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emf" ContentType="image/x-emf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1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2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4.xml" ContentType="application/vnd.openxmlformats-officedocument.spreadsheetml.externalLink+xml"/>
  <Override PartName="/xl/styles.xml" ContentType="application/vnd.openxmlformats-officedocument.spreadsheetml.styles+xml"/>
  <Override PartName="/xl/externalLinks/externalLink7.xml" ContentType="application/vnd.openxmlformats-officedocument.spreadsheetml.externalLink+xml"/>
  <Override PartName="/xl/worksheets/sheet27.xml" ContentType="application/vnd.openxmlformats-officedocument.spreadsheetml.worksheet+xml"/>
  <Override PartName="/xl/worksheets/sheet34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8.xml" ContentType="application/vnd.openxmlformats-officedocument.spreadsheetml.externalLink+xml"/>
  <Override PartName="/xl/persons/person.xml" ContentType="application/vnd.ms-excel.person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15.xml" ContentType="application/vnd.openxmlformats-officedocument.spreadsheetml.externalLink+xml"/>
  <Override PartName="/xl/worksheets/sheet42.xml" ContentType="application/vnd.openxmlformats-officedocument.spreadsheetml.worksheet+xml"/>
  <Override PartName="/xl/worksheets/sheet1.xml" ContentType="application/vnd.openxmlformats-officedocument.spreadsheetml.worksheet+xml"/>
  <Override PartName="/xl/worksheets/sheet33.xml" ContentType="application/vnd.openxmlformats-officedocument.spreadsheetml.worksheet+xml"/>
  <Override PartName="/xl/worksheets/sheet4.xml" ContentType="application/vnd.openxmlformats-officedocument.spreadsheetml.worksheet+xml"/>
  <Override PartName="/xl/worksheets/sheet18.xml" ContentType="application/vnd.openxmlformats-officedocument.spreadsheetml.worksheet+xml"/>
  <Override PartName="/xl/worksheets/sheet39.xml" ContentType="application/vnd.openxmlformats-officedocument.spreadsheetml.worksheet+xml"/>
  <Override PartName="/xl/worksheets/sheet14.xml" ContentType="application/vnd.openxmlformats-officedocument.spreadsheetml.worksheet+xml"/>
  <Override PartName="/xl/worksheets/sheet9.xml" ContentType="application/vnd.openxmlformats-officedocument.spreadsheetml.worksheet+xml"/>
  <Override PartName="/xl/worksheets/sheet16.xml" ContentType="application/vnd.openxmlformats-officedocument.spreadsheetml.worksheet+xml"/>
  <Override PartName="/xl/drawings/drawing3.xml" ContentType="application/vnd.openxmlformats-officedocument.drawing+xml"/>
  <Override PartName="/xl/worksheets/sheet35.xml" ContentType="application/vnd.openxmlformats-officedocument.spreadsheetml.worksheet+xml"/>
  <Override PartName="/xl/externalLinks/externalLink9.xml" ContentType="application/vnd.openxmlformats-officedocument.spreadsheetml.externalLink+xml"/>
  <Override PartName="/xl/worksheets/sheet1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1.xml" ContentType="application/vnd.openxmlformats-officedocument.spreadsheetml.worksheet+xml"/>
  <Override PartName="/xl/worksheets/sheet20.xml" ContentType="application/vnd.openxmlformats-officedocument.spreadsheetml.worksheet+xml"/>
  <Override PartName="/xl/worksheets/sheet17.xml" ContentType="application/vnd.openxmlformats-officedocument.spreadsheetml.worksheet+xml"/>
  <Override PartName="/xl/worksheets/sheet15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7.xml" ContentType="application/vnd.openxmlformats-officedocument.spreadsheetml.externalLink+xml"/>
  <Override PartName="/xl/worksheets/sheet30.xml" ContentType="application/vnd.openxmlformats-officedocument.spreadsheetml.worksheet+xml"/>
  <Override PartName="/xl/worksheets/sheet6.xml" ContentType="application/vnd.openxmlformats-officedocument.spreadsheetml.worksheet+xml"/>
  <Override PartName="/xl/worksheets/sheet43.xml" ContentType="application/vnd.openxmlformats-officedocument.spreadsheetml.worksheet+xml"/>
  <Override PartName="/xl/worksheets/sheet51.xml" ContentType="application/vnd.openxmlformats-officedocument.spreadsheetml.worksheet+xml"/>
  <Override PartName="/xl/worksheets/sheet25.xml" ContentType="application/vnd.openxmlformats-officedocument.spreadsheetml.worksheet+xml"/>
  <Override PartName="/xl/worksheets/sheet5.xml" ContentType="application/vnd.openxmlformats-officedocument.spreadsheetml.worksheet+xml"/>
  <Override PartName="/xl/comments1.xml" ContentType="application/vnd.openxmlformats-officedocument.spreadsheetml.comments+xml"/>
  <Override PartName="/xl/worksheets/sheet45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28.xml" ContentType="application/vnd.openxmlformats-officedocument.spreadsheetml.worksheet+xml"/>
  <Override PartName="/xl/threadedComments/threadedComment1.xml" ContentType="application/vnd.ms-excel.threadedcomments+xml"/>
  <Override PartName="/xl/worksheets/sheet12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2.xml" ContentType="application/vnd.openxmlformats-officedocument.spreadsheetml.worksheet+xml"/>
  <Override PartName="/xl/worksheets/sheet44.xml" ContentType="application/vnd.openxmlformats-officedocument.spreadsheetml.worksheet+xml"/>
  <Override PartName="/xl/worksheets/sheet24.xml" ContentType="application/vnd.openxmlformats-officedocument.spreadsheetml.worksheet+xml"/>
  <Override PartName="/xl/worksheets/sheet40.xml" ContentType="application/vnd.openxmlformats-officedocument.spreadsheetml.worksheet+xml"/>
  <Override PartName="/xl/worksheets/sheet10.xml" ContentType="application/vnd.openxmlformats-officedocument.spreadsheetml.worksheet+xml"/>
  <Override PartName="/xl/drawings/drawing4.xml" ContentType="application/vnd.openxmlformats-officedocument.drawing+xml"/>
  <Override PartName="/xl/worksheets/sheet26.xml" ContentType="application/vnd.openxmlformats-officedocument.spreadsheetml.worksheet+xml"/>
  <Override PartName="/xl/externalLinks/externalLink13.xml" ContentType="application/vnd.openxmlformats-officedocument.spreadsheetml.externalLink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worksheets/sheet48.xml" ContentType="application/vnd.openxmlformats-officedocument.spreadsheetml.worksheet+xml"/>
  <Override PartName="/xl/worksheets/sheet41.xml" ContentType="application/vnd.openxmlformats-officedocument.spreadsheetml.worksheet+xml"/>
  <Override PartName="/xl/worksheets/sheet8.xml" ContentType="application/vnd.openxmlformats-officedocument.spreadsheetml.worksheet+xml"/>
  <Override PartName="/xl/worksheets/sheet49.xml" ContentType="application/vnd.openxmlformats-officedocument.spreadsheetml.worksheet+xml"/>
  <Override PartName="/xl/worksheets/sheet29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8.xml" ContentType="application/vnd.openxmlformats-officedocument.spreadsheetml.externalLink+xml"/>
  <Override PartName="/xl/worksheets/sheet50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25"/>
  </bookViews>
  <sheets>
    <sheet name="Титул" sheetId="1" state="visible" r:id="rId20"/>
    <sheet name="ПЗ" sheetId="2" state="hidden" r:id="rId21"/>
    <sheet name="Приложение 20" sheetId="3" state="hidden" r:id="rId22"/>
    <sheet name="Конъюнктурный анализ1" sheetId="4" state="hidden" r:id="rId23"/>
    <sheet name="Конъюнктурный анализ" sheetId="5" state="visible" r:id="rId24"/>
    <sheet name="Вынос" sheetId="6" state="hidden" r:id="rId25"/>
    <sheet name="Под.работы (2)" sheetId="7" state="hidden" r:id="rId26"/>
    <sheet name="Под.работы" sheetId="8" state="hidden" r:id="rId27"/>
    <sheet name="Расчет " sheetId="9" state="hidden" r:id="rId28"/>
    <sheet name="смета влз" sheetId="10" state="hidden" r:id="rId29"/>
    <sheet name="Смета_ПНР  ВЛЗ" sheetId="11" state="hidden" r:id="rId30"/>
    <sheet name="Смета_ПНР вли" sheetId="12" state="hidden" r:id="rId31"/>
    <sheet name="Смета_ПИР1" sheetId="13" state="hidden" r:id="rId32"/>
    <sheet name="Смета_ПИР" sheetId="14" state="hidden" r:id="rId33"/>
    <sheet name="СМР ВЛИ-0,38 кВ" sheetId="15" state="visible" r:id="rId34"/>
    <sheet name="КЛ-0,4 кВ в траншее" sheetId="16" state="visible" r:id="rId35"/>
    <sheet name="КЛ-0,4 кВ в трубах" sheetId="17" state="visible" r:id="rId36"/>
    <sheet name="КЛ-0,4 кВ по конструкциям" sheetId="18" state="visible" r:id="rId37"/>
    <sheet name="ПНР ВЛИ-0,38 кВ" sheetId="19" state="visible" r:id="rId38"/>
    <sheet name="ПНР КЛ-0,4 кВ" sheetId="20" state="visible" r:id="rId39"/>
    <sheet name="ПиР " sheetId="21" state="visible" r:id="rId40"/>
    <sheet name="Смета_ПИР " sheetId="22" state="hidden" r:id="rId41"/>
    <sheet name="ГЕО" sheetId="23" state="hidden" r:id="rId42"/>
    <sheet name="Геодезия" sheetId="24" state="hidden" r:id="rId43"/>
    <sheet name="ССР-2001" sheetId="25" state="hidden" r:id="rId44"/>
    <sheet name="Геодезия (2)" sheetId="26" state="visible" r:id="rId45"/>
    <sheet name="ССР-тек" sheetId="27" state="visible" r:id="rId46"/>
    <sheet name="ССР-тек (руб)" sheetId="28" state="visible" r:id="rId47"/>
    <sheet name="АктКС2 тп" sheetId="29" state="hidden" r:id="rId48"/>
    <sheet name="АктКС2  вли" sheetId="30" state="hidden" r:id="rId49"/>
    <sheet name="Акт на ПИР субподряд" sheetId="31" state="hidden" r:id="rId50"/>
    <sheet name="КС-3 субподряд" sheetId="32" state="hidden" r:id="rId51"/>
    <sheet name="Накладная субподряд" sheetId="33" state="hidden" r:id="rId52"/>
    <sheet name="Акт на авторский надзор" sheetId="34" state="hidden" r:id="rId53"/>
    <sheet name="КС-3 (авторский надзор)" sheetId="35" state="hidden" r:id="rId54"/>
    <sheet name="Акт на АН субподряд " sheetId="36" state="hidden" r:id="rId55"/>
    <sheet name="КС-3 субподряд (2)" sheetId="37" state="hidden" r:id="rId56"/>
    <sheet name="страховка" sheetId="38" state="hidden" r:id="rId57"/>
    <sheet name="Лист1" sheetId="39" state="hidden" r:id="rId58"/>
    <sheet name="Лист2" sheetId="40" state="hidden" r:id="rId59"/>
    <sheet name="КС-2 демонтаж ВЛЗ" sheetId="41" state="hidden" r:id="rId60"/>
    <sheet name="КС-2 демонтаж ТП" sheetId="42" state="hidden" r:id="rId61"/>
    <sheet name="КС-2 ВЛЗ" sheetId="43" state="hidden" r:id="rId62"/>
    <sheet name="КС-2 смр мтп" sheetId="44" state="hidden" r:id="rId63"/>
    <sheet name="КС-2 смр вли" sheetId="45" state="hidden" r:id="rId64"/>
    <sheet name="Акт_вынос линии" sheetId="46" state="hidden" r:id="rId65"/>
    <sheet name="КС-2 смр ВЛЗ-10" sheetId="47" state="hidden" r:id="rId66"/>
    <sheet name="КС-2 смр вли (2ч)" sheetId="48" state="hidden" r:id="rId67"/>
    <sheet name="Акт_об окончании работ нов (2)" sheetId="49" state="hidden" r:id="rId68"/>
    <sheet name="ССР-тек (руб) остаток" sheetId="50" state="hidden" r:id="rId69"/>
    <sheet name="накладная (2)" sheetId="51" state="hidden" r:id="rId70"/>
  </sheets>
  <externalReferences>
    <externalReference r:id="rId1"/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xlnm.Print_Area" localSheetId="0">Титул!$A$1:$AD$36</definedName>
    <definedName name="_xlnm.Print_Area" localSheetId="1">ПЗ!$A$1:$V$28</definedName>
    <definedName name="Print_Titles" localSheetId="2">'Приложение 20'!$22:$22</definedName>
    <definedName name="_xlnm.Print_Area" localSheetId="2">'Приложение 20'!$A$1:$E$193</definedName>
    <definedName name="Excel_BuiltIn_Print_Area" localSheetId="3">'Конъюнктурный анализ1'!$A$1:$AA$130</definedName>
    <definedName name="_xlnm.Print_Area" localSheetId="3">'Конъюнктурный анализ1'!$A$1:$AA$130</definedName>
    <definedName name="Print_Titles" localSheetId="4">'Конъюнктурный анализ'!$19:$19</definedName>
    <definedName name="_xlnm.Print_Area" localSheetId="4">'Конъюнктурный анализ'!$A$1:$AA$70</definedName>
    <definedName name="ВЛ" localSheetId="5">#REF!</definedName>
    <definedName name="Кпол" localSheetId="5">#REF!</definedName>
    <definedName name="_xlnm.Print_Area" localSheetId="5">Вынос!$A$1:$H$29</definedName>
    <definedName name="ВЛ" localSheetId="6">'[1]Лист3'!$L$6:$L$10</definedName>
    <definedName name="Кпол" localSheetId="6">'[1]Лист3'!$L$12:$L$14</definedName>
    <definedName name="_xlnm.Print_Area" localSheetId="6">'Под.работы (2)'!$A$1:$K$52</definedName>
    <definedName name="ВЛ" localSheetId="7">'[1]Лист3'!$L$6:$L$10</definedName>
    <definedName name="Кпол" localSheetId="7">'[1]Лист3'!$L$12:$L$14</definedName>
    <definedName name="_xlnm.Print_Area" localSheetId="7">Под.работы!$A$1:$K$52</definedName>
    <definedName name="Print_Titles" localSheetId="8">'Расчет '!$9:$9</definedName>
    <definedName name="ВЛ" localSheetId="8">#REF!</definedName>
    <definedName name="Кпол" localSheetId="8">#REF!</definedName>
    <definedName name="_xlnm.Print_Area" localSheetId="8">'Расчет '!$A$1:$J$202</definedName>
    <definedName name="Print_Titles" localSheetId="9">'смета влз'!#REF!</definedName>
    <definedName name="_xlnm.Print_Area" localSheetId="9">'смета влз'!$A$1:$J$31</definedName>
    <definedName name="_xlnm.Print_Area" localSheetId="10">'Смета_ПНР  ВЛЗ'!$A$1:$L$27</definedName>
    <definedName name="Print_Titles" localSheetId="11">'Смета_ПНР вли'!#REF!</definedName>
    <definedName name="_xlnm.Print_Area" localSheetId="11">'Смета_ПНР вли'!$A$1:$L$35</definedName>
    <definedName name="_xlnm.Print_Area" localSheetId="12">Смета_ПИР1!$A$1:$F$25</definedName>
    <definedName name="_xlnm.Print_Area" localSheetId="13">Смета_ПИР!$A$1:$F$34</definedName>
    <definedName name="Print_Titles" localSheetId="14">'СМР ВЛИ-0,38 кВ'!$59:$59</definedName>
    <definedName name="_xlnm.Print_Area" localSheetId="14">'СМР ВЛИ-0,38 кВ'!$A$1:$L$544</definedName>
    <definedName name="Print_Titles" localSheetId="15">'КЛ-0,4 кВ в траншее'!$40:$40</definedName>
    <definedName name="_xlnm.Print_Area" localSheetId="15">'КЛ-0,4 кВ в траншее'!$A$1:$L$328</definedName>
    <definedName name="Print_Titles" localSheetId="16">'КЛ-0,4 кВ в трубах'!$59:$59</definedName>
    <definedName name="_xlnm.Print_Area" localSheetId="16">'КЛ-0,4 кВ в трубах'!$A$1:$L$342</definedName>
    <definedName name="Print_Titles" localSheetId="17">'КЛ-0,4 кВ по конструкциям'!$59:$59</definedName>
    <definedName name="_xlnm.Print_Area" localSheetId="17">'КЛ-0,4 кВ по конструкциям'!$A$1:$L$309</definedName>
    <definedName name="Print_Titles" localSheetId="18">'ПНР ВЛИ-0,38 кВ'!$59:$59</definedName>
    <definedName name="_xlnm.Print_Area" localSheetId="18">'ПНР ВЛИ-0,38 кВ'!$A$1:$L$233</definedName>
    <definedName name="Print_Titles" localSheetId="19">'ПНР КЛ-0,4 кВ'!$59:$59</definedName>
    <definedName name="_xlnm.Print_Area" localSheetId="19">'ПНР КЛ-0,4 кВ'!$A$1:$L$214</definedName>
    <definedName name="_xlnm.Print_Area" localSheetId="21">'Смета_ПИР '!$A$1:$F$40</definedName>
    <definedName name="ВЛ" localSheetId="22">ГЕО!$L$6:$L$10</definedName>
    <definedName name="Кпол" localSheetId="22">ГЕО!$L$12:$L$14</definedName>
    <definedName name="_xlnm.Print_Area" localSheetId="22">ГЕО!$A$1:$E$35</definedName>
    <definedName name="_xlnm.Print_Area" localSheetId="23">Геодезия!$A$1:$E$33</definedName>
    <definedName name="_xlnm.Print_Area" localSheetId="24">'ССР-2001'!$A$1:$H$66</definedName>
    <definedName name="ВЛ" localSheetId="25">#REF!</definedName>
    <definedName name="Кпол" localSheetId="25">#REF!</definedName>
    <definedName name="_xlnm.Print_Area" localSheetId="25">'Геодезия (2)'!$A$1:$E$53</definedName>
    <definedName name="_xlnm.Print_Area" localSheetId="26">'ССР-тек'!$A$1:$H$67</definedName>
    <definedName name="_xlnm.Print_Area" localSheetId="27">'ССР-тек (руб)'!$A$1:$H$65</definedName>
    <definedName name="Print_Titles" localSheetId="28">'АктКС2 тп'!$34:$34</definedName>
    <definedName name="ВЛ" localSheetId="28">#REF!</definedName>
    <definedName name="Кпол" localSheetId="28">#REF!</definedName>
    <definedName name="Print_Titles" localSheetId="29">'АктКС2  вли'!$34:$34</definedName>
    <definedName name="ВЛ" localSheetId="29">#REF!</definedName>
    <definedName name="Кпол" localSheetId="29">#REF!</definedName>
    <definedName name="_xlnm.Print_Area" localSheetId="30">'Акт на ПИР субподряд'!$A$1:$AM$52</definedName>
    <definedName name="_xlnm.Print_Area" localSheetId="31">'КС-3 субподряд'!$A$1:$L$64</definedName>
    <definedName name="_xlnm.Print_Area" localSheetId="32">'Накладная субподряд'!$A$1:$AM$46</definedName>
    <definedName name="_xlnm.Print_Area" localSheetId="33">'Акт на авторский надзор'!$A$1:$AM$46</definedName>
    <definedName name="_xlnm.Print_Area" localSheetId="34">'КС-3 (авторский надзор)'!$A$1:$L$63</definedName>
    <definedName name="_xlnm.Print_Area" localSheetId="35">'Акт на АН субподряд '!$A$1:$AM$50</definedName>
    <definedName name="_xlnm.Print_Area" localSheetId="36">'КС-3 субподряд (2)'!$A$1:$L$64</definedName>
    <definedName name="Excel_BuiltIn_Print_Area_1" localSheetId="45">'Акт_вынос линии'!$A$1:$V$51</definedName>
    <definedName name="ВЛ" localSheetId="45">#REF!</definedName>
    <definedName name="Кпол" localSheetId="45">#REF!</definedName>
    <definedName name="_xlnm.Print_Area" localSheetId="45">'Акт_вынос линии'!$A$1:$AM$57</definedName>
    <definedName name="Excel_BuiltIn_Print_Area_1" localSheetId="48">'Акт_об окончании работ нов (2)'!$A$1:$V$28</definedName>
    <definedName name="ВЛ" localSheetId="48">'[1]Лист3'!$L$6:$L$10</definedName>
    <definedName name="Кпол" localSheetId="48">'[1]Лист3'!$L$12:$L$14</definedName>
    <definedName name="_xlnm.Print_Area" localSheetId="48">'Акт_об окончании работ нов (2)'!$A$1:$AM$27</definedName>
    <definedName name="_xlnm.Print_Area" localSheetId="49">'ССР-тек (руб) остаток'!$A$1:$H$66</definedName>
    <definedName name="_xlnm.Print_Area" localSheetId="50">'накладная (2)'!$A$1:$AM$46</definedName>
    <definedName name="Excel_BuiltIn_Print_Area_1">ПЗ!$A$1:$V$29</definedName>
    <definedName name="ВЛ">'[1]Лист3'!$L$6:$L$10</definedName>
    <definedName name="вынос111">#REF!</definedName>
    <definedName name="гео">#REF!</definedName>
    <definedName name="гео111">#REF!</definedName>
    <definedName name="Кпол">'[1]Лист3'!$L$12:$L$14</definedName>
  </definedNames>
  <calcPr iterate="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tc={00AC001F-0026-41E0-AD0B-007500A6006C}</author>
    <author>tc={00D400B4-00C9-462F-AC6F-00E7008C0015}</author>
    <author>tc={000E0027-00CF-4302-BA96-00CF00DB0071}</author>
    <author>tc={0051005A-000E-48E5-B13B-00B800E90077}</author>
    <author>tc={000B0041-0049-4EF5-BF3A-002A00CF00B5}</author>
    <author>tc={006300DA-0099-4EF2-A258-00E5002800D6}</author>
    <author>tc={00EF0085-00A2-4278-AF60-007A00A90075}</author>
  </authors>
  <commentList>
    <comment ref="E16" authorId="0" xr:uid="{00AC001F-0026-41E0-AD0B-007500A6006C}">
      <text>
        <r>
          <rPr>
            <b/>
            <sz val="9"/>
            <rFont val="Tahoma"/>
          </rPr>
          <t xml:space="preserve">Шалимова А.А.:</t>
        </r>
        <r>
          <rPr>
            <sz val="9"/>
            <rFont val="Tahoma"/>
          </rPr>
          <t xml:space="preserve">
6шт
</t>
        </r>
      </text>
    </comment>
    <comment ref="E17" authorId="1" xr:uid="{00D400B4-00C9-462F-AC6F-00E7008C0015}">
      <text>
        <r>
          <rPr>
            <b/>
            <sz val="9"/>
            <rFont val="Tahoma"/>
          </rPr>
          <t xml:space="preserve">Шалимова А.А.:</t>
        </r>
        <r>
          <rPr>
            <sz val="9"/>
            <rFont val="Tahoma"/>
          </rPr>
          <t xml:space="preserve">
более 14шт
</t>
        </r>
      </text>
    </comment>
    <comment ref="E19" authorId="2" xr:uid="{000E0027-00CF-4302-BA96-00CF00DB0071}">
      <text>
        <r>
          <rPr>
            <b/>
            <sz val="9"/>
            <rFont val="Tahoma"/>
          </rPr>
          <t xml:space="preserve">Шалимова А.А.:</t>
        </r>
        <r>
          <rPr>
            <sz val="9"/>
            <rFont val="Tahoma"/>
          </rPr>
          <t xml:space="preserve">
нояб.23
</t>
        </r>
      </text>
    </comment>
    <comment ref="E20" authorId="3" xr:uid="{0051005A-000E-48E5-B13B-00B800E90077}">
      <text>
        <r>
          <rPr>
            <b/>
            <sz val="9"/>
            <rFont val="Tahoma"/>
          </rPr>
          <t xml:space="preserve">Шалимова А.А.:</t>
        </r>
        <r>
          <rPr>
            <sz val="9"/>
            <rFont val="Tahoma"/>
          </rPr>
          <t xml:space="preserve">
муницип.дороги № 
</t>
        </r>
      </text>
    </comment>
    <comment ref="E34" authorId="4" xr:uid="{000B0041-0049-4EF5-BF3A-002A00CF00B5}">
      <text>
        <r>
          <rPr>
            <b/>
            <sz val="9"/>
            <rFont val="Tahoma"/>
          </rPr>
          <t xml:space="preserve">Шалимова А.А.:</t>
        </r>
        <r>
          <rPr>
            <sz val="9"/>
            <rFont val="Tahoma"/>
          </rPr>
          <t xml:space="preserve">
газ, 
теплосети,
ростелеком
</t>
        </r>
      </text>
    </comment>
    <comment ref="E38" authorId="5" xr:uid="{006300DA-0099-4EF2-A258-00E5002800D6}">
      <text>
        <r>
          <rPr>
            <b/>
            <sz val="9"/>
            <rFont val="Tahoma"/>
          </rPr>
          <t xml:space="preserve">Шалимова А.А.:</t>
        </r>
        <r>
          <rPr>
            <sz val="9"/>
            <rFont val="Tahoma"/>
          </rPr>
          <t xml:space="preserve">
камеральнве+ полевые от 100 до 500
</t>
        </r>
      </text>
    </comment>
    <comment ref="E41" authorId="6" xr:uid="{00EF0085-00A2-4278-AF60-007A00A90075}">
      <text>
        <r>
          <rPr>
            <b/>
            <sz val="9"/>
            <rFont val="Tahoma"/>
          </rPr>
          <t xml:space="preserve">Шалимова А.А.:</t>
        </r>
        <r>
          <rPr>
            <sz val="9"/>
            <rFont val="Tahoma"/>
          </rPr>
          <t xml:space="preserve">
5 согласований
</t>
        </r>
      </text>
    </comment>
  </commentList>
</comments>
</file>

<file path=xl/sharedStrings.xml><?xml version="1.0" encoding="utf-8"?>
<sst xmlns="http://schemas.openxmlformats.org/spreadsheetml/2006/main" count="1989" uniqueCount="1989">
  <si>
    <t xml:space="preserve">Общество с ограниченной ответственностью «ФАБИ»</t>
  </si>
  <si>
    <t xml:space="preserve">Строительство КВЛ-0,38кВ от РУ-0,4кВ ТП-200 ПС "Непецино" №74, МО, Коломенский р-н, г/о Коломна, п. Проводник, ул. Новая, 50:34:0050401:1548</t>
  </si>
  <si>
    <t>01-01-01</t>
  </si>
  <si>
    <t xml:space="preserve">номер месяца</t>
  </si>
  <si>
    <t>год</t>
  </si>
  <si>
    <t>09-02-01</t>
  </si>
  <si>
    <t>месяц</t>
  </si>
  <si>
    <t>мат</t>
  </si>
  <si>
    <t>пир</t>
  </si>
  <si>
    <t xml:space="preserve">НОМЕРА СМЕТ</t>
  </si>
  <si>
    <t>январь</t>
  </si>
  <si>
    <t xml:space="preserve">(письмо №23167-АП/08 от  03.09.2012)</t>
  </si>
  <si>
    <t xml:space="preserve">Демонтажные работы</t>
  </si>
  <si>
    <t>февраль</t>
  </si>
  <si>
    <t>р.</t>
  </si>
  <si>
    <t>02-02-01</t>
  </si>
  <si>
    <t xml:space="preserve">Строительство КТП</t>
  </si>
  <si>
    <t>март</t>
  </si>
  <si>
    <t>02-01-01</t>
  </si>
  <si>
    <t xml:space="preserve">Строительство ВЛЗ-10 кВ</t>
  </si>
  <si>
    <t>02-03-01</t>
  </si>
  <si>
    <t xml:space="preserve">Строительство ВЛИ-0,38 кВ</t>
  </si>
  <si>
    <t>апрель</t>
  </si>
  <si>
    <t>14327</t>
  </si>
  <si>
    <t xml:space="preserve">с проекта</t>
  </si>
  <si>
    <t>09-01-01</t>
  </si>
  <si>
    <t xml:space="preserve">Пусконаладочные работы ВЛЗ</t>
  </si>
  <si>
    <t xml:space="preserve">Пусконаладочные работ КТП</t>
  </si>
  <si>
    <t>09-03-01</t>
  </si>
  <si>
    <t xml:space="preserve">Пусконаладочные работы ВЛИ</t>
  </si>
  <si>
    <t>май</t>
  </si>
  <si>
    <t>13545-Ф</t>
  </si>
  <si>
    <t xml:space="preserve">с договора</t>
  </si>
  <si>
    <t xml:space="preserve">Проектные работы</t>
  </si>
  <si>
    <t>июнь</t>
  </si>
  <si>
    <t>18.10.2024</t>
  </si>
  <si>
    <t xml:space="preserve">Изыскательские работы</t>
  </si>
  <si>
    <t>июль</t>
  </si>
  <si>
    <r>
      <t xml:space="preserve">Том 2. </t>
    </r>
    <r>
      <rPr>
        <b/>
        <sz val="24"/>
        <rFont val="Times New Roman"/>
      </rPr>
      <t xml:space="preserve">Сметная документация</t>
    </r>
  </si>
  <si>
    <t>август</t>
  </si>
  <si>
    <t>сентябрь</t>
  </si>
  <si>
    <t>м</t>
  </si>
  <si>
    <t>октябрь</t>
  </si>
  <si>
    <t xml:space="preserve">(письмо №2836-ИП/12/ГС от  03.12.2012)</t>
  </si>
  <si>
    <t>о</t>
  </si>
  <si>
    <t>ноябрь</t>
  </si>
  <si>
    <t>тр</t>
  </si>
  <si>
    <t>декабрь</t>
  </si>
  <si>
    <t xml:space="preserve">(Письмо Минстроя РФ от 20.10.2025г. №62725-ИФ/09)</t>
  </si>
  <si>
    <t>оборудование</t>
  </si>
  <si>
    <t>Письмо</t>
  </si>
  <si>
    <t>транспорт</t>
  </si>
  <si>
    <t xml:space="preserve">(Письмо ГУ МО Мособлгосэкспертиза № 2438/1 от 07.02.07)</t>
  </si>
  <si>
    <t xml:space="preserve">г. Воскресенск 2026</t>
  </si>
  <si>
    <t xml:space="preserve">ПОЯСНИТЕЛЬНАЯ ЗАПИСКА К СМЕТНОЙ ДОКУМЕНТАЦИИ</t>
  </si>
  <si>
    <t xml:space="preserve">Основными нормативными документами при составлении смет являлись: </t>
  </si>
  <si>
    <t xml:space="preserve">- сборники территориальных единичных расценок (ТСНБ-2001 МО, ред. 2014);</t>
  </si>
  <si>
    <t xml:space="preserve">- сборники федеральных единичных расценок (ФЕР-2001 (редакция 2009г.));</t>
  </si>
  <si>
    <t xml:space="preserve">- территориальные сборники сметных цен на материалы, изделия и конструкции (ТСНБ-2001 МО);</t>
  </si>
  <si>
    <t xml:space="preserve">- цены прайс-листов, данных заводов изготовителей, обоснованных данных заказчика на материальные ресурсы и оборудование, применяемых по проекту, приведенных к уровню цен на 1 января 2000 г. с соответствующими коэффициентами:</t>
  </si>
  <si>
    <t xml:space="preserve">Сметная документация на строительство объекта разработана в соответствии с действующими нормативно-методическими документами Госстроя РФ (МДС 81-35.2004).</t>
  </si>
  <si>
    <t xml:space="preserve">В локальных сметах накладные расходы и сметная прибыль учтены по видам строительства в процентах от фонда оплаты труда рабочих-строителей и механизаторов (МДС 81-33.2001, МДС 81-25.2001).</t>
  </si>
  <si>
    <t xml:space="preserve">Для учета в сметах влияния условий производства работ, предусмотренных проектом, применены в локальных сметах, соответствующие коэффициенты (к нормам затрат труда, оплате труда рабочих, с учетом коэффициентов к расценкам из тех. части сборников, нормам времени и затратам на эксплуатацию машин: </t>
  </si>
  <si>
    <t xml:space="preserve">К=0,3 - Прокладка опознавательной ленты, согласно тех. части Сб.№м10, п.1.10.98</t>
  </si>
  <si>
    <t xml:space="preserve">К=0,7 - демонтаж при условии что оборудование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хранения, согласно тех. части сб.  МДС 81-37.2004, п.3.2.1.1</t>
  </si>
  <si>
    <t xml:space="preserve">К=1,2 - производство монтажных работ вблизи объектов, находящихся под высоким напряжением, в том числе в охранной зоне действующей воздушной линии электропередачи, согласно МДС 81-35.2004 Прилож.1;табл.2;п.5;</t>
  </si>
  <si>
    <t xml:space="preserve">К=1,2 -производство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электропередачи, согласно МДС 81.35-2004 Прилож.1 табл.1 п.5;</t>
  </si>
  <si>
    <t xml:space="preserve">К=1,15 к ЗП и К=1,25 к ЭМ – работы, выполняемые при реконструкции сооружений, аналогичные технологическим процессам в новом строительстве, согласно МДС 81-35.2004 п.4.7</t>
  </si>
  <si>
    <t xml:space="preserve">К=1,25- при бурении котлованов для опор ВЛ 0,38-10кВ на глубину более 2-х м к затратам на бурение, согласно тех. части сб33 Прилож. 33.4, п.3.6.</t>
  </si>
  <si>
    <t xml:space="preserve">К=1,05 - производство работ на высоте от 2 до 8м, согласно тех. части сб. м8 п.1.8.3.1.</t>
  </si>
  <si>
    <t xml:space="preserve">К=1,1 - производство пусконаладочных работ при температуре воздуха на рабочем месте ниже 0 °С, согласно тех. части сб.  МДС 81-40.2006, т.2, п.17</t>
  </si>
  <si>
    <t xml:space="preserve">К=1,1 - производство работ в усложненных условиях. По просекам, кустарникам и неглубоким оврагам, согласно Прил.33.4, п.3.12.</t>
  </si>
  <si>
    <t xml:space="preserve">В главе 9 "Прочие работы и затраты" включены средства на основные виды прочих работ и затрат (ПЦСН-2005 МО п.4.4.5).</t>
  </si>
  <si>
    <t xml:space="preserve">В главу 10 включены затраты на содержание службы заказчика-застройщика (технического надзора) (ПЦСН-2005 МО п.4.4.5). В главу 12 включена стоимость проектных работ.</t>
  </si>
  <si>
    <t xml:space="preserve">За итогом глав 1-12 учтены средства на возмещение расходов по оплате непредвиденных работ и затрат в размере 3% (ПЦСН-2005 МО п.4.4.5).</t>
  </si>
  <si>
    <t xml:space="preserve">Приложение № 20</t>
  </si>
  <si>
    <t xml:space="preserve">Объект </t>
  </si>
  <si>
    <t xml:space="preserve"> (наименование)</t>
  </si>
  <si>
    <t xml:space="preserve">Характер строительства </t>
  </si>
  <si>
    <t>реконструкция</t>
  </si>
  <si>
    <t xml:space="preserve">(новое, реконструкция, капремонт, реставрация и т.п.)</t>
  </si>
  <si>
    <t xml:space="preserve">Утвержден « _____ » __________________ 20____ г.</t>
  </si>
  <si>
    <r>
      <t xml:space="preserve">Заказчик </t>
    </r>
    <r>
      <rPr>
        <u val="single"/>
        <sz val="12"/>
        <rFont val="Times New Roman"/>
      </rPr>
      <t xml:space="preserve">_______ филиал ПАО «МОЭСК» «Восточные электрические сети»____</t>
    </r>
  </si>
  <si>
    <t xml:space="preserve">филиал ПАО «Россети Московский регион» «Восточные электрические сети»</t>
  </si>
  <si>
    <t xml:space="preserve">(наименование организации)</t>
  </si>
  <si>
    <t xml:space="preserve">« _____ » __________________ 20____ г.</t>
  </si>
  <si>
    <t xml:space="preserve">(дата осуществления маркетингового исследования)</t>
  </si>
  <si>
    <t xml:space="preserve">ПОЯСНИТЕЛЬНАЯ ЗАПИСКА</t>
  </si>
  <si>
    <t xml:space="preserve">При составлении сметной документации применены текущие цены на основании прайс-листов (коммерческих предложений, счетов, других подтверждающих документов) в связи с тем, что оборудование и материалы необходимые для выполнения работ отсутствуют в базе данных используемой для составления сметного расчёта.</t>
  </si>
  <si>
    <t xml:space="preserve">Для расчета средней стоимости, включенной в сметную документацию, было произведено маркетинговое исследование среди следующих поставщиков, отобранных среди прочих на основании</t>
  </si>
  <si>
    <t xml:space="preserve">№ п/п</t>
  </si>
  <si>
    <t xml:space="preserve">Наименование оборудования, основные характеристики, назначение, исполнение, опции и др.</t>
  </si>
  <si>
    <t xml:space="preserve">Стоимость, включенная в сметный расчет, без НДС, руб</t>
  </si>
  <si>
    <t xml:space="preserve">Стоимость, согласно подтверждаю щему документу без НДС, руб</t>
  </si>
  <si>
    <t xml:space="preserve">Обоснование стоимости (прайс-листы, коммерческие предложения, счета и другие подтверждающие документы прилагаются)</t>
  </si>
  <si>
    <t xml:space="preserve">РЛР Тесла -1-10/400 УХЛ 1</t>
  </si>
  <si>
    <t xml:space="preserve">ООО "ЛЭП ИНДУСТРИЯ" Прайс-лист  от 12.01.2023</t>
  </si>
  <si>
    <t xml:space="preserve">ООО "АРМАТЕХ" прайс-лист от 13.01.2023</t>
  </si>
  <si>
    <t xml:space="preserve">ООО "Форэнерго-Трейд" Прайс-лист от 12.01.2023</t>
  </si>
  <si>
    <t xml:space="preserve">РМК-20-IV- УХЛ 1</t>
  </si>
  <si>
    <t xml:space="preserve">Стойка СВ 95-3-Ат</t>
  </si>
  <si>
    <t xml:space="preserve">ООО "Сетевой Железобетон", КП №112 от 10.10.2022г.</t>
  </si>
  <si>
    <t xml:space="preserve">ООО "ЕВРО-ЛЭП", КП №138 от 03.10.2022</t>
  </si>
  <si>
    <t xml:space="preserve">ООО "ПО Энергоресурс" КП от 03.10.2022</t>
  </si>
  <si>
    <t xml:space="preserve">Стойка СВ 110-5-Ат</t>
  </si>
  <si>
    <t xml:space="preserve">Траверса ТМ63</t>
  </si>
  <si>
    <t xml:space="preserve">Траверса ТМ73</t>
  </si>
  <si>
    <t xml:space="preserve">Траверса ТМ74</t>
  </si>
  <si>
    <t xml:space="preserve">Хомут Х51</t>
  </si>
  <si>
    <t xml:space="preserve">Проводник ЗП1</t>
  </si>
  <si>
    <t xml:space="preserve">Траверса ТМ69</t>
  </si>
  <si>
    <t xml:space="preserve">ООО "ЛЭП ИНДУСТРИЯ" Прайс-лист  от 13.01.2023</t>
  </si>
  <si>
    <t xml:space="preserve">ООО "АРМАТЕХ" прайс-лист от 12.01.2023</t>
  </si>
  <si>
    <t xml:space="preserve">Хомут Х1</t>
  </si>
  <si>
    <t xml:space="preserve">Изолятор ШФ-20УО</t>
  </si>
  <si>
    <t xml:space="preserve">АО "ЮАИЗ" КП 23-00002871 от 01.06.2023</t>
  </si>
  <si>
    <t xml:space="preserve">ООО «МЗВА-ЧЭМЗ» КП № 29 от 08.06 2023</t>
  </si>
  <si>
    <t xml:space="preserve">ООО "Форэнерго-Трейд" КП №142/П от 08.06.2023</t>
  </si>
  <si>
    <t xml:space="preserve">Спиральная вязка ВС70/95.2</t>
  </si>
  <si>
    <t xml:space="preserve">Изолятор подвесной ЛК-70/20-И-3ГС</t>
  </si>
  <si>
    <t xml:space="preserve">Зажим RP150</t>
  </si>
  <si>
    <t xml:space="preserve">Плашечный зажим CD 35</t>
  </si>
  <si>
    <t xml:space="preserve">Зажим СЕ3</t>
  </si>
  <si>
    <t xml:space="preserve">Замок с ключом</t>
  </si>
  <si>
    <t xml:space="preserve">ООО "ЭТМ" КП/Спецификация 22/11897646-1/201 от 12.04.2022</t>
  </si>
  <si>
    <t xml:space="preserve">ООО "Торговый Дом "Ковровские замки" счет №75 от 08.04.2022г.</t>
  </si>
  <si>
    <t xml:space="preserve">ООО "Промснаб" КП от 11.04.2022</t>
  </si>
  <si>
    <t xml:space="preserve">Подстанция МТП -250/10/0,4 без счетчика      </t>
  </si>
  <si>
    <t xml:space="preserve">ООО "ЭЛПРО", КП №5432 от 17.02.2023г.</t>
  </si>
  <si>
    <t xml:space="preserve">ООО "ЭлтКом", КП   от 17.02.2023г.</t>
  </si>
  <si>
    <t xml:space="preserve">ООО ПКФ "Электрощит", КП №3230 от 16.02.2023г</t>
  </si>
  <si>
    <t xml:space="preserve">Трансформатор ТМГ -63/10/0,4</t>
  </si>
  <si>
    <t xml:space="preserve">ООО "ЭЛПРО", КП №4825/2 от 07.10.2022г.</t>
  </si>
  <si>
    <t xml:space="preserve">ООО "ЭлтКом", КП №311 от 01.10.2022г.</t>
  </si>
  <si>
    <t xml:space="preserve">ООО ПКФ "Электрощит", КП №2752 от 03.10.2022г</t>
  </si>
  <si>
    <t xml:space="preserve">Счетчик электроэнергии Милур 307S.12-GRR-2</t>
  </si>
  <si>
    <t xml:space="preserve">ООО "Электротехнологии" счет № 36665285 От 15.02.2023 г.</t>
  </si>
  <si>
    <t xml:space="preserve">ООО "ЭлтКом", КП №7 от 16.02.2023г.</t>
  </si>
  <si>
    <t xml:space="preserve">ООО «ТД ЭТМ» КП № 2023/13258 от 16.02.2023</t>
  </si>
  <si>
    <t xml:space="preserve">Контактный зажим для ввода НН/ВН М12*1,75 (ТМГ-16-160 кВА)</t>
  </si>
  <si>
    <t xml:space="preserve">КП ООО "Элтком" от 12.04.2022</t>
  </si>
  <si>
    <t xml:space="preserve">КП ООО ПКФ «Электрощит» № б/н от 12.04.2022 г.</t>
  </si>
  <si>
    <t xml:space="preserve">КП ООО"Элпро" №3571 от 12.04.22</t>
  </si>
  <si>
    <t xml:space="preserve">Уголок г/к 50х50х5</t>
  </si>
  <si>
    <t xml:space="preserve">ООО "СПК "Регион" КП от 01.09.2022 г.</t>
  </si>
  <si>
    <t xml:space="preserve">ООО "Ардис-Групп"  КП от 01.09.2022 г.</t>
  </si>
  <si>
    <t xml:space="preserve">ООО "АбсолютСтройКомплект" КП от 01.09.2022г </t>
  </si>
  <si>
    <t xml:space="preserve">Полоса г/к 40х4</t>
  </si>
  <si>
    <t xml:space="preserve">Круг г/к 10</t>
  </si>
  <si>
    <t xml:space="preserve">Зажим SLW36</t>
  </si>
  <si>
    <t xml:space="preserve">ООО "ЛЭП ИНДУСТРИЯ" Прайс-лист  от 24.03.2022</t>
  </si>
  <si>
    <t xml:space="preserve">ООО "Трансэнерго" счет № 2074 от 31 марта 2022</t>
  </si>
  <si>
    <t xml:space="preserve">ООО "Электротехнологии" Счет N 28101215 От 31.03.2022 г.</t>
  </si>
  <si>
    <t xml:space="preserve">ООО "ЛЭП ИНДУСТРИЯ" Прайс-лист  от 01.09.2022</t>
  </si>
  <si>
    <t xml:space="preserve">ООО "АРМАТЕХ" прайс-лист от 29.08.2022</t>
  </si>
  <si>
    <t xml:space="preserve">ООО "Форэнерго-Трейд" Прайс-лист от 01.09.2022</t>
  </si>
  <si>
    <t xml:space="preserve">Лента F207</t>
  </si>
  <si>
    <t xml:space="preserve">Бугель NB20</t>
  </si>
  <si>
    <t xml:space="preserve"> Скрепа NС20</t>
  </si>
  <si>
    <t xml:space="preserve">Проводник ЗП6</t>
  </si>
  <si>
    <t xml:space="preserve">Трансформатор ТМГ11 -160/10/0,4</t>
  </si>
  <si>
    <t xml:space="preserve">Узел крепления У3</t>
  </si>
  <si>
    <t xml:space="preserve">Кронштейн анкерный CS 10.3</t>
  </si>
  <si>
    <t xml:space="preserve">Влагозащищённый ответвительный зажим с раздельной затяжкой болтов P 72(2 ответвления)</t>
  </si>
  <si>
    <t xml:space="preserve">Стяжной хомут Е 260</t>
  </si>
  <si>
    <t xml:space="preserve">Дистанционный фиксатор BIC 50.90</t>
  </si>
  <si>
    <t xml:space="preserve">Колпачок изолирующий СЕ 25-95 (СЕ 25-150)</t>
  </si>
  <si>
    <t xml:space="preserve">Зажим для временного заземления в комплекте с адаптером PC 481</t>
  </si>
  <si>
    <t xml:space="preserve">Изолированный наконечник CPTA R 16,25,35,50,54,70</t>
  </si>
  <si>
    <t xml:space="preserve">Составил  инженер по проектно-сметной работе________________________________О.А.Просвирова</t>
  </si>
  <si>
    <t xml:space="preserve">               [должность, подпись (инициалы, фамилия)]</t>
  </si>
  <si>
    <t xml:space="preserve">Проверил _____________________________________________________________________</t>
  </si>
  <si>
    <t xml:space="preserve">Заказчик _____________________________________________________________________</t>
  </si>
  <si>
    <t xml:space="preserve">[должность, подпись, (инициалы, фамилия), печать]</t>
  </si>
  <si>
    <t xml:space="preserve">Сводная таблица результатов конъюнктурного анализа</t>
  </si>
  <si>
    <t xml:space="preserve">По объекту: Строительство КТП-40 10/0,4 кВ (2 тр-ра по 40 кВА)  РЛКВ-10 кВ (2 шт.), КВЛ-10 кВ от ВЛЗ-10 кВ фид.  6, КВЛ-10 кВ от ВЛЗ-10 кВ фид. Леоновский, ВЛИ-0,38 кВ ПС Берендино (аб) № 565, МО, г/о Воскресенск, с. Барановское, 50:29:0020304:1120</t>
  </si>
  <si>
    <t xml:space="preserve">(наименование объекта капитального строительства)</t>
  </si>
  <si>
    <t xml:space="preserve">Уровень цен составления сметной документации</t>
  </si>
  <si>
    <t xml:space="preserve">Наименование субъекта Российской Федерации</t>
  </si>
  <si>
    <t xml:space="preserve">Ценовая зона субъекта Российской Федерации</t>
  </si>
  <si>
    <t xml:space="preserve">Отраслевая организация</t>
  </si>
  <si>
    <t xml:space="preserve">Номер по порядку</t>
  </si>
  <si>
    <t xml:space="preserve">Код строительного ресурса</t>
  </si>
  <si>
    <t xml:space="preserve">Наименование ресурса, затрат в соответствии с проектной документацией</t>
  </si>
  <si>
    <t xml:space="preserve">Полное наименование ресурса, затрат в обосновывающем документе</t>
  </si>
  <si>
    <t xml:space="preserve">Единица измерения ресурса, затрат в соответствии с проектной документацией</t>
  </si>
  <si>
    <t xml:space="preserve">Единица измерения ресурса, затрат в обосновывающем документе</t>
  </si>
  <si>
    <t xml:space="preserve">Текущая отпускная цена за единицу измерения в обосновывающем документе с учетом НДС, рублей</t>
  </si>
  <si>
    <t xml:space="preserve">Текущая отпускная цена за единицу измерения в обосновывающем документе без учета НДС, рублей / Сметная цена строительного ресурса в базисном или в текущем уровне цен, размещенная в ФГИС ЦС, применяемая при РИМ, рублей</t>
  </si>
  <si>
    <t xml:space="preserve"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ФГИС, приметяемых при РИМ)
</t>
  </si>
  <si>
    <t xml:space="preserve">Индекс фактической инфляции / Индекс по ГОСР</t>
  </si>
  <si>
    <t xml:space="preserve">Коэффициент пересчета в единицу измерения в соответствии с графой 5</t>
  </si>
  <si>
    <t xml:space="preserve">Текущая отпускная цена за единицу измерения без учета НДС, рублей в соответствии с графой 5 в уровне цен составления сметной документации</t>
  </si>
  <si>
    <t xml:space="preserve">Затраты на перевозку</t>
  </si>
  <si>
    <t xml:space="preserve">Заготовительно-складские расходы</t>
  </si>
  <si>
    <t xml:space="preserve">Дополнительные затраты, предусмотренные пунктами 88, 117, 119–121 Методики</t>
  </si>
  <si>
    <t xml:space="preserve">Сметная цена без учета НДС, рублей за единицу измерения в соответствии с графой 5</t>
  </si>
  <si>
    <t xml:space="preserve">Полное и (или) сокращенное (при наличии) наименования производителя (поставщика)</t>
  </si>
  <si>
    <t xml:space="preserve">Страна производителя оборудования, производственного и хозяйственного инвентаря</t>
  </si>
  <si>
    <t xml:space="preserve">КПП организации</t>
  </si>
  <si>
    <t xml:space="preserve">ИНН организации</t>
  </si>
  <si>
    <t xml:space="preserve">Гиперссылка на веб-сайт производителя (поставщика)</t>
  </si>
  <si>
    <t xml:space="preserve">Населенный пункт расположения склада производителя (поставщика)</t>
  </si>
  <si>
    <t xml:space="preserve">Статус организации (Производитель (1) ; Поставщик (2)</t>
  </si>
  <si>
    <t>%</t>
  </si>
  <si>
    <t xml:space="preserve">рублей за единицу измерения в соответствии с графой 5 без учета НДС</t>
  </si>
  <si>
    <t>рублей</t>
  </si>
  <si>
    <t xml:space="preserve">Наименование затрат</t>
  </si>
  <si>
    <t>1.1</t>
  </si>
  <si>
    <t>13.01.2026</t>
  </si>
  <si>
    <t>1.2</t>
  </si>
  <si>
    <t>1.3</t>
  </si>
  <si>
    <t>26.01.2026</t>
  </si>
  <si>
    <t>2.1</t>
  </si>
  <si>
    <t>2.2</t>
  </si>
  <si>
    <t>2.3</t>
  </si>
  <si>
    <t>3.1</t>
  </si>
  <si>
    <t>3.2</t>
  </si>
  <si>
    <t>3.3</t>
  </si>
  <si>
    <t>4.1</t>
  </si>
  <si>
    <t>4.2</t>
  </si>
  <si>
    <t>4.3</t>
  </si>
  <si>
    <t>5.1</t>
  </si>
  <si>
    <t>5.2</t>
  </si>
  <si>
    <t>5.3</t>
  </si>
  <si>
    <t>6.1</t>
  </si>
  <si>
    <t>6.2</t>
  </si>
  <si>
    <t>6.3</t>
  </si>
  <si>
    <t>7.1</t>
  </si>
  <si>
    <t>7.2</t>
  </si>
  <si>
    <t>7.3</t>
  </si>
  <si>
    <t>8.1</t>
  </si>
  <si>
    <t>8.2</t>
  </si>
  <si>
    <t>8.3</t>
  </si>
  <si>
    <t>9.1</t>
  </si>
  <si>
    <t>9.2</t>
  </si>
  <si>
    <t>9.3</t>
  </si>
  <si>
    <t>10.1</t>
  </si>
  <si>
    <t>10.2</t>
  </si>
  <si>
    <t>10.3</t>
  </si>
  <si>
    <t>11.1</t>
  </si>
  <si>
    <t>11.2</t>
  </si>
  <si>
    <t>11.3</t>
  </si>
  <si>
    <t>12.1</t>
  </si>
  <si>
    <t>12.2</t>
  </si>
  <si>
    <t>12.3</t>
  </si>
  <si>
    <t>13.1</t>
  </si>
  <si>
    <t>13.2</t>
  </si>
  <si>
    <t>13.3</t>
  </si>
  <si>
    <t>14.1</t>
  </si>
  <si>
    <t>14.2</t>
  </si>
  <si>
    <t>14.3</t>
  </si>
  <si>
    <t>15.1</t>
  </si>
  <si>
    <t>15.2</t>
  </si>
  <si>
    <t>15.3</t>
  </si>
  <si>
    <t>16.1</t>
  </si>
  <si>
    <t>16.2</t>
  </si>
  <si>
    <t>16.3</t>
  </si>
  <si>
    <t>17.1</t>
  </si>
  <si>
    <t>17.2</t>
  </si>
  <si>
    <t>17.3</t>
  </si>
  <si>
    <t>18.1</t>
  </si>
  <si>
    <t>18.2</t>
  </si>
  <si>
    <t>18.3</t>
  </si>
  <si>
    <t>19.1</t>
  </si>
  <si>
    <t>19.2</t>
  </si>
  <si>
    <t>19.3</t>
  </si>
  <si>
    <t>20.1</t>
  </si>
  <si>
    <t>20.2</t>
  </si>
  <si>
    <t>20.3</t>
  </si>
  <si>
    <t>21.1</t>
  </si>
  <si>
    <t>21.2</t>
  </si>
  <si>
    <t>21.3</t>
  </si>
  <si>
    <t>22.1</t>
  </si>
  <si>
    <t>22.2</t>
  </si>
  <si>
    <t>22.3</t>
  </si>
  <si>
    <t>23.1</t>
  </si>
  <si>
    <t>23.2</t>
  </si>
  <si>
    <t>23.3</t>
  </si>
  <si>
    <t>24.1</t>
  </si>
  <si>
    <t>24.2</t>
  </si>
  <si>
    <t>24.3</t>
  </si>
  <si>
    <t>26.1</t>
  </si>
  <si>
    <t>26.2</t>
  </si>
  <si>
    <t>26.3</t>
  </si>
  <si>
    <t>27.1</t>
  </si>
  <si>
    <t>27.2</t>
  </si>
  <si>
    <t>27.3</t>
  </si>
  <si>
    <t>28.1</t>
  </si>
  <si>
    <t>27.02.2026</t>
  </si>
  <si>
    <t>28.2</t>
  </si>
  <si>
    <t>28.3</t>
  </si>
  <si>
    <t>29.1</t>
  </si>
  <si>
    <t>15.01.2026</t>
  </si>
  <si>
    <t>29.2</t>
  </si>
  <si>
    <t>29.3</t>
  </si>
  <si>
    <t>30.1</t>
  </si>
  <si>
    <t>07.04.2025</t>
  </si>
  <si>
    <t>30.2</t>
  </si>
  <si>
    <t>30.3</t>
  </si>
  <si>
    <t>31.1</t>
  </si>
  <si>
    <t>16.01.2026</t>
  </si>
  <si>
    <t>31.2</t>
  </si>
  <si>
    <t>31.3</t>
  </si>
  <si>
    <t>19.01.2026</t>
  </si>
  <si>
    <t>32.1</t>
  </si>
  <si>
    <t>32.2</t>
  </si>
  <si>
    <t>32.3</t>
  </si>
  <si>
    <t>33.1</t>
  </si>
  <si>
    <t>02.09.2024</t>
  </si>
  <si>
    <t>33.2</t>
  </si>
  <si>
    <t>03.09.2024</t>
  </si>
  <si>
    <t>33.3</t>
  </si>
  <si>
    <t>34.1</t>
  </si>
  <si>
    <t>03.03.2025</t>
  </si>
  <si>
    <t>34.2</t>
  </si>
  <si>
    <t>34.3</t>
  </si>
  <si>
    <t xml:space="preserve">Составил   </t>
  </si>
  <si>
    <t>[должность,подпись(инициалы,фамилия)]</t>
  </si>
  <si>
    <t xml:space="preserve">Проверил   </t>
  </si>
  <si>
    <t xml:space="preserve">Застройщик 
(технический заказчик)</t>
  </si>
  <si>
    <t xml:space="preserve">По объекту: Строительство ВЛИ-0,38 кВ от РУ-0,4 кВ ТП-200  ПС "Непецино" № 74, МО, Коломенский р-н,  г/о Коломна, п. Проводник, ул. Новая, 50:34:0050401:1548</t>
  </si>
  <si>
    <t xml:space="preserve">Текущая отпускная цена за единицу измерения в обосновывающем документе без учета НДС, рублей / Сметная цена строительного ресурса в базисном или в текущем уровне цен, размещенная в ФГИС ЦС, применяемая при РИМ, рублей
</t>
  </si>
  <si>
    <t>41.1</t>
  </si>
  <si>
    <t>41.2</t>
  </si>
  <si>
    <t>41.3</t>
  </si>
  <si>
    <t>43.1</t>
  </si>
  <si>
    <t>21.04.2026</t>
  </si>
  <si>
    <t>43.2</t>
  </si>
  <si>
    <t>43.3</t>
  </si>
  <si>
    <t>44.1</t>
  </si>
  <si>
    <t>16.03.2026</t>
  </si>
  <si>
    <t>44.2</t>
  </si>
  <si>
    <t>44.3</t>
  </si>
  <si>
    <t>45.1</t>
  </si>
  <si>
    <t>45.2</t>
  </si>
  <si>
    <t>45.3</t>
  </si>
  <si>
    <t>46.1</t>
  </si>
  <si>
    <t>46.2</t>
  </si>
  <si>
    <t>46.3</t>
  </si>
  <si>
    <t>47.1</t>
  </si>
  <si>
    <t>47.2</t>
  </si>
  <si>
    <t>47.3</t>
  </si>
  <si>
    <t>48.1</t>
  </si>
  <si>
    <t>48.2</t>
  </si>
  <si>
    <t>48.3</t>
  </si>
  <si>
    <t>49.1</t>
  </si>
  <si>
    <t>49.2</t>
  </si>
  <si>
    <t>49.3</t>
  </si>
  <si>
    <t>50.1</t>
  </si>
  <si>
    <t>50.2</t>
  </si>
  <si>
    <t>50.3</t>
  </si>
  <si>
    <t>51.1</t>
  </si>
  <si>
    <t>51.2</t>
  </si>
  <si>
    <t>51.3</t>
  </si>
  <si>
    <t>52.1</t>
  </si>
  <si>
    <t>52.2</t>
  </si>
  <si>
    <t>52.3</t>
  </si>
  <si>
    <t>53.1</t>
  </si>
  <si>
    <t>53.2</t>
  </si>
  <si>
    <t>53.3</t>
  </si>
  <si>
    <t>"СОГЛАСОВАНО"</t>
  </si>
  <si>
    <t>"УТВЕРЖДАЮ"</t>
  </si>
  <si>
    <t xml:space="preserve">Директор ООО ФАБИ"</t>
  </si>
  <si>
    <t>А.В.Силков</t>
  </si>
  <si>
    <t xml:space="preserve">"___" __________________20__ г.</t>
  </si>
  <si>
    <t xml:space="preserve">"___" ______________ 20 __ г.</t>
  </si>
  <si>
    <t xml:space="preserve">Смета № 01-01-01</t>
  </si>
  <si>
    <t xml:space="preserve">Подготовительные работы</t>
  </si>
  <si>
    <t>№п/п</t>
  </si>
  <si>
    <t xml:space="preserve">Наименование работ и затрат</t>
  </si>
  <si>
    <t>Обоснование</t>
  </si>
  <si>
    <t xml:space="preserve">ед. изм</t>
  </si>
  <si>
    <t>кол-во</t>
  </si>
  <si>
    <t xml:space="preserve">Нормативные затраты</t>
  </si>
  <si>
    <t xml:space="preserve">Расчет стоимости</t>
  </si>
  <si>
    <t xml:space="preserve">Стоимость работ,  руб</t>
  </si>
  <si>
    <t xml:space="preserve">Полевые работы</t>
  </si>
  <si>
    <t xml:space="preserve">Вынос на местность и закрепление трасс ВЛ и КЛ в условиях выполнения полевых работ категории II</t>
  </si>
  <si>
    <t xml:space="preserve">Приказ Минстрой России №812/пр от 02.12.2024г, табл.56 п.1, табл.58 п.1</t>
  </si>
  <si>
    <t>км</t>
  </si>
  <si>
    <t xml:space="preserve">Итого стоимость полевых работ</t>
  </si>
  <si>
    <t xml:space="preserve">Дополнительные затраты на полевые работы:                                                                                                                                          ДЗп=ДЗнп + ДЗноч + ДЗрежим + ДЗвнеш + ДЗорг + ДЗвП + ДЗ районП + ДЗ севП</t>
  </si>
  <si>
    <t xml:space="preserve">Неблагоприятный период года - ДЗнп</t>
  </si>
  <si>
    <t xml:space="preserve">Приказ Минстрой России №812/пр от 02.12.2024г, п.19, табл.2 п.4, приложение п.58</t>
  </si>
  <si>
    <t xml:space="preserve">Дополнительные затраты на производство полевых работ
в ночное время - ДЗноч</t>
  </si>
  <si>
    <t xml:space="preserve">Дополнительные
затраты на неизбежные перерывы - ДЗрежим</t>
  </si>
  <si>
    <t xml:space="preserve">Затраты на внешний транспорт - ДЗвнеш</t>
  </si>
  <si>
    <t xml:space="preserve">Приказ Минстрой России №812/пр от 02.12.2024г, п.28, табл.3. п.1</t>
  </si>
  <si>
    <t xml:space="preserve">Дополнительные затраты на организацию полевых работ - ДЗорг</t>
  </si>
  <si>
    <t xml:space="preserve">Приказ Минстрой России №812/пр от 02.12.2024г, п.30, табл.4. п.1</t>
  </si>
  <si>
    <t xml:space="preserve">Всего стоимость полевых работ</t>
  </si>
  <si>
    <t xml:space="preserve">Итого стоимость  работ в ценах  на 01.01.2024 г.</t>
  </si>
  <si>
    <t xml:space="preserve">Коэффициент инфляции на 1 квартал 2026 года К=1,23
Письмо Минстроя России3017-ИФ/09 от 26.01.2026</t>
  </si>
  <si>
    <t xml:space="preserve">Итого в текущих ценах без НДС, руб.</t>
  </si>
  <si>
    <t>Составил</t>
  </si>
  <si>
    <t xml:space="preserve">Проверил </t>
  </si>
  <si>
    <t xml:space="preserve">Smeta.RU  (495) 974-1589</t>
  </si>
  <si>
    <t xml:space="preserve">Директор ООО "ФАБИ"                           Силков А. В.</t>
  </si>
  <si>
    <t xml:space="preserve">"_____"________________ 20___ г.</t>
  </si>
  <si>
    <t xml:space="preserve">(наименование стройки (объекта))</t>
  </si>
  <si>
    <t xml:space="preserve">Смета №1</t>
  </si>
  <si>
    <t xml:space="preserve">(локальный сметный расчет)</t>
  </si>
  <si>
    <t xml:space="preserve">(наименование работ и затрат, наименование объекта)</t>
  </si>
  <si>
    <t>базовая</t>
  </si>
  <si>
    <t>текущая</t>
  </si>
  <si>
    <t xml:space="preserve">Сметная стоимость:</t>
  </si>
  <si>
    <t xml:space="preserve">тыс. руб.</t>
  </si>
  <si>
    <t xml:space="preserve">Средства на оплату труда:</t>
  </si>
  <si>
    <t xml:space="preserve">Нормативная трудоемкость:</t>
  </si>
  <si>
    <t>чел.-час</t>
  </si>
  <si>
    <t xml:space="preserve">№     п/п</t>
  </si>
  <si>
    <t xml:space="preserve">Шифр расценки и коды ресурсов</t>
  </si>
  <si>
    <t xml:space="preserve">Единица измерения</t>
  </si>
  <si>
    <t xml:space="preserve">Кол-во единиц</t>
  </si>
  <si>
    <t xml:space="preserve">Цена на ед. изм., руб.</t>
  </si>
  <si>
    <t xml:space="preserve">Коэф. поправочные к позиции</t>
  </si>
  <si>
    <t xml:space="preserve">Всего в базисных ценах, руб.</t>
  </si>
  <si>
    <t xml:space="preserve">Индексы пересчета</t>
  </si>
  <si>
    <t xml:space="preserve">Всего в текущих (прогнозных) ценах, руб.</t>
  </si>
  <si>
    <t xml:space="preserve">Затраты труда рабочих чел.-час</t>
  </si>
  <si>
    <t xml:space="preserve">Раздел 1. Вынос трассы ВЛЗ-6 кВ</t>
  </si>
  <si>
    <t xml:space="preserve">СБЦ-2006 таб 16 п. 7 Кат. Сл ll</t>
  </si>
  <si>
    <r>
      <t xml:space="preserve">Вынос в натуру трассы ВЛЗ-10 кВ (14 м) ВЛ-0,4 кВ (12м), </t>
    </r>
    <r>
      <rPr>
        <sz val="11"/>
        <color indexed="65"/>
        <rFont val="Arial"/>
      </rPr>
      <t xml:space="preserve"> КЛ-0,4 кВ (39м) </t>
    </r>
    <r>
      <rPr>
        <sz val="11"/>
        <rFont val="Arial"/>
      </rPr>
      <t>К1=</t>
    </r>
    <r>
      <rPr>
        <sz val="11"/>
        <color indexed="2"/>
        <rFont val="Arial"/>
      </rPr>
      <t>1,2</t>
    </r>
    <r>
      <rPr>
        <sz val="11"/>
        <rFont val="Arial"/>
      </rPr>
      <t xml:space="preserve"> (Прим.1. При длине трассы до 5 км)</t>
    </r>
  </si>
  <si>
    <t>0,026</t>
  </si>
  <si>
    <t/>
  </si>
  <si>
    <t xml:space="preserve">Итого прямые затраты по разделу в ценах 2001г.</t>
  </si>
  <si>
    <t xml:space="preserve"> </t>
  </si>
  <si>
    <t xml:space="preserve">Итого прямые затраты по разделу с учетом коэффициентов к итогам </t>
  </si>
  <si>
    <t xml:space="preserve">Итого по смете</t>
  </si>
  <si>
    <t xml:space="preserve">  Полевые работы</t>
  </si>
  <si>
    <t xml:space="preserve">  Камеральные работы</t>
  </si>
  <si>
    <t xml:space="preserve">  Итого</t>
  </si>
  <si>
    <t>Составил:</t>
  </si>
  <si>
    <t xml:space="preserve">Просвирова О.А.</t>
  </si>
  <si>
    <t>должность,подпись(инициалы,фамилия)</t>
  </si>
  <si>
    <t>Проверил:</t>
  </si>
  <si>
    <t xml:space="preserve">Раздел 1. Вынос трассы </t>
  </si>
  <si>
    <t xml:space="preserve">Вынос в натуру трассы ВЛ-0,4 кВ (5 м),  ВЛЗ-10 кВ (175м) К1=1,2 (Прим.1. При длине трассы до 5 км)</t>
  </si>
  <si>
    <t>2</t>
  </si>
  <si>
    <t xml:space="preserve">СБЦ-2006 таб 10 п. 6 Кат. Гр. ll</t>
  </si>
  <si>
    <t xml:space="preserve">Изготовление и установка геодезических знаков</t>
  </si>
  <si>
    <t>шт</t>
  </si>
  <si>
    <t xml:space="preserve">Итого полевых работ</t>
  </si>
  <si>
    <t>3</t>
  </si>
  <si>
    <t xml:space="preserve">СБЦ-2006 таб 4 п. 7</t>
  </si>
  <si>
    <t xml:space="preserve">Внутренний транспорт</t>
  </si>
  <si>
    <t>56</t>
  </si>
  <si>
    <t>26,25</t>
  </si>
  <si>
    <t>4</t>
  </si>
  <si>
    <t xml:space="preserve">СБЦ-2006 Ч. 1 п. 13</t>
  </si>
  <si>
    <t xml:space="preserve">Организация и ликвидация работ (К=2,5)</t>
  </si>
  <si>
    <r>
      <t>6</t>
    </r>
    <r>
      <rPr>
        <sz val="10"/>
        <rFont val="Calibri"/>
      </rPr>
      <t>%</t>
    </r>
  </si>
  <si>
    <t xml:space="preserve">Итого раздел 1</t>
  </si>
  <si>
    <t>5</t>
  </si>
  <si>
    <t xml:space="preserve">СБЦ-2006 таб 2 п. 2</t>
  </si>
  <si>
    <t xml:space="preserve">Неблагоприятный период</t>
  </si>
  <si>
    <t xml:space="preserve">Расчет установки опор при бурении котлованов на глубину более 2 м</t>
  </si>
  <si>
    <t xml:space="preserve"> (см. Приложение 33.4   п3.6)</t>
  </si>
  <si>
    <t xml:space="preserve">Составлен(а) в уровне текущих (прогнозных) цен 2001 года </t>
  </si>
  <si>
    <t xml:space="preserve">Цена на единицу измерения, руб.</t>
  </si>
  <si>
    <t xml:space="preserve">Попра-вочные коэфф., нормы НР и СП</t>
  </si>
  <si>
    <t xml:space="preserve">Всего затрат в базисном уровне цен, руб.</t>
  </si>
  <si>
    <t xml:space="preserve">Индексы пересчета, нормы НР и СП</t>
  </si>
  <si>
    <t xml:space="preserve">ВСЕГО затрат, руб.</t>
  </si>
  <si>
    <t xml:space="preserve">ОПОРЫ БЕЗ ПРИСТАВОК</t>
  </si>
  <si>
    <t>1</t>
  </si>
  <si>
    <t>33-04-003-1</t>
  </si>
  <si>
    <t xml:space="preserve">Установка железобетонных опор ВЛ 0,38; 6-10 кВ с траверсами без приставок одностоечных</t>
  </si>
  <si>
    <t xml:space="preserve">1 ОПОРА</t>
  </si>
  <si>
    <t>ЗП</t>
  </si>
  <si>
    <t>ЭМ</t>
  </si>
  <si>
    <t xml:space="preserve">в т.ч. ЗПМ</t>
  </si>
  <si>
    <t>МР</t>
  </si>
  <si>
    <t xml:space="preserve">НР от ФОТ [к тек. уровню *0,85]</t>
  </si>
  <si>
    <t xml:space="preserve">СП от ФОТ [к тек. уровню *0,8]</t>
  </si>
  <si>
    <t>ЗТР</t>
  </si>
  <si>
    <t>чел-ч</t>
  </si>
  <si>
    <t xml:space="preserve">Всего по позиции</t>
  </si>
  <si>
    <t xml:space="preserve">ОЗП=33,67+0,25*8,86*0,25=34,22  ЭММ=124,62+0,27*138,54*0,25=133,97  ЗПМ=9,05+0,27*11,6*0,25=9,83  ТрудСтр=3,8+0,25*0,25=3,86</t>
  </si>
  <si>
    <t>33-04-003-2</t>
  </si>
  <si>
    <t xml:space="preserve">Установка железобетонных опор ВЛ 0,38; 6-10 кВ с траверсами без приставок одностоечных с одним подкосом</t>
  </si>
  <si>
    <t xml:space="preserve">ОЗП=69,99+0,94*8,86*0,25=72,07  ЭММ=292,55+0,83*138,54*0,25=321,30  ЗПМ=21,58+0,83*11,6*0,25=23,99  ТрудСтр=7,9+0,94*0,25=8,14</t>
  </si>
  <si>
    <t>33-04-003-3</t>
  </si>
  <si>
    <t xml:space="preserve">Установка железобетонных опор ВЛ 0,38; 6-10 кВ с траверсами без приставок одностоечных с двумя подкосами</t>
  </si>
  <si>
    <t xml:space="preserve">ОЗП=107,29+1,61*8,86*0,25=110,86  ЭММ=470,18+1,37*138,54*0,25=517,63  ЗПМ=34,92+1,37*11,6*0,25=38,89  ТрудСтр=12,11+1,61*0,25=12,51</t>
  </si>
  <si>
    <t xml:space="preserve">ОПОРЫ БЕЗ ПРИСТАВОК ДЛЯ СОВМЕСТНОЙ ПОДВЕСКИ</t>
  </si>
  <si>
    <t>33-04-003-4</t>
  </si>
  <si>
    <t xml:space="preserve">Установка железобетонных опор для совместной подвески проводов ВЛ 0,38; 6-10 кВ без приставок одностоечных</t>
  </si>
  <si>
    <t xml:space="preserve">ОЗП=49,26+0,28*8,86*0,25=49,88  ЭММ=139,40+0,3*138,54*0,25=149,79  ЗПМ=9,63+0,3*11,6*0,25=10,50  ТрудСтр=5,56+0,28*0,25=5,63</t>
  </si>
  <si>
    <t>33-04-003-5</t>
  </si>
  <si>
    <t xml:space="preserve">Установка железобетонных опор для совместной подвески проводов ВЛ 0,38; 6-10 кВ без приставок одностоечных с одним подкосом</t>
  </si>
  <si>
    <t xml:space="preserve">ОЗП=88,42+0,96*8,86*0,25=90,55  ЭММ=305,43+0,85*138,54*0,25=334,87  ЗПМ=21,92+0,85*11,6*0,25=24,39  ТрудСтр=9,98+0,96*0,25=10,22</t>
  </si>
  <si>
    <t>6</t>
  </si>
  <si>
    <t>33-04-003-6</t>
  </si>
  <si>
    <t xml:space="preserve">Установка железобетонных опор для совместной подвески проводов ВЛ 0,38; 6-10 кВ без приставок одностоечных с двумя подкосами</t>
  </si>
  <si>
    <t xml:space="preserve">ОЗП=134,07+1,71*8,74*0,25=137,81  ЭММ=504,91+1,5*138,54*0,25=556,86  ЗПМ=36,66+1,5*11,6*0,25=41,01  ТрудСтр=15,34+1,71*0,25=15,77</t>
  </si>
  <si>
    <t>ос</t>
  </si>
  <si>
    <t xml:space="preserve">ОПОРЫ С ОДИНАРНЫМИ ПРИСТАВКАМИ</t>
  </si>
  <si>
    <t>7</t>
  </si>
  <si>
    <t>33-04-003-7</t>
  </si>
  <si>
    <t xml:space="preserve">Установка железобетонных опор ВЛ 0,38; 6-10 кВ c траверсами с одинарными приставками одностоечных</t>
  </si>
  <si>
    <t xml:space="preserve">ОЗП=50,78+0,25*8,74*0,25=51,33  ЭММ=133,34+0,27*138,54*0,25=142,69  ЗПМ=9,05+0,27*11,6*0,25=9,83  ТрудСтр=5,81+0,25*0,25=5,87</t>
  </si>
  <si>
    <t>8</t>
  </si>
  <si>
    <t>33-04-003-8</t>
  </si>
  <si>
    <t xml:space="preserve">Установка железобетонных опор ВЛ 0,38; 6-10 кВ c траверсами с одинарными приставками одностоечных с одним подкосом</t>
  </si>
  <si>
    <t xml:space="preserve">ОЗП=104,18+0,94*8,74*0,25=106,23  ЭММ=309,99+0,83*138,54*0,25=338,74  ЗПМ=21,58+0,83*11,6*0,25=23,99  ТрудСтр=11,92+0,94*0,25=12,16</t>
  </si>
  <si>
    <t>9</t>
  </si>
  <si>
    <t>33-04-003-9</t>
  </si>
  <si>
    <t xml:space="preserve">Установка железобетонных опор ВЛ 0,38; 6-10 кВ c траверсами с одинарными приставками одностоечных с двумя подкосами</t>
  </si>
  <si>
    <t xml:space="preserve">ОЗП=158,54+1,61*8,74*0,25=162,06  ЭММ=496,33+1,37*138,54*0,25=543,78  ЗПМ=34,92+1,37*11,6*0,25=38,89  ТрудСтр=18,14+1,61*0,25=18,54</t>
  </si>
  <si>
    <t>о1</t>
  </si>
  <si>
    <t xml:space="preserve">ОПОРЫ С ОДИНАРНЫМИ ПРИСТАВКАМИ ДЛЯ СОВМЕСТНОЙ ПОДВЕСКИ</t>
  </si>
  <si>
    <t>10</t>
  </si>
  <si>
    <t>33-04-003-10</t>
  </si>
  <si>
    <t xml:space="preserve">Установка железобетонных опор для совместной подвески проводов ВЛ 0,38; 6-10 кВ с одинарными приставками одностоечных</t>
  </si>
  <si>
    <t xml:space="preserve">ОЗП=66,16+0,28*8,74*0,25=66,77  ЭММ=148,11+0,3*138,54*0,25=158,50  ЗПМ=9,63+0,3*11,6*0,25=10,50  ТрудСтр=7,57+0,28*0,25=7,64</t>
  </si>
  <si>
    <t>11</t>
  </si>
  <si>
    <t>33-04-003-11</t>
  </si>
  <si>
    <t xml:space="preserve">Установка железобетонных опор для совместной подвески проводов ВЛ 0,38; 6-10 кВ с одинарными приставками одностоечных с одним подкосом</t>
  </si>
  <si>
    <t xml:space="preserve">ОЗП=122,36+0,96*8,74*0,25=124,46  ЭММ=322,86+0,85*138,54*0,25=352,30  ЗПМ=21,92+0,85*11,6*0,25=24,39  ТрудСтр=14+0,96*0,25=14,24</t>
  </si>
  <si>
    <t>12</t>
  </si>
  <si>
    <t>33-04-003-12</t>
  </si>
  <si>
    <t xml:space="preserve">Установка железобетонных опор для совместной подвески проводов ВЛ 0,38; 6-10 кВ с одинарными приставками одностоечных с двумя подкосами</t>
  </si>
  <si>
    <t xml:space="preserve">ОЗП=186,77+1,71*8,74*0,25=190,51  ЭММ=531,06+1,5*138,54*0,25=583,01  ЗПМ=36,66+1,5*11,6*0,25=41,01  ТрудСтр=21,37+1,71*0,25=21,80</t>
  </si>
  <si>
    <t>ос1</t>
  </si>
  <si>
    <t xml:space="preserve">ОПОРЫ С ДВОЙНЫМИ ПРИСТАВКАМИ</t>
  </si>
  <si>
    <t>13</t>
  </si>
  <si>
    <t>33-04-003-13</t>
  </si>
  <si>
    <t xml:space="preserve">Установка железобетонных опор ВЛ 0,38; 6-10 кВ c траверсами с двойными приставками одностоечных</t>
  </si>
  <si>
    <t xml:space="preserve">ОЗП=66,18+0,38*8,64*0,25=67,00  ЭММ=160,58+0,41*138,54*0,25=174,78  ЗПМ=10,67+0,41*11,6*0,25=11,86  ТрудСтр=7,66+0,38*0,25=7,76</t>
  </si>
  <si>
    <t>14</t>
  </si>
  <si>
    <t>33-04-003-14</t>
  </si>
  <si>
    <t xml:space="preserve">Установка железобетонных опор ВЛ 0,38; 6-10 кВ c траверсами с двойными приставками одностоечных с одним подкосом</t>
  </si>
  <si>
    <t xml:space="preserve">ОЗП=134,96+1,19*8,64*0,25=137,53  ЭММ=363,08+1,1*138,54*0,25=401,18  ЗПМ=24,71+1,1*11,6*0,25=27,90  ТрудСтр=15,02+1,19*0,25=15,92</t>
  </si>
  <si>
    <t>15</t>
  </si>
  <si>
    <t>33-04-003-15</t>
  </si>
  <si>
    <t xml:space="preserve">Установка железобетонных опор ВЛ 0,38; 6-10 кВ c траверсами с двойными приставками одностоечных с двумя подкосами</t>
  </si>
  <si>
    <t xml:space="preserve">ОЗП=204,68+1,99*8,64*0,25=208,98  ЭММ=577,54+1,78*138,54*0,25=639,19  ЗПМ=39,67+1,78*11,6*0,25=44,83  ТрудСтр=23,69+1,99*0,25=24,19</t>
  </si>
  <si>
    <t>о2</t>
  </si>
  <si>
    <t xml:space="preserve">ОПОРЫ С ДВОЙНЫМИ ПРИСТАВКАМИ ДЛЯ СОВМЕСТНОЙ ПОДВЕСКИ</t>
  </si>
  <si>
    <t>16</t>
  </si>
  <si>
    <t>33-04-003-16</t>
  </si>
  <si>
    <t xml:space="preserve">Установка железобетонных опор для совместной подвески проводов ВЛ 0,38; 6-10 кВ с двойными приставками одностоечных</t>
  </si>
  <si>
    <t xml:space="preserve">ОЗП=81,39+0,41*8,64*0,25=82,28  ЭММ=173,97+0,44*138,54*0,25=189,21  ЗПМ=11,14+0,44*11,6*0,25=12,42  ТрудСтр=9,42+0,41*0,25=9,52</t>
  </si>
  <si>
    <t>17</t>
  </si>
  <si>
    <t>33-04-003-17</t>
  </si>
  <si>
    <t xml:space="preserve">Установка железобетонных опор для совместной подвески проводов ВЛ 0,38; 6-10 кВ с двойными приставками одностоечных с одним подкосом</t>
  </si>
  <si>
    <t xml:space="preserve">ОЗП=152,93+1,21*8,64*0,25=155,54  ЭММ=376,83+1,12*138,54*0,25=415,62  ЗПМ=25,06+1,12*11,6*0,25=28,31  ТрудСтр=17,7+1,21*0,25=18,00</t>
  </si>
  <si>
    <t>18</t>
  </si>
  <si>
    <t>33-04-003-18</t>
  </si>
  <si>
    <t xml:space="preserve">Установка железобетонных опор для совместной подвески проводов ВЛ 0,38; 6-10 кВ с двойными приставками одностоечных с двумя подкосами</t>
  </si>
  <si>
    <t xml:space="preserve">ОЗП=232,59+2,09*8,64*0,25=237,10  ЭММ=610,88+1,91*138,54*0,25=677,03  ЗПМ=41,3+1,91*11,6*0,25=46,84  ТрудСтр=26,92+2,09*0,25=27,44</t>
  </si>
  <si>
    <t>ос2</t>
  </si>
  <si>
    <t xml:space="preserve">Форма № 1а</t>
  </si>
  <si>
    <t xml:space="preserve">Директор ООО "ФАБИ"                            Силков А. В.</t>
  </si>
  <si>
    <t xml:space="preserve">ЛОКАЛЬНЫЙ СМЕТНЫЙ РАСЧЕТ № </t>
  </si>
  <si>
    <t xml:space="preserve">строительство ВЛЗ-10кВ</t>
  </si>
  <si>
    <t>Основание:</t>
  </si>
  <si>
    <t xml:space="preserve">Основание: </t>
  </si>
  <si>
    <t>Составлен</t>
  </si>
  <si>
    <t>Ресурсно-индексным</t>
  </si>
  <si>
    <t>методом</t>
  </si>
  <si>
    <t>Основание</t>
  </si>
  <si>
    <t xml:space="preserve">(проектная и (или) иная техническая документация)</t>
  </si>
  <si>
    <t xml:space="preserve">Наименование организации-заказчика: Восточные электрические сети - филиал ОАО "МОЭСК"</t>
  </si>
  <si>
    <t xml:space="preserve">Наименование организации-подрядчика: ООО "ФАБИ"</t>
  </si>
  <si>
    <t xml:space="preserve">Характеристика предприятия, здания, сооружения, виды работ</t>
  </si>
  <si>
    <t xml:space="preserve">№№ частей, глав, таблиц, пункты указаний к разделу или главе "Сборника цен на проектные работы для строительства"</t>
  </si>
  <si>
    <t>Стоимость</t>
  </si>
  <si>
    <t xml:space="preserve">Смета 10кВ</t>
  </si>
  <si>
    <t xml:space="preserve">Смета МТП</t>
  </si>
  <si>
    <t xml:space="preserve">Стоимость вырубки просек в базовых ценах 2000г. в Московской области. Ширина просеки 10,9 м (согласно 160 приказа от 24.02.2009г.)</t>
  </si>
  <si>
    <t xml:space="preserve">Справочник базовых цен на лесохозяйственные изыскания, рекомендованный к применению Федеральным агенством по строительству и ЖКХ письмом № СК-1976/02 от 24.05.2006г.
Таблица 23  раздел "Прорубка просек и визирок", категория леса III, категория местности-I.  К=10,9м</t>
  </si>
  <si>
    <t xml:space="preserve">654*10,9=7 128,60</t>
  </si>
  <si>
    <t xml:space="preserve">Смета ВЛИ-0,38</t>
  </si>
  <si>
    <t xml:space="preserve">Итого стоимость проектных работ в базовых ценах на 01.01.2001 г. на 1 км ВЛЗ 6-10кВ</t>
  </si>
  <si>
    <t xml:space="preserve">'протяженность, км</t>
  </si>
  <si>
    <t xml:space="preserve">Итого общая стоимость проектных работ в базовых ценах на 01.01.2001 г. </t>
  </si>
  <si>
    <t xml:space="preserve">Итого стоимость проектных работ в ценах 1кв. 2016г, без НДС (Письмо Минстрой России от 19.02.2016г. № 4688-ХМ/05  К= 3,92)</t>
  </si>
  <si>
    <t>НДС</t>
  </si>
  <si>
    <t xml:space="preserve">Всего стоимость проектных работ по вырубке просек в ценах 3кв. 2014г, с НДС</t>
  </si>
  <si>
    <t xml:space="preserve">Копцова С.Ю.</t>
  </si>
  <si>
    <t xml:space="preserve">Наименование организации-заказчика: Восточные электрические сети - филиал ПАО "МОЭСК"</t>
  </si>
  <si>
    <t xml:space="preserve">Расчет ведется согласно табл 11 "Сборника цен на проектные работы для строительства.Объекты энергетики"</t>
  </si>
  <si>
    <t xml:space="preserve">Стоимость строительства в баз.ценах 2000 г.</t>
  </si>
  <si>
    <t>(28-(28-23)/(600-400)*(600-490,79846))*1000</t>
  </si>
  <si>
    <t xml:space="preserve">Повышающий коэффициент согласоно Методических указаний по применению справочников базовых цен на проектные работы в строительстве, п. 2.2.4</t>
  </si>
  <si>
    <t xml:space="preserve">Повышающий коэффициент  на реконструкцию согласно п.2.11</t>
  </si>
  <si>
    <t xml:space="preserve">взято из СБЦ</t>
  </si>
  <si>
    <t xml:space="preserve">К=1,25 (согласно Методических указаний по применению справочников 
базовых цен на проектные работы в строительстве, п. 2.2.4)</t>
  </si>
  <si>
    <t xml:space="preserve">Итого стоимость проектных работ в ценах 2001г</t>
  </si>
  <si>
    <t xml:space="preserve">Итого стоимость проектных работ в ценах 3кв. 2016г, без НДС (Письмо Минстрой России от 27.09.2016г. № 31523-ХМ/09  К= 3,92)</t>
  </si>
  <si>
    <t xml:space="preserve">Всего стоимость проектных работ на  строительство ВЛЗ-10кВ  в ценах 3кв. 2014г, с НДС</t>
  </si>
  <si>
    <t xml:space="preserve">А.А. Шалимова</t>
  </si>
  <si>
    <t xml:space="preserve">Директор ООО "ФАБИ"                                                                                              А.В. Силков</t>
  </si>
  <si>
    <t xml:space="preserve">"_____"________________ 2026 г.</t>
  </si>
  <si>
    <t xml:space="preserve">Наименование программного продукта</t>
  </si>
  <si>
    <t xml:space="preserve">Программа для ЭВМ «Программа: «Smeta.RU» версия 12»</t>
  </si>
  <si>
    <t xml:space="preserve">Наименование редакции сметных нормативов</t>
  </si>
  <si>
    <t xml:space="preserve"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</si>
  <si>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</si>
  <si>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</si>
  <si>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 xml:space="preserve">Обоснование принятых текущих цен на строительные ресурсы</t>
  </si>
  <si>
    <t xml:space="preserve">ФГИС ЦС, конъюнктурный анализ</t>
  </si>
  <si>
    <t xml:space="preserve">Наименование зоны субъекта Российской Федерации</t>
  </si>
  <si>
    <t xml:space="preserve">(наименование стройки)</t>
  </si>
  <si>
    <t xml:space="preserve">(наименование работ и затрат)</t>
  </si>
  <si>
    <t xml:space="preserve">Составлен(а) в текущем уровне цен на март 2026 года</t>
  </si>
  <si>
    <t xml:space="preserve">Сметная стоимость</t>
  </si>
  <si>
    <t xml:space="preserve">Средства на оплату труда рабочих</t>
  </si>
  <si>
    <t xml:space="preserve">в том числе:</t>
  </si>
  <si>
    <t xml:space="preserve">Средства на оплату труда машинистов</t>
  </si>
  <si>
    <t xml:space="preserve"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</si>
  <si>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</si>
  <si>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</si>
  <si>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</si>
  <si>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</si>
  <si>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</si>
  <si>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</si>
  <si>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</si>
  <si>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</si>
  <si>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</si>
  <si>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</si>
  <si>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</si>
  <si>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</si>
  <si>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</si>
  <si>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</si>
  <si>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</si>
  <si>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Раздел: Строительно-монтажные работы</t>
  </si>
  <si>
    <t xml:space="preserve">ГЭСН 33-04-016-05</t>
  </si>
  <si>
    <t xml:space="preserve">ОТ (ЗТ)</t>
  </si>
  <si>
    <t>1-100-25</t>
  </si>
  <si>
    <t xml:space="preserve">Средний разряд работы 2,5</t>
  </si>
  <si>
    <t>ОТм(ЗТм)</t>
  </si>
  <si>
    <t>91.15.01-001</t>
  </si>
  <si>
    <t xml:space="preserve">Прицепы тракторные, грузоподъемность до 2 т</t>
  </si>
  <si>
    <t>маш.-ч</t>
  </si>
  <si>
    <t>91.15.03-014</t>
  </si>
  <si>
    <t xml:space="preserve">Тракторы на пневмоколесном ходу, мощность 59 кВт (80 л.с.)</t>
  </si>
  <si>
    <t>4-100-040</t>
  </si>
  <si>
    <t xml:space="preserve">ОТм(ЗТм) Средний разряд машинистов 4</t>
  </si>
  <si>
    <t xml:space="preserve">Итого прямые затраты</t>
  </si>
  <si>
    <t>ФОТ</t>
  </si>
  <si>
    <t>Пр/812-027.0-1</t>
  </si>
  <si>
    <t xml:space="preserve">НР Линии электропередачи</t>
  </si>
  <si>
    <t>Пр/774-027.0</t>
  </si>
  <si>
    <t xml:space="preserve">СП Линии электропередачи</t>
  </si>
  <si>
    <t>=</t>
  </si>
  <si>
    <t xml:space="preserve">ГЭСН 33-04-003-01</t>
  </si>
  <si>
    <t>1-100-33</t>
  </si>
  <si>
    <t xml:space="preserve">Средний разряд работы 3,3</t>
  </si>
  <si>
    <t>91.04.01-031</t>
  </si>
  <si>
    <t xml:space="preserve"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</si>
  <si>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</si>
  <si>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</t>
  </si>
  <si>
    <t>91.14.02-001</t>
  </si>
  <si>
    <t xml:space="preserve">Автомобили бортовые, грузоподъемность до 5 т</t>
  </si>
  <si>
    <t>М</t>
  </si>
  <si>
    <t>01.3.01.06-0038</t>
  </si>
  <si>
    <t xml:space="preserve">Смазка защитная электросетевая</t>
  </si>
  <si>
    <t>кг</t>
  </si>
  <si>
    <t>01.3.01.06-0051</t>
  </si>
  <si>
    <t xml:space="preserve">Смазка солидол жировой Ж</t>
  </si>
  <si>
    <t>01.7.20.08-0051</t>
  </si>
  <si>
    <t xml:space="preserve">Ветошь хлопчатобумажная цветная</t>
  </si>
  <si>
    <t>14.4.02.04-0182</t>
  </si>
  <si>
    <t xml:space="preserve">Краска масляная МА-15, цветная</t>
  </si>
  <si>
    <t>т</t>
  </si>
  <si>
    <t>14.4.03.03-0102</t>
  </si>
  <si>
    <t xml:space="preserve">Лак битумный БТ-577</t>
  </si>
  <si>
    <t>20.2.02.04-0006</t>
  </si>
  <si>
    <t xml:space="preserve">Колпачки полиэтиленовые К-6</t>
  </si>
  <si>
    <t xml:space="preserve">100 ШТ</t>
  </si>
  <si>
    <t xml:space="preserve">ГЭСН 33-04-019-01</t>
  </si>
  <si>
    <t xml:space="preserve">Прил.33.4, п.3. 6.</t>
  </si>
  <si>
    <t xml:space="preserve">При бурении котлованов для опор ВЛ 0,38-10 кВ на глубину более 2х м к затратам на бурение (с последующим уточнением расценок)
ЭМ *1,25; ЗТ *1,25; ЗТм *1,25</t>
  </si>
  <si>
    <t xml:space="preserve">ГЭСН 33-04-017-01</t>
  </si>
  <si>
    <t>2-100-02</t>
  </si>
  <si>
    <t xml:space="preserve">Рабочий 2 разряда</t>
  </si>
  <si>
    <t>чел.-ч</t>
  </si>
  <si>
    <t>2-100-03</t>
  </si>
  <si>
    <t xml:space="preserve">Рабочий 3 разряда</t>
  </si>
  <si>
    <t>2-100-04</t>
  </si>
  <si>
    <t xml:space="preserve">Рабочий 4 разряда</t>
  </si>
  <si>
    <t>2-100-05</t>
  </si>
  <si>
    <t xml:space="preserve">Рабочий 5 разряда</t>
  </si>
  <si>
    <t>91.05.05-015</t>
  </si>
  <si>
    <t xml:space="preserve">Краны на автомобильном ходу, грузоподъемность 16 т</t>
  </si>
  <si>
    <t>4-100-060</t>
  </si>
  <si>
    <t xml:space="preserve">ОТм(ЗТм) Средний разряд машинистов 6</t>
  </si>
  <si>
    <t>91.06.03-055</t>
  </si>
  <si>
    <t xml:space="preserve">Лебедки электрические тяговым усилием 19,62 кН (2 т)</t>
  </si>
  <si>
    <t>91.06.06-011</t>
  </si>
  <si>
    <t xml:space="preserve">Автогидроподъемники, высота подъема 12 м</t>
  </si>
  <si>
    <t>91.17.04-544</t>
  </si>
  <si>
    <t xml:space="preserve">Генераторы бензиновые портативные, мощность до 6 кВт</t>
  </si>
  <si>
    <t xml:space="preserve">ГЭСН 01-02-057-02</t>
  </si>
  <si>
    <t>1-100-20</t>
  </si>
  <si>
    <t xml:space="preserve">Средний разряд работы 2,0</t>
  </si>
  <si>
    <t>Пр/812-001.2-1</t>
  </si>
  <si>
    <t xml:space="preserve">НР Земляные работы, выполняемые: ручным способом</t>
  </si>
  <si>
    <t>Пр/774-001.2</t>
  </si>
  <si>
    <t xml:space="preserve">СП Земляные работы, выполняемые: ручным способом</t>
  </si>
  <si>
    <t xml:space="preserve">ГЭСН 33-03-004-01</t>
  </si>
  <si>
    <t>1-100-29</t>
  </si>
  <si>
    <t xml:space="preserve">Средний разряд работы 2,9</t>
  </si>
  <si>
    <t>91.17.04-034</t>
  </si>
  <si>
    <t xml:space="preserve"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</si>
  <si>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</si>
  <si>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 xml:space="preserve"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</si>
  <si>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</si>
  <si>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 xml:space="preserve"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</si>
  <si>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</t>
  </si>
  <si>
    <t xml:space="preserve">Электроды сварочные для сварки низколегированных и углеродистых сталей УОНИ 13/45, Э42А, диаметр 4-5 мм</t>
  </si>
  <si>
    <t>08.4.03.02-0002</t>
  </si>
  <si>
    <t xml:space="preserve">Сталь арматурная горячекатаная гладкая, класс A-I, диаметр 6-22 мм</t>
  </si>
  <si>
    <t xml:space="preserve">Исключен
Сталь арматурная горячекатаная гладкая, класс A-I, диаметр 6-22 мм</t>
  </si>
  <si>
    <t xml:space="preserve">ГЭСН 33-04-015-01</t>
  </si>
  <si>
    <t xml:space="preserve">ГЭСН 01-02-061-01</t>
  </si>
  <si>
    <t>1-100-15</t>
  </si>
  <si>
    <t xml:space="preserve">Средний разряд работы 1,5</t>
  </si>
  <si>
    <t xml:space="preserve">ГЭСНм 08-02-409-09</t>
  </si>
  <si>
    <t>01.7.03.04-0001</t>
  </si>
  <si>
    <t>Электроэнергия</t>
  </si>
  <si>
    <t>КВТ-Ч</t>
  </si>
  <si>
    <t>01.7.15.07-0152</t>
  </si>
  <si>
    <t xml:space="preserve">Дюбели пластмассовые с шурупами, диаметр 6 мм, длина 35 мм, диаметр шурупа 3,5 мм, длина шурупа 50 мм</t>
  </si>
  <si>
    <t>Пр/812-049.3-1</t>
  </si>
  <si>
    <t xml:space="preserve">НР Электротехнические установки: на других объектах</t>
  </si>
  <si>
    <t>Пр/774-049.3</t>
  </si>
  <si>
    <t xml:space="preserve">СП Электротехнические установки: на других объектах</t>
  </si>
  <si>
    <t xml:space="preserve">ГЭСНм 08-02-412-08</t>
  </si>
  <si>
    <t>1-100-38</t>
  </si>
  <si>
    <t xml:space="preserve">Средний разряд работы 3,8</t>
  </si>
  <si>
    <t>01.7.06.05-0041</t>
  </si>
  <si>
    <t xml:space="preserve"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</si>
  <si>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</si>
  <si>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 xml:space="preserve">Тальк молотый, сорт I</t>
  </si>
  <si>
    <t>14.4.02.04-0142</t>
  </si>
  <si>
    <t xml:space="preserve">Краска масляная МА-0115, мумия, сурик железный</t>
  </si>
  <si>
    <t>20.2.01.05-0014</t>
  </si>
  <si>
    <t xml:space="preserve">Гильзы кабельные медные 240 мм</t>
  </si>
  <si>
    <t>20.2.02.01-0017</t>
  </si>
  <si>
    <t xml:space="preserve">Втулки полипропиленовые, диаметр 82 мм</t>
  </si>
  <si>
    <t xml:space="preserve">1000 ШТ</t>
  </si>
  <si>
    <t xml:space="preserve">ГЭСНм 08-02-146-03</t>
  </si>
  <si>
    <t>91.06.01-003</t>
  </si>
  <si>
    <t xml:space="preserve">Домкраты гидравлические, грузоподъемность 63-100 т</t>
  </si>
  <si>
    <t>91.06.03-061</t>
  </si>
  <si>
    <t xml:space="preserve">Лебедки электрические тяговым усилием до 12,26 кН (1,25 т)</t>
  </si>
  <si>
    <t>91.06.09-001</t>
  </si>
  <si>
    <t xml:space="preserve">Подъемники телескопические самоходные, рабочая высота 26 м, грузоподъемность 250 кг</t>
  </si>
  <si>
    <t>01.7.06.07-0002</t>
  </si>
  <si>
    <t xml:space="preserve">Ленты монтажные из пластмассы для бандажирования проводов, скрепляются пластмассовыми кнопками, ширина 10 мм</t>
  </si>
  <si>
    <t xml:space="preserve">10 м</t>
  </si>
  <si>
    <t>10.3.02.03-0011</t>
  </si>
  <si>
    <t xml:space="preserve">Припои оловянно-свинцовые бессурьмянистые, марка ПОС30</t>
  </si>
  <si>
    <t>14.4.03.03-0002</t>
  </si>
  <si>
    <t xml:space="preserve">Лак битумный БТ-123</t>
  </si>
  <si>
    <t xml:space="preserve">ГЭСНм 08-02-200-01</t>
  </si>
  <si>
    <t>1-100-35</t>
  </si>
  <si>
    <t xml:space="preserve">Средний разряд работы 3,5</t>
  </si>
  <si>
    <t>01.3.01.01-0010</t>
  </si>
  <si>
    <t>Бензин-растворитель</t>
  </si>
  <si>
    <t>01.7.06.12-0005</t>
  </si>
  <si>
    <t xml:space="preserve">Ленты термоспекаемые изоляционные, ширина 50 мм, толщина 0,3 мм</t>
  </si>
  <si>
    <t xml:space="preserve">100 м</t>
  </si>
  <si>
    <t>01.7.06.12-0007</t>
  </si>
  <si>
    <t xml:space="preserve">Ленты полиэтиленовые термоспекаемые, цвет черный, ширина 40 мм, толщина 0,1 мм</t>
  </si>
  <si>
    <t xml:space="preserve">ГЭСНм 08-02-144-06</t>
  </si>
  <si>
    <t xml:space="preserve">ГЭСН 13-03-002-15</t>
  </si>
  <si>
    <t>1-100-49</t>
  </si>
  <si>
    <t xml:space="preserve">Средний разряд работы 4,9</t>
  </si>
  <si>
    <t>91.06.03-060</t>
  </si>
  <si>
    <t xml:space="preserve">Лебедки электрические тяговым усилием до 5,79 кН (0,59 т)</t>
  </si>
  <si>
    <t>91.06.05-011</t>
  </si>
  <si>
    <t xml:space="preserve"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</si>
  <si>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</si>
  <si>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 xml:space="preserve">Агрегаты окрасочные высокого давления для окраски поверхностей конструкций, мощность 1 кВт</t>
  </si>
  <si>
    <t>14.5.09.11-0102</t>
  </si>
  <si>
    <t>Уайт-спирит</t>
  </si>
  <si>
    <t>Пр/812-013.0-1</t>
  </si>
  <si>
    <t xml:space="preserve">НР Защита строительных конструкций и оборудования от коррозии</t>
  </si>
  <si>
    <t>Пр/774-013.0</t>
  </si>
  <si>
    <t xml:space="preserve">СП Защита строительных конструкций и оборудования от коррозии</t>
  </si>
  <si>
    <t xml:space="preserve">Итого прямые затраты по разделу</t>
  </si>
  <si>
    <t xml:space="preserve"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</si>
  <si>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</si>
  <si>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</si>
  <si>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</si>
  <si>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</si>
  <si>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</si>
  <si>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</si>
  <si>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</si>
  <si>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</si>
  <si>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</si>
  <si>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</si>
  <si>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 xml:space="preserve">Всего ФОТ (справочно)</t>
  </si>
  <si>
    <t xml:space="preserve">Всего накладные расходы</t>
  </si>
  <si>
    <t xml:space="preserve">Всего сметная прибыль</t>
  </si>
  <si>
    <t xml:space="preserve"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</si>
  <si>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</si>
  <si>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</si>
  <si>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 xml:space="preserve">Итого прочие затраты</t>
  </si>
  <si>
    <t xml:space="preserve">Итого хозяйственный инвентарь</t>
  </si>
  <si>
    <t xml:space="preserve"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</si>
  <si>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</si>
  <si>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</si>
  <si>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</si>
  <si>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</si>
  <si>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</si>
  <si>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Раздел: Материалы</t>
  </si>
  <si>
    <r>
      <t xml:space="preserve">Стойка СВ95-3-АТ</t>
    </r>
    <r>
      <rPr>
        <i/>
        <sz val="10"/>
        <rFont val="Arial"/>
      </rPr>
      <t xml:space="preserve">
Поправки к: 
М *1,05</t>
    </r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</si>
  <si>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</si>
  <si>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</si>
  <si>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</si>
  <si>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</si>
  <si>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</si>
  <si>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</si>
  <si>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</si>
  <si>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</si>
  <si>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</si>
  <si>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</si>
  <si>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</si>
  <si>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</si>
  <si>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</si>
  <si>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</si>
  <si>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</si>
  <si>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</si>
  <si>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</si>
  <si>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</si>
  <si>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</si>
  <si>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</si>
  <si>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 xml:space="preserve">ИТОГИ ПО СМЕТЕ</t>
  </si>
  <si>
    <t xml:space="preserve">ВСЕГО строительные работы</t>
  </si>
  <si>
    <t xml:space="preserve">Всего прямые затраты</t>
  </si>
  <si>
    <t xml:space="preserve">  оплата труда (ОТ)</t>
  </si>
  <si>
    <t xml:space="preserve">ФОТ (справочно)</t>
  </si>
  <si>
    <t xml:space="preserve">накладные расходы</t>
  </si>
  <si>
    <t xml:space="preserve">сметная прибыль</t>
  </si>
  <si>
    <t xml:space="preserve">ВСЕГО монтажные работы</t>
  </si>
  <si>
    <t xml:space="preserve">ВСЕГО оборудование</t>
  </si>
  <si>
    <t xml:space="preserve"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</si>
  <si>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</si>
  <si>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</si>
  <si>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</si>
  <si>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 xml:space="preserve">Пусконаладочные работы</t>
  </si>
  <si>
    <t xml:space="preserve">ВСЕГО по смете</t>
  </si>
  <si>
    <t xml:space="preserve">Всего оборудование</t>
  </si>
  <si>
    <t xml:space="preserve">Всего прочие затраты</t>
  </si>
  <si>
    <t xml:space="preserve">ГЭСН 01-01-010-44</t>
  </si>
  <si>
    <t>91.01.05-065</t>
  </si>
  <si>
    <t xml:space="preserve">Экскаваторы одноковшовые дизельные на гусеничном ходу, объем ковша 0,15 м3</t>
  </si>
  <si>
    <t>Пр/812-001.1-1</t>
  </si>
  <si>
    <t xml:space="preserve">НР Земляные работы, выполняемые: механизированным способом</t>
  </si>
  <si>
    <t>Пр/774-001.1</t>
  </si>
  <si>
    <t xml:space="preserve">СП Земляные работы, выполняемые: механизированным способом</t>
  </si>
  <si>
    <t xml:space="preserve">ГЭСН 01-01-033-02</t>
  </si>
  <si>
    <t>91.01.01-034</t>
  </si>
  <si>
    <t xml:space="preserve">Бульдозеры, мощность 59 кВт (80 л.с.)</t>
  </si>
  <si>
    <t xml:space="preserve">ГЭСНм 08-02-142-01</t>
  </si>
  <si>
    <t xml:space="preserve">ГЭСНм 08-02-141-03</t>
  </si>
  <si>
    <t>08.3.07.01-0052</t>
  </si>
  <si>
    <t xml:space="preserve">Прокат стальной горячекатаный полосовой, марки стали Ст3сп, Ст3пс, размеры 50х5 мм</t>
  </si>
  <si>
    <t>08.3.08.02-0058</t>
  </si>
  <si>
    <t xml:space="preserve">Уголок стальной горячекатаный равнополочный, марки стали Ст3сп, Ст3пс, ширина полок 35-56 мм, толщина полки 3-5 мм</t>
  </si>
  <si>
    <t xml:space="preserve">ГЭСНм 08-02-143-06</t>
  </si>
  <si>
    <t>1-100-23</t>
  </si>
  <si>
    <t xml:space="preserve">Средний разряд работы 2,3</t>
  </si>
  <si>
    <t xml:space="preserve">ГЭСНм 08-02-177-01</t>
  </si>
  <si>
    <t>08.3.05.02-0021</t>
  </si>
  <si>
    <t xml:space="preserve">Прокат листовой горячекатаный, марки стали Ст3сп, Ст3пс, ширина 1200-3000 мм, толщина 1-8 мм</t>
  </si>
  <si>
    <t>14.4.04.11-0010</t>
  </si>
  <si>
    <t xml:space="preserve">Эмаль на основе сополимера винилхлорида с винилацетатом, цвет серебристый</t>
  </si>
  <si>
    <t xml:space="preserve">ГЭСН 01-02-027-01</t>
  </si>
  <si>
    <t>91.01.01-035</t>
  </si>
  <si>
    <t xml:space="preserve">Бульдозеры, мощность 79 кВт (108 л.с.)</t>
  </si>
  <si>
    <t>91.01.02-004</t>
  </si>
  <si>
    <t xml:space="preserve">Автогрейдеры среднего типа, мощность 99 кВт (135 л.с.)</t>
  </si>
  <si>
    <t>Пр/812-001.4-1</t>
  </si>
  <si>
    <t xml:space="preserve">НР Земляные работы, выполняемые: по другим видам работ (подготовительные, сопутствующие, укрепительные)</t>
  </si>
  <si>
    <t>Пр/774-001.4</t>
  </si>
  <si>
    <t xml:space="preserve">СП Земляные работы, выполняемые: по другим видам работ (подготовительные, сопутствующие, укрепительные)</t>
  </si>
  <si>
    <r>
      <t xml:space="preserve">Кабель АВБбШв 4х120</t>
    </r>
    <r>
      <rPr>
        <i/>
        <sz val="10"/>
        <rFont val="Arial"/>
      </rPr>
      <t xml:space="preserve">
Поправки к: 
М *1,05</t>
    </r>
  </si>
  <si>
    <t xml:space="preserve">ГЭСН 34-02-003-01</t>
  </si>
  <si>
    <t>01.3.01.01-0002</t>
  </si>
  <si>
    <t xml:space="preserve">Бензин автомобильный АИ-98, АИ-95</t>
  </si>
  <si>
    <t>11.1.03.01-0067</t>
  </si>
  <si>
    <t xml:space="preserve">Брус обрезной хвойных пород (ель, сосна), естественной влажности, длина 2-6,5 м, ширина 100 и более мм, толщина 100 и более мм, сорт III</t>
  </si>
  <si>
    <t>м3</t>
  </si>
  <si>
    <t>Пр/812-028.0-1</t>
  </si>
  <si>
    <t xml:space="preserve">НР Сооружения связи, радиовещания и телевидения прокладка и монтаж сетей связи</t>
  </si>
  <si>
    <t>Пр/774-028.0</t>
  </si>
  <si>
    <t xml:space="preserve">СП Сооружения связи, радиовещания и телевидения прокладка и монтаж сетей связи</t>
  </si>
  <si>
    <t xml:space="preserve">ГЭСНм 08-02-148-03</t>
  </si>
  <si>
    <t xml:space="preserve">ГЭСНм 10-06-034-28</t>
  </si>
  <si>
    <t>1-100-37</t>
  </si>
  <si>
    <t xml:space="preserve">Средний разряд работы 3,7</t>
  </si>
  <si>
    <t>01.7.14.01-0002</t>
  </si>
  <si>
    <t xml:space="preserve">Герметик пенополиуретановый (пена монтажная) универсальный, объем 1000 мл</t>
  </si>
  <si>
    <t>ШТ</t>
  </si>
  <si>
    <t>Пр/812-051.1-1</t>
  </si>
  <si>
    <t xml:space="preserve">НР Оборудование связи: прокладка и монтаж сетей связи</t>
  </si>
  <si>
    <t>Пр/774-051.1</t>
  </si>
  <si>
    <t xml:space="preserve">СП Оборудование связи: прокладка и монтаж сетей связи</t>
  </si>
  <si>
    <r>
      <t xml:space="preserve">Труба ПНД, d=160 ПЭ100 SDR17</t>
    </r>
    <r>
      <rPr>
        <i/>
        <sz val="10"/>
        <rFont val="Arial"/>
      </rPr>
      <t xml:space="preserve">
Поправки к: 
М *1,05</t>
    </r>
  </si>
  <si>
    <t xml:space="preserve">ГЭСНм 08-02-146-04</t>
  </si>
  <si>
    <t xml:space="preserve">ГЭСНм 08-02-159-03</t>
  </si>
  <si>
    <t>01.3.01.01-0001</t>
  </si>
  <si>
    <t xml:space="preserve">Бензин авиационный Б-70</t>
  </si>
  <si>
    <t>01.3.01.05-0009</t>
  </si>
  <si>
    <t xml:space="preserve">Парафин нефтяной твердый Т-1</t>
  </si>
  <si>
    <t>01.3.02.09-0022</t>
  </si>
  <si>
    <t xml:space="preserve">Пропан-бутан смесь техническая</t>
  </si>
  <si>
    <t xml:space="preserve">ГЭСНм 08-03-545-17</t>
  </si>
  <si>
    <t>1-100-36</t>
  </si>
  <si>
    <t xml:space="preserve">Средний разряд работы 3,6</t>
  </si>
  <si>
    <t>91.17.04-233</t>
  </si>
  <si>
    <t xml:space="preserve">Аппараты сварочные для ручной дуговой сварки, сварочный ток до 350 А</t>
  </si>
  <si>
    <t>01.7.15.03-0042</t>
  </si>
  <si>
    <t xml:space="preserve">Болты с гайками и шайбами строительные</t>
  </si>
  <si>
    <t>01.7.15.07-0014</t>
  </si>
  <si>
    <t xml:space="preserve">Дюбели распорные полипропиленовые</t>
  </si>
  <si>
    <t>20.1.02.23-0082</t>
  </si>
  <si>
    <t xml:space="preserve">Перемычки гибкие, тип ПГС-50</t>
  </si>
  <si>
    <t xml:space="preserve">10 ШТ</t>
  </si>
  <si>
    <t xml:space="preserve">Раздел: ПНР</t>
  </si>
  <si>
    <t xml:space="preserve">ГЭСНп 01-11-013-01</t>
  </si>
  <si>
    <t>2-100-06</t>
  </si>
  <si>
    <t xml:space="preserve">Рабочий 6 разряда</t>
  </si>
  <si>
    <t>3-200-03</t>
  </si>
  <si>
    <t xml:space="preserve">Инженер III категории</t>
  </si>
  <si>
    <t>Пр/812-083.0-1</t>
  </si>
  <si>
    <t xml:space="preserve">НР Пусконаладочные работы</t>
  </si>
  <si>
    <t>Пр/774-083.0</t>
  </si>
  <si>
    <t xml:space="preserve">СП Пусконаладочные работы</t>
  </si>
  <si>
    <t xml:space="preserve">ГЭСНп 01-11-011-01</t>
  </si>
  <si>
    <t xml:space="preserve">ГЭСНп 01-11-010-01</t>
  </si>
  <si>
    <t xml:space="preserve">ГЭСНп 01-12-027-01</t>
  </si>
  <si>
    <t xml:space="preserve">ЛОКАЛЬНЫЙ СМЕТНЫЙ РАСЧЕТ №12-01-01</t>
  </si>
  <si>
    <t xml:space="preserve">на проектные работы</t>
  </si>
  <si>
    <t xml:space="preserve">Наименование организации-заказчика Восточные электрические сети - филиал ПАО "Россети Московский регион"</t>
  </si>
  <si>
    <r>
      <t xml:space="preserve">Наименование организации-подрядчика</t>
    </r>
    <r>
      <rPr>
        <b/>
        <sz val="12"/>
        <rFont val="Arial"/>
      </rPr>
      <t xml:space="preserve"> ООО "ФАБИ"                             </t>
    </r>
  </si>
  <si>
    <t xml:space="preserve">Единица
 измерения</t>
  </si>
  <si>
    <t xml:space="preserve">Расчет стоимости: (a+bx)*Kj или (объём строительно-монтажных работ)*проц./ 100 или количество * цена</t>
  </si>
  <si>
    <t xml:space="preserve">Стоимость работ, тыс. руб</t>
  </si>
  <si>
    <t xml:space="preserve">Приказ Минстрой России №847/пр от 28.11.2023г, табл.3.17</t>
  </si>
  <si>
    <r>
      <t xml:space="preserve">((а + в × 0,4*Xmin+0,6*Х1/2min)) </t>
    </r>
    <r>
      <rPr>
        <sz val="12"/>
        <rFont val="Arial"/>
      </rPr>
      <t xml:space="preserve">× Кэкс </t>
    </r>
  </si>
  <si>
    <t xml:space="preserve">Длина 0,157 км</t>
  </si>
  <si>
    <t xml:space="preserve">а=33,0
b=39,9</t>
  </si>
  <si>
    <t xml:space="preserve">Кэкс=Хзад / Х1/2min =0,157/0,5 = 0,314</t>
  </si>
  <si>
    <t xml:space="preserve">Сооружения кабельной элекгрической линии напряжением до 20 кВ</t>
  </si>
  <si>
    <t xml:space="preserve">Приказ Минстрой России №847/пр от 28.11.2023г, табл.3.11</t>
  </si>
  <si>
    <t>п.м.</t>
  </si>
  <si>
    <t xml:space="preserve">(а + в × Х) × Кn </t>
  </si>
  <si>
    <t xml:space="preserve">Длина134 м</t>
  </si>
  <si>
    <t xml:space="preserve">а=17,7
b=0,234</t>
  </si>
  <si>
    <t xml:space="preserve">Корректирующий коэффициент Табл. 3.11.1 п.3</t>
  </si>
  <si>
    <t>Разъединитель</t>
  </si>
  <si>
    <t xml:space="preserve">Приказ Минстрой России №847/пр от 28.11.2023г, табл.3.13  п.8.2</t>
  </si>
  <si>
    <t xml:space="preserve">1 пункт</t>
  </si>
  <si>
    <t>а</t>
  </si>
  <si>
    <t xml:space="preserve">ЛРЛ 2 шт.</t>
  </si>
  <si>
    <t>а=2,9</t>
  </si>
  <si>
    <t xml:space="preserve">Кабельные линии напряжением до 35кВ</t>
  </si>
  <si>
    <t xml:space="preserve">СБЦП-2001-07-2.8.1-5-010 "Комунальные инженерные сети и сооружения"</t>
  </si>
  <si>
    <t>(47,8+0,18*35)</t>
  </si>
  <si>
    <t xml:space="preserve">Монтаж кабеля методом ГНБ</t>
  </si>
  <si>
    <t xml:space="preserve">а=47,8 b=0,18</t>
  </si>
  <si>
    <t xml:space="preserve">Закрытый подземный переход сетей инженерно-технического обеспечения, прокладываемый методом ГНБ</t>
  </si>
  <si>
    <t xml:space="preserve">Приказ Минстрой России №847/пр от 28.11.2023г, табл.3.12</t>
  </si>
  <si>
    <t xml:space="preserve">((а + в × 0,4*Xmin+0,6*Х1/2min)) × Кэкс </t>
  </si>
  <si>
    <t xml:space="preserve">Длина 37 м</t>
  </si>
  <si>
    <t xml:space="preserve">а=297,7
b=2,29</t>
  </si>
  <si>
    <t xml:space="preserve">Кэкс=Хзад / Х1/2min =37/50 = 0,74</t>
  </si>
  <si>
    <t xml:space="preserve">Строительство КТП-400/10/0,4 кВ</t>
  </si>
  <si>
    <t xml:space="preserve">Приказ Минстрой России №847/пр от 28.11.2023г, табл.3.13 п.3.1)</t>
  </si>
  <si>
    <t xml:space="preserve">1 подстанция</t>
  </si>
  <si>
    <r>
      <t>а</t>
    </r>
    <r>
      <rPr>
        <sz val="12"/>
        <color theme="0"/>
        <rFont val="Arial"/>
      </rPr>
      <t>*0,7</t>
    </r>
  </si>
  <si>
    <t>а=351,1</t>
  </si>
  <si>
    <t xml:space="preserve">К=0,7 (табл. 3.13.1 п.8)</t>
  </si>
  <si>
    <t xml:space="preserve"> Трансформаторные подстанции напряжением 6 - 20/0,4 - 10 кВ, распределительные и секционирующие пункты напряжением 6 - 20 кВ</t>
  </si>
  <si>
    <t xml:space="preserve">Приказ Минстрой России №847/пр от 28.11.2023г, табл.3.13</t>
  </si>
  <si>
    <t xml:space="preserve">Монтаж СП</t>
  </si>
  <si>
    <t xml:space="preserve">количество 1шт</t>
  </si>
  <si>
    <t>а=33,7</t>
  </si>
  <si>
    <t xml:space="preserve">Телемеханика (применительно)</t>
  </si>
  <si>
    <t xml:space="preserve">Приказ Минстрой России №847/пр от 28.11.2023г, табл.3.19</t>
  </si>
  <si>
    <t>515,983*0,03</t>
  </si>
  <si>
    <t xml:space="preserve">Сметная ст-ть  строительства -515,983 тыс. руб.</t>
  </si>
  <si>
    <t xml:space="preserve"> МТП-160/10/0,4 кВ</t>
  </si>
  <si>
    <t xml:space="preserve">Приказ Минстрой России №847/пр от 28.11.2023г, табл.3.13, Способы определения стоимости проектных работ п.1</t>
  </si>
  <si>
    <t>а=38,6</t>
  </si>
  <si>
    <t xml:space="preserve">Расчет токов короткого замыкания электрических сетей напряжением 3-20 кВ</t>
  </si>
  <si>
    <t xml:space="preserve">СБЦП-2001-07-2.8.7-40-001 "Коммунальные инженерные сети и сооружения"</t>
  </si>
  <si>
    <t xml:space="preserve">количество 1 сеть</t>
  </si>
  <si>
    <t>а=1,23</t>
  </si>
  <si>
    <t xml:space="preserve">СБЦП-2001-07-2.8.7-37-001 "Коммунальные инженерные сети и сооружения" (таб.37 п.11)</t>
  </si>
  <si>
    <t>шт.</t>
  </si>
  <si>
    <t>0,66*3</t>
  </si>
  <si>
    <t xml:space="preserve">3 шт</t>
  </si>
  <si>
    <t xml:space="preserve">  а= 0,66</t>
  </si>
  <si>
    <t xml:space="preserve">Коэффициент корректирующий Кп</t>
  </si>
  <si>
    <t xml:space="preserve">Табл.3.13.1, п.8</t>
  </si>
  <si>
    <t xml:space="preserve">Воздушные линии электропередачи напряжением до 20кВ</t>
  </si>
  <si>
    <t xml:space="preserve">Приказ Минстрой России №847/пр от 28.11.2023г, табл.3.16</t>
  </si>
  <si>
    <t xml:space="preserve">(а + в × (0,4 × Xmin + 0,6 × Xзад.))*0,05</t>
  </si>
  <si>
    <t xml:space="preserve">Демонтаж ВЛ-0,4кВ</t>
  </si>
  <si>
    <t xml:space="preserve">Длина 0,792км</t>
  </si>
  <si>
    <t xml:space="preserve">а=21,2
b=30,176</t>
  </si>
  <si>
    <t xml:space="preserve">К=0,05, разработка проектной документации на демонтажные работы, согласно п.28</t>
  </si>
  <si>
    <t xml:space="preserve">Строительство ВЛИ-0,4кВ</t>
  </si>
  <si>
    <t xml:space="preserve">1 км</t>
  </si>
  <si>
    <t xml:space="preserve">Ц = [а + в × (0,4× Xmin + 0,6 × X1/2min.)] × Кэкс</t>
  </si>
  <si>
    <t xml:space="preserve">Длина 0,141км</t>
  </si>
  <si>
    <r>
      <t>Кэкс=Х</t>
    </r>
    <r>
      <rPr>
        <sz val="8"/>
        <rFont val="Arial"/>
      </rPr>
      <t>зад</t>
    </r>
    <r>
      <rPr>
        <sz val="12"/>
        <rFont val="Arial"/>
      </rPr>
      <t xml:space="preserve"> / Х</t>
    </r>
    <r>
      <rPr>
        <sz val="8"/>
        <rFont val="Arial"/>
      </rPr>
      <t>1/2min</t>
    </r>
    <r>
      <rPr>
        <sz val="12"/>
        <rFont val="Arial"/>
      </rPr>
      <t xml:space="preserve"> =0,141/0,5 = 0,282</t>
    </r>
  </si>
  <si>
    <t xml:space="preserve">Табл.3.17.1, п.2</t>
  </si>
  <si>
    <t xml:space="preserve">Наружное освещение улиц, магистралей</t>
  </si>
  <si>
    <t xml:space="preserve">СБЦП-2001-07-2.8.2-18-001 "Комунальные инженерные сети и сооружения" (табл.2)</t>
  </si>
  <si>
    <t>м.п.</t>
  </si>
  <si>
    <t>(25,97+0,063*670)*0,5</t>
  </si>
  <si>
    <t xml:space="preserve">Длина(1,073км+0,388км ввода)=1,461 км</t>
  </si>
  <si>
    <t>а=25,97;b=0,063</t>
  </si>
  <si>
    <t xml:space="preserve">к=0,5(гл.2.2 п.2.2.9)</t>
  </si>
  <si>
    <t xml:space="preserve">Проектирование световой иллюминации улиц, проездов, магистралей и так далее, устанавливаемой на существующих опорах объекта (до 0,5)</t>
  </si>
  <si>
    <t>(25,97+0,063*670)*0,5*0,35</t>
  </si>
  <si>
    <t xml:space="preserve">Длина 670 м</t>
  </si>
  <si>
    <t xml:space="preserve">К=0,35, разработка проектной документации на демонтажные работы, согласно п.1.19 Основных положений</t>
  </si>
  <si>
    <t xml:space="preserve">Итого стоимость проектных работ в ценах 2021г</t>
  </si>
  <si>
    <t xml:space="preserve">Коэффициент пересчета в текущие цены,  К=1,65 (№3017-ИФ/09 от 26.01.2026г.)</t>
  </si>
  <si>
    <t xml:space="preserve">НДС 22%</t>
  </si>
  <si>
    <t xml:space="preserve">Итого стоимость проектных работ в ценах 2026г</t>
  </si>
  <si>
    <t xml:space="preserve">Итого по смете в ценах 2001 года</t>
  </si>
  <si>
    <t xml:space="preserve">ЛОКАЛЬНЫЙ СМЕТНЫЙ РАСЧЕТ № 12-01-01</t>
  </si>
  <si>
    <t xml:space="preserve">СБЦП-2001-07-2.8.2-18-008 "Комунальные инженерные сети и сооружения"</t>
  </si>
  <si>
    <t>объект</t>
  </si>
  <si>
    <t xml:space="preserve">Строительство ВЛ-10кВ</t>
  </si>
  <si>
    <t xml:space="preserve">Длина 10 м (до 1 км)</t>
  </si>
  <si>
    <t>а=9,09</t>
  </si>
  <si>
    <t xml:space="preserve">Трансформаторные подстанции напряжением 6-20/0,4-10кВ</t>
  </si>
  <si>
    <t xml:space="preserve">СБЦП-2001-07-2.8.7-37-001 "Коммунальные инженерные сети и сооружения"</t>
  </si>
  <si>
    <t xml:space="preserve">Строительство МТП-10/0,4 кВ</t>
  </si>
  <si>
    <t xml:space="preserve">а=6,6
</t>
  </si>
  <si>
    <t xml:space="preserve">к=0,5 (для однотрансформаторных подстанций и односекционных распределительных
устройств согласно п.2.8.7.1. Основных положений)</t>
  </si>
  <si>
    <t xml:space="preserve">СБЦП-2001-07-2.8.2-18-001 "Комунальные инженерные сети и сооружения"</t>
  </si>
  <si>
    <t xml:space="preserve">Длина 156 м (до 1 км)</t>
  </si>
  <si>
    <t>а=6,15</t>
  </si>
  <si>
    <t xml:space="preserve">Коэффициент пересчета в текущие цены,  Кстр=5,42 (№24756-ИФ/09 02.05.2023)</t>
  </si>
  <si>
    <t xml:space="preserve">НДС 18%</t>
  </si>
  <si>
    <t xml:space="preserve">Итого стоимость проектных работ в ценах 2023г</t>
  </si>
  <si>
    <t xml:space="preserve">ЛОКАЛЬНЫЙ СМЕТНЫЙ РАСЧЕТ № 12-02-01</t>
  </si>
  <si>
    <t xml:space="preserve">на проведение инженерно-геодезических изысканий</t>
  </si>
  <si>
    <t xml:space="preserve">объект: </t>
  </si>
  <si>
    <t>КЛ-10кВ</t>
  </si>
  <si>
    <t>ВЛЗ-6кВ</t>
  </si>
  <si>
    <t xml:space="preserve">Виды работ, категории сложности</t>
  </si>
  <si>
    <t xml:space="preserve">Обоснование стоимости</t>
  </si>
  <si>
    <t>ВЛЗ-10кВ</t>
  </si>
  <si>
    <t xml:space="preserve">Справочник базовых цен на инженерно-геодезические изыскания для строительства, М 2004 г.</t>
  </si>
  <si>
    <t xml:space="preserve">ВЛЗ-10кВ и ВЛИ-0,4кВ</t>
  </si>
  <si>
    <t xml:space="preserve">выбрать напряжение!!!</t>
  </si>
  <si>
    <t xml:space="preserve">ВЛ-10кВ и КЛ-10КВ</t>
  </si>
  <si>
    <t xml:space="preserve">Табл. 9 §5 кат II</t>
  </si>
  <si>
    <t xml:space="preserve">длина (из проекта)</t>
  </si>
  <si>
    <t xml:space="preserve">к=1,2 прим.4 табл.9</t>
  </si>
  <si>
    <t xml:space="preserve">глава 3 общ.положения п.4</t>
  </si>
  <si>
    <t xml:space="preserve">если длина от 5 до 10 м, К=1,1 (поставить вручную)</t>
  </si>
  <si>
    <t xml:space="preserve">до 1 км</t>
  </si>
  <si>
    <t xml:space="preserve">1-5 км</t>
  </si>
  <si>
    <t xml:space="preserve">Камеральные работы</t>
  </si>
  <si>
    <t>5-10км</t>
  </si>
  <si>
    <t xml:space="preserve">к=1,2, общие указания п.15д</t>
  </si>
  <si>
    <t>§</t>
  </si>
  <si>
    <t xml:space="preserve">внутренний транспорт</t>
  </si>
  <si>
    <t xml:space="preserve">1-до 5км, 2-5-10км</t>
  </si>
  <si>
    <t xml:space="preserve">Внешний транспорт</t>
  </si>
  <si>
    <t xml:space="preserve">внешний транспорт</t>
  </si>
  <si>
    <t xml:space="preserve">1-25-100км, 2-100-300км</t>
  </si>
  <si>
    <t xml:space="preserve">Организация и ликвидация работ</t>
  </si>
  <si>
    <t xml:space="preserve">п13 общих указаний</t>
  </si>
  <si>
    <t xml:space="preserve">до 30</t>
  </si>
  <si>
    <t>30-75</t>
  </si>
  <si>
    <t xml:space="preserve">Итого по изысканиям</t>
  </si>
  <si>
    <t>75-150</t>
  </si>
  <si>
    <t xml:space="preserve">Коэффициент инфляции</t>
  </si>
  <si>
    <t xml:space="preserve">Письмо Министерства</t>
  </si>
  <si>
    <t xml:space="preserve">ПРОВЕРИТЬ КОЭФФИЦИЕНТ ПЕРЕСЧЕТА!</t>
  </si>
  <si>
    <t xml:space="preserve">регионального развития</t>
  </si>
  <si>
    <t xml:space="preserve">( №5170-ИФ/09 от 01.02.2025г.)</t>
  </si>
  <si>
    <t>Итого</t>
  </si>
  <si>
    <t xml:space="preserve">за I кв.2025г.</t>
  </si>
  <si>
    <t>к=6,40</t>
  </si>
  <si>
    <t>Проверил</t>
  </si>
  <si>
    <t xml:space="preserve">СМЕТА №4</t>
  </si>
  <si>
    <t>КЛ-0,38кВ</t>
  </si>
  <si>
    <t>ВЛИ-0,4кВ</t>
  </si>
  <si>
    <t xml:space="preserve">ВЛЗ-6кВ и ВЛИ-0,4кВ</t>
  </si>
  <si>
    <t xml:space="preserve">Табл. 15 §1 кат II</t>
  </si>
  <si>
    <t xml:space="preserve">к=1,75, общие указания п.15е</t>
  </si>
  <si>
    <t xml:space="preserve">(письмо №39010-ДВ/09 от 05.08.2022)</t>
  </si>
  <si>
    <t xml:space="preserve">за I кв. 2023г</t>
  </si>
  <si>
    <r>
      <t xml:space="preserve">Заказчик: </t>
    </r>
    <r>
      <rPr>
        <b/>
        <u val="single"/>
        <sz val="10"/>
        <rFont val="Arial Cyr"/>
      </rPr>
      <t xml:space="preserve"> ПАО "Россети Московский регион" - филиал Восточные электрические сети</t>
    </r>
  </si>
  <si>
    <r>
      <t xml:space="preserve">"Утвержден"    </t>
    </r>
    <r>
      <rPr>
        <u val="single"/>
        <sz val="10"/>
        <rFont val="Arial Cyr"/>
      </rPr>
      <t xml:space="preserve">"      "</t>
    </r>
    <r>
      <rPr>
        <sz val="10"/>
        <rFont val="Arial Cyr"/>
      </rPr>
      <t xml:space="preserve">  </t>
    </r>
    <r>
      <rPr>
        <u val="single"/>
        <sz val="10"/>
        <rFont val="Arial Cyr"/>
      </rPr>
      <t xml:space="preserve">                              </t>
    </r>
    <r>
      <rPr>
        <sz val="10"/>
        <rFont val="Arial Cyr"/>
      </rPr>
      <t xml:space="preserve"> 20___г.</t>
    </r>
  </si>
  <si>
    <t xml:space="preserve">Сводный сметный расчет в сумме </t>
  </si>
  <si>
    <t xml:space="preserve">без НДС</t>
  </si>
  <si>
    <t xml:space="preserve">в ценах 2001 г</t>
  </si>
  <si>
    <t xml:space="preserve">ДАННЫЕ Со Сметы</t>
  </si>
  <si>
    <t xml:space="preserve">в том числе возвратных сумм</t>
  </si>
  <si>
    <t>пир1</t>
  </si>
  <si>
    <t>пир2</t>
  </si>
  <si>
    <t>гео</t>
  </si>
  <si>
    <t>10кв</t>
  </si>
  <si>
    <t>мтп</t>
  </si>
  <si>
    <t>0,4кВ</t>
  </si>
  <si>
    <t>смр</t>
  </si>
  <si>
    <t xml:space="preserve">(ссылка на документ об утверждении)</t>
  </si>
  <si>
    <t>пнр</t>
  </si>
  <si>
    <r>
      <t>"</t>
    </r>
    <r>
      <rPr>
        <u val="single"/>
        <sz val="10"/>
        <rFont val="Arial Cyr"/>
      </rPr>
      <t xml:space="preserve">       </t>
    </r>
    <r>
      <rPr>
        <sz val="10"/>
        <rFont val="Arial Cyr"/>
      </rPr>
      <t xml:space="preserve">" </t>
    </r>
    <r>
      <rPr>
        <u val="single"/>
        <sz val="10"/>
        <rFont val="Arial Cyr"/>
      </rPr>
      <t xml:space="preserve">                      </t>
    </r>
    <r>
      <rPr>
        <sz val="10"/>
        <rFont val="Arial Cyr"/>
      </rPr>
      <t>20__г.</t>
    </r>
  </si>
  <si>
    <t xml:space="preserve">СВОДНЫЙ СМЕТНЫЙ РАСЧЕТ СТОИМОСТИ СТРОИТЕЛЬСТВА</t>
  </si>
  <si>
    <t>Демонтаж</t>
  </si>
  <si>
    <t>Просеки</t>
  </si>
  <si>
    <t xml:space="preserve">Составлен в ценах по состоянию на 2001 г.</t>
  </si>
  <si>
    <t>тыс.руб.</t>
  </si>
  <si>
    <t xml:space="preserve">номер сметы</t>
  </si>
  <si>
    <t xml:space="preserve">Наименование глав, объектов, работ и затрат</t>
  </si>
  <si>
    <t xml:space="preserve">Общая сметная стоимость</t>
  </si>
  <si>
    <t xml:space="preserve">монтажных работ</t>
  </si>
  <si>
    <t>оборудования</t>
  </si>
  <si>
    <t xml:space="preserve">прочих затрат</t>
  </si>
  <si>
    <t xml:space="preserve">Глава 1. Подготовка территории строительства </t>
  </si>
  <si>
    <t xml:space="preserve">Итого по главе 1:</t>
  </si>
  <si>
    <t xml:space="preserve">Глава 2. Основные объекты строительства</t>
  </si>
  <si>
    <t xml:space="preserve">Итого по главе 2:</t>
  </si>
  <si>
    <t xml:space="preserve">Итого по главам 1-2:</t>
  </si>
  <si>
    <t xml:space="preserve">Глава 9. Прочие работы и затраты</t>
  </si>
  <si>
    <t>ЗУ</t>
  </si>
  <si>
    <t xml:space="preserve">ГСН 81-05-02-2007 табл.4, п.2.6</t>
  </si>
  <si>
    <t xml:space="preserve">Затраты при производстве работ в зимнее время  -1,9% </t>
  </si>
  <si>
    <t xml:space="preserve">Затраты на проведение пусконаладочных работ</t>
  </si>
  <si>
    <t xml:space="preserve">проверка "все нули"</t>
  </si>
  <si>
    <t xml:space="preserve">Итого по главе 9:</t>
  </si>
  <si>
    <t xml:space="preserve">Итого по главам 1-9:</t>
  </si>
  <si>
    <t xml:space="preserve">Глава 10. Содержание дирекции</t>
  </si>
  <si>
    <t xml:space="preserve">Приказ ПАО "МОЭСК" от 22.01.2018  №50</t>
  </si>
  <si>
    <t xml:space="preserve">Содержание службы заказчика-застройщика - 5,68% от итога гл. 1-9+гл.12</t>
  </si>
  <si>
    <t xml:space="preserve">Постановление Правительства РФ от 21 июня 2010г. №468</t>
  </si>
  <si>
    <t xml:space="preserve">Строительный контроль-2,14% от итога гл.1-9</t>
  </si>
  <si>
    <t xml:space="preserve">Итого по главе 10:</t>
  </si>
  <si>
    <t xml:space="preserve">Итого по главам 1-10:</t>
  </si>
  <si>
    <t xml:space="preserve">Глава 12. Проектные и изыскательские работы</t>
  </si>
  <si>
    <t xml:space="preserve">Договор №12908-Ф от 20.03.2024г.</t>
  </si>
  <si>
    <t xml:space="preserve">Проектно-изыскательские работы</t>
  </si>
  <si>
    <t xml:space="preserve">Итого по главе 12:</t>
  </si>
  <si>
    <t xml:space="preserve">Итого по главам 1-12:</t>
  </si>
  <si>
    <t xml:space="preserve">Мет.421/пр от 04.08.2020 п.37.12.2</t>
  </si>
  <si>
    <t xml:space="preserve">Резерв средств на непредвиденные работы и затраты - 3%</t>
  </si>
  <si>
    <t xml:space="preserve">Итого по сводному сметному расчету в ценах  2001 г</t>
  </si>
  <si>
    <t xml:space="preserve">          Руководитель проектной организации</t>
  </si>
  <si>
    <t xml:space="preserve">       </t>
  </si>
  <si>
    <t xml:space="preserve">Силков А. В.</t>
  </si>
  <si>
    <t>(подпись)</t>
  </si>
  <si>
    <t xml:space="preserve"> (расшифровка подписи)</t>
  </si>
  <si>
    <t xml:space="preserve">          Главный инженер проекта</t>
  </si>
  <si>
    <t xml:space="preserve">Курнышов М. В.</t>
  </si>
  <si>
    <t>Заказчик</t>
  </si>
  <si>
    <t>(должность)</t>
  </si>
  <si>
    <t xml:space="preserve">ЛОКАЛЬНЫЙ СМЕТНЫЙ РАСЧЕТ № 12-01-02</t>
  </si>
  <si>
    <t xml:space="preserve">Составлен в уровне цен на 1 квартал 2026 года.</t>
  </si>
  <si>
    <t xml:space="preserve">1. Полевые работы</t>
  </si>
  <si>
    <t xml:space="preserve">НЗ на работы по ИГДИ 2024г.
П. 57, табл. 18 п.11                   К=0,66   П.13 табл. 1, п.1                       К=0,9 П.58</t>
  </si>
  <si>
    <t>Га</t>
  </si>
  <si>
    <t xml:space="preserve">застроенная территория</t>
  </si>
  <si>
    <t xml:space="preserve">Застроенная территория</t>
  </si>
  <si>
    <t xml:space="preserve">Табл 18</t>
  </si>
  <si>
    <t xml:space="preserve">Незастроенная территория</t>
  </si>
  <si>
    <t>II</t>
  </si>
  <si>
    <t xml:space="preserve">I или II или III или IV категории</t>
  </si>
  <si>
    <t xml:space="preserve">НЗ на работы по ИГДИ 2024г.
П. 108, Таб 45, п.1         К=0,66   П.13 табл. 1, п.1 </t>
  </si>
  <si>
    <t xml:space="preserve">ЕСЛИ ЕСТЬ</t>
  </si>
  <si>
    <t xml:space="preserve">НЗ на работы по ИГДИ 2024г.
П. 109, Таб 46, п.1          К=0,66   П.13 табл. 1, п.1 </t>
  </si>
  <si>
    <t xml:space="preserve">Итого полевых работ:</t>
  </si>
  <si>
    <t xml:space="preserve">Дополнительные затраты на производство полевых работ в неблагоприятный период года. (15.10-15.04)</t>
  </si>
  <si>
    <t xml:space="preserve">НЗ на работы по ИГДИ 2024г.
П. 19 Таб. 2 №4</t>
  </si>
  <si>
    <t xml:space="preserve">29% от полевых</t>
  </si>
  <si>
    <r>
      <t xml:space="preserve">Дополнительные затраты на неизбежные перерывы (ЦАМ, МАД, РЖД, ЛЭП </t>
    </r>
    <r>
      <rPr>
        <sz val="12"/>
        <rFont val="Calibri"/>
      </rPr>
      <t xml:space="preserve">≥ 6кВ, и т.п.)</t>
    </r>
  </si>
  <si>
    <t xml:space="preserve">НЗ на работы по ИГДИ 2024г.
П. 25</t>
  </si>
  <si>
    <t xml:space="preserve">25% от полевых</t>
  </si>
  <si>
    <t xml:space="preserve">Дополнительные затраты на внешний транспорт</t>
  </si>
  <si>
    <t xml:space="preserve">НЗ на работы по ИГДИ 2024г.
П. 28, Таб 3, №1</t>
  </si>
  <si>
    <t xml:space="preserve">13,2% от полевых (до 250 т.р.)</t>
  </si>
  <si>
    <t xml:space="preserve">Дополнительные затраты на организацию полевых работ</t>
  </si>
  <si>
    <t xml:space="preserve">НЗ на работы по ИГДИ 2024г.
П. 30, Таб 4, №1</t>
  </si>
  <si>
    <t xml:space="preserve">30,7% от полевых (до 250 т.р.)</t>
  </si>
  <si>
    <t xml:space="preserve">ПИР, СМР, Оборудование по титулу: Строительство ВЛИ-0,38 кВ от оп. 29 ВЛ-0,38 кВ «нечетная сторона» КТП-653 «Югино» ПС № 623 «Пышлицы», в т.ч. ПИР, МО, Шатурский р-н, с/п Пышлицкое, д. Югино, ул. Лесная, в 16 м на северо-восток относительно уч. 18, к.н. 50:25:0090317:9</t>
  </si>
  <si>
    <t xml:space="preserve">Корректирующий коэффициент (К2)</t>
  </si>
  <si>
    <t xml:space="preserve">НЗ на работы по ИГДИ 2024г.
П. 13, Таб 1, №1</t>
  </si>
  <si>
    <t>К=0,66</t>
  </si>
  <si>
    <t xml:space="preserve">Итого по разделу 1:</t>
  </si>
  <si>
    <t xml:space="preserve">2. Камеральные работы</t>
  </si>
  <si>
    <t xml:space="preserve">НЗ на работы по ИГДИ 2024г.
П. 114, Таб 47, №1</t>
  </si>
  <si>
    <t xml:space="preserve">НЗ на работы по ИГДИ 2024г.
П. 120, Таб 51, №1</t>
  </si>
  <si>
    <t xml:space="preserve">Итого по разделу 2:</t>
  </si>
  <si>
    <t xml:space="preserve">Итого по разделу 1 и 2:</t>
  </si>
  <si>
    <t xml:space="preserve">3. Документация</t>
  </si>
  <si>
    <t xml:space="preserve">Составление технического отчёта по результатам выполнения работ по ИГДИ</t>
  </si>
  <si>
    <t xml:space="preserve">НЗ на работы по ИГДИ 2024г.
П. 174, Таб 81, №2</t>
  </si>
  <si>
    <t xml:space="preserve">Х1=100 тыс.руб, Y1=19 тыс. руб</t>
  </si>
  <si>
    <t xml:space="preserve">Х2=500 тыс.руб, Y1=50 тыс. руб</t>
  </si>
  <si>
    <t xml:space="preserve">Согласование нанесения на инженерно-топографический план подземных инженерных коммуникаций с собственниками (эксплуатирующими организациями)</t>
  </si>
  <si>
    <t xml:space="preserve">НЗ на работы по ИГДИ 2024г.
П. 175, Таб 82, №1</t>
  </si>
  <si>
    <t xml:space="preserve">УТОЧНЯТЬ КОЛИЧЕСТВО</t>
  </si>
  <si>
    <t xml:space="preserve">Итого по разделу 3:</t>
  </si>
  <si>
    <t xml:space="preserve">Итого по разделам 1-3:</t>
  </si>
  <si>
    <t xml:space="preserve">Коэффициент инфляции на 1 квартал 2026 года К=1,23
Письмо Минстроя России 3017-ИФ/09 от 26.01.2026</t>
  </si>
  <si>
    <t xml:space="preserve">в ценах 2026 г</t>
  </si>
  <si>
    <t xml:space="preserve">Составлен в ценах по состоянию на </t>
  </si>
  <si>
    <t xml:space="preserve">Глава 1. Подготовка территории строительства</t>
  </si>
  <si>
    <t>02-01-02</t>
  </si>
  <si>
    <t>02-01-03</t>
  </si>
  <si>
    <t>02-01-04</t>
  </si>
  <si>
    <t xml:space="preserve">Приказ №332/пр от 25.05.2021г. Прил.1 п.39.2</t>
  </si>
  <si>
    <t>09-01-02</t>
  </si>
  <si>
    <t xml:space="preserve">Приказ ПАО "МОЭСК" от 01.07.2025 №612</t>
  </si>
  <si>
    <t xml:space="preserve">Содержание службы заказчика-застройщика - 3,93% от итога гл. 1-9+гл.12</t>
  </si>
  <si>
    <t>12-01-01</t>
  </si>
  <si>
    <t>12-01-02</t>
  </si>
  <si>
    <t xml:space="preserve">Инженерно-геодезические изыскания</t>
  </si>
  <si>
    <t xml:space="preserve">Итого по сводному сметному расчету в ценах на </t>
  </si>
  <si>
    <t xml:space="preserve">Мет.421/пр от 04.08.2020 п.37.13</t>
  </si>
  <si>
    <t xml:space="preserve">НДС, 22%</t>
  </si>
  <si>
    <t xml:space="preserve">Всего по сводному расчету</t>
  </si>
  <si>
    <t xml:space="preserve">в ценах 2026г</t>
  </si>
  <si>
    <t>руб.</t>
  </si>
  <si>
    <t xml:space="preserve">Подготовительные работы (вынос трассы)</t>
  </si>
  <si>
    <t xml:space="preserve">Строительство ВЛИ-0,4 кВ</t>
  </si>
  <si>
    <t xml:space="preserve">КЛ-0,4 кВ в траншее</t>
  </si>
  <si>
    <t xml:space="preserve">КЛ-0,4 кВ в трубах</t>
  </si>
  <si>
    <t xml:space="preserve">КЛ-0,4 кВ по конструкциям</t>
  </si>
  <si>
    <t xml:space="preserve">Пусконалдочные работы ВЛИ-0,38 кВ</t>
  </si>
  <si>
    <t xml:space="preserve">Пусконалдочные работы КЛ-0,4 кВ</t>
  </si>
  <si>
    <t xml:space="preserve">из договора</t>
  </si>
  <si>
    <t xml:space="preserve">Унифицированная форма № КС-2</t>
  </si>
  <si>
    <t xml:space="preserve">Утверждена постановлением Госкомстата России</t>
  </si>
  <si>
    <t xml:space="preserve">от 11.11.99. № 100</t>
  </si>
  <si>
    <t>Код</t>
  </si>
  <si>
    <t xml:space="preserve">Форма по ОКУД</t>
  </si>
  <si>
    <t>0322005</t>
  </si>
  <si>
    <t>Инвестор</t>
  </si>
  <si>
    <t xml:space="preserve"> ПАО «Россети Московский регион», 115114, РФ, г. Москва, 2-й Павелецкий пр-д, д. 3 стр.2</t>
  </si>
  <si>
    <t xml:space="preserve">по ОКПО</t>
  </si>
  <si>
    <t xml:space="preserve">организация, адрес, телефон, факс</t>
  </si>
  <si>
    <t>00103042</t>
  </si>
  <si>
    <t xml:space="preserve">Восточные электрические сети - филиал ПАО "Россети Московский регион", 142400 Московская обл.,  г.Ногинск, ул.Радченко, д. 13</t>
  </si>
  <si>
    <t>Подрядчик</t>
  </si>
  <si>
    <t xml:space="preserve"> ООО "ФАБИ", 140200 Московская обл., г.Воскресенск, ул. 2-я Куйбышева, д.2</t>
  </si>
  <si>
    <t>Стройка</t>
  </si>
  <si>
    <t xml:space="preserve"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</si>
  <si>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</si>
  <si>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</si>
  <si>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</si>
  <si>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</si>
  <si>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</si>
  <si>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</si>
  <si>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</si>
  <si>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 xml:space="preserve">Номер документа</t>
  </si>
  <si>
    <t xml:space="preserve">Дата составления</t>
  </si>
  <si>
    <t xml:space="preserve">Отчетный период</t>
  </si>
  <si>
    <t>с</t>
  </si>
  <si>
    <t>по</t>
  </si>
  <si>
    <t>AKT</t>
  </si>
  <si>
    <t xml:space="preserve">О ПРИЕМКЕ ВЫПОЛНЕННЫХ РАБОТ</t>
  </si>
  <si>
    <t xml:space="preserve">Составлен(а) в ценах 2001 г. с учетом коэффициентов пересчета к базисной стоимости СМР в текущий уровень цен базисно-индексным методом за ТСНБ-2001 Московской области (редакция 2014 г) ноябрь 2020 года</t>
  </si>
  <si>
    <t>Номер</t>
  </si>
  <si>
    <t xml:space="preserve">Ед. изм.</t>
  </si>
  <si>
    <t xml:space="preserve">Цена на ед. изм.</t>
  </si>
  <si>
    <t xml:space="preserve">Попра-вочные коэфф.</t>
  </si>
  <si>
    <t xml:space="preserve">Стоимость в ценах 2001г.</t>
  </si>
  <si>
    <t xml:space="preserve">Пункт коэфф. пересчета</t>
  </si>
  <si>
    <t xml:space="preserve">Коэфф. пересчета</t>
  </si>
  <si>
    <t xml:space="preserve">Стоимость в текущих ценах</t>
  </si>
  <si>
    <t xml:space="preserve">ЗТР всего чел.-час</t>
  </si>
  <si>
    <t xml:space="preserve">поз. по сме-те</t>
  </si>
  <si>
    <t xml:space="preserve">Раздел: Демонтажные работы</t>
  </si>
  <si>
    <t xml:space="preserve">Подраздел: ТП</t>
  </si>
  <si>
    <r>
      <t>27-06-001-3</t>
    </r>
    <r>
      <rPr>
        <i/>
        <sz val="10"/>
        <rFont val="Arial"/>
      </rPr>
      <t xml:space="preserve">
Поправка: МДС 81-36.2004, п.3.3.1.а</t>
    </r>
  </si>
  <si>
    <t xml:space="preserve">Устройство дорожных покрытий из сборных прямоугольных железобетонных плит площадью до 10,5 м2 (применит. к демонтажу)</t>
  </si>
  <si>
    <t xml:space="preserve">100 м3 сборных железобетонных плит</t>
  </si>
  <si>
    <t>27-06-001-3</t>
  </si>
  <si>
    <t>Зарплата</t>
  </si>
  <si>
    <t>)*0,8</t>
  </si>
  <si>
    <t xml:space="preserve">Эксплуатация машин</t>
  </si>
  <si>
    <t xml:space="preserve">в т.ч. зарплата машинистов</t>
  </si>
  <si>
    <t xml:space="preserve">НР от ФОТ</t>
  </si>
  <si>
    <t xml:space="preserve">СП от ФОТ</t>
  </si>
  <si>
    <t xml:space="preserve">Затраты труда</t>
  </si>
  <si>
    <r>
      <t>33-04-029-8</t>
    </r>
    <r>
      <rPr>
        <i/>
        <sz val="10"/>
        <rFont val="Arial"/>
      </rPr>
      <t xml:space="preserve">
Поправка: МДС 81-36.2004, п.3.3.1.д</t>
    </r>
  </si>
  <si>
    <t xml:space="preserve">Установка оборудования для комплектных трансформаторных подстанций киоскового типа проходных подстанций с воздушными вводами (применит. к демонтажу)</t>
  </si>
  <si>
    <t>33-04-029-8</t>
  </si>
  <si>
    <t>)*0,7</t>
  </si>
  <si>
    <t>т01-01-01-016</t>
  </si>
  <si>
    <t xml:space="preserve">Погрузка при автомобильных перевозках металлических конструкций массой от 1 до 3 т</t>
  </si>
  <si>
    <t xml:space="preserve">1 Т ГРУЗА</t>
  </si>
  <si>
    <t>т01-01-01-015</t>
  </si>
  <si>
    <t xml:space="preserve">Погрузка при автомобильных перевозках металлических конструкций массой до 1 т</t>
  </si>
  <si>
    <t>т01-01-01-003</t>
  </si>
  <si>
    <t xml:space="preserve">Погрузка при автомобильных перевозках изделий из сборного железобетона, бетона, керамзитобетона массой до 3 т</t>
  </si>
  <si>
    <t>т03-02-01-021</t>
  </si>
  <si>
    <t xml:space="preserve">Перевозка грузов I класса автомобилями бортовыми грузоподъемностью до 5 т на расстояние до 21 км</t>
  </si>
  <si>
    <t>т01-01-02-015</t>
  </si>
  <si>
    <t xml:space="preserve">Разгрузка при автомобильных перевозках металлических конструкций массой до 1 т</t>
  </si>
  <si>
    <t>т01-01-02-016</t>
  </si>
  <si>
    <t xml:space="preserve">Разгрузка при автомобильных перевозках металлических конструкций массой от 1 до 3 т</t>
  </si>
  <si>
    <t>т01-01-02-003</t>
  </si>
  <si>
    <t xml:space="preserve">Разгрузка при автомобильных перевозках изделий из сборного железобетона, бетона, керамзитобетона массой до 3 т</t>
  </si>
  <si>
    <t xml:space="preserve">Итого по подразделу: ТП</t>
  </si>
  <si>
    <t xml:space="preserve">Итого по разделу: Демонтажные работы</t>
  </si>
  <si>
    <t xml:space="preserve">Подраздел: КТП</t>
  </si>
  <si>
    <t>08-01-002-1</t>
  </si>
  <si>
    <t xml:space="preserve">Устройство основания под фундаменты песчаного</t>
  </si>
  <si>
    <t xml:space="preserve">1 м3 основания</t>
  </si>
  <si>
    <t xml:space="preserve">Материальные ресурсы</t>
  </si>
  <si>
    <t xml:space="preserve">Устройство дорожных покрытий из сборных прямоугольных железобетонных плит площадью до 10,5 м2</t>
  </si>
  <si>
    <t xml:space="preserve">Установка оборудования для комплектных трансформаторных подстанций киоскового типа проходных подстанций с воздушными вводами</t>
  </si>
  <si>
    <t>01-02-057-2</t>
  </si>
  <si>
    <t xml:space="preserve">Разработка грунта вручную в траншеях глубиной до 2 м без креплений с откосами, группа грунтов 2</t>
  </si>
  <si>
    <t xml:space="preserve">100 м3 грунта</t>
  </si>
  <si>
    <t>33-03-004-1</t>
  </si>
  <si>
    <t xml:space="preserve">Забивка вертикальных заземлителей механизированная на глубину до 5 м</t>
  </si>
  <si>
    <t xml:space="preserve">1 заземлитель</t>
  </si>
  <si>
    <t>5,1</t>
  </si>
  <si>
    <t>204-0004</t>
  </si>
  <si>
    <t xml:space="preserve">Горячекатаная арматурная сталь гладкая класса А-I, диаметром 12 мм</t>
  </si>
  <si>
    <t>33-04-015-1</t>
  </si>
  <si>
    <t xml:space="preserve">Устройство заземления опор ВЛ и подстанций</t>
  </si>
  <si>
    <t xml:space="preserve">10 м шин заземления</t>
  </si>
  <si>
    <t>м08-02-472-7</t>
  </si>
  <si>
    <t xml:space="preserve">Проводник заземляющий открыто по строительным основаниям из полосовой стали сечением 160 мм2</t>
  </si>
  <si>
    <t>01-02-061-1</t>
  </si>
  <si>
    <t xml:space="preserve">Засыпка вручную траншей, пазух котлованов и ям, группа грунтов 1</t>
  </si>
  <si>
    <t>м08-03-600-2</t>
  </si>
  <si>
    <t xml:space="preserve">Счетчики, устанавливаемые на готовом основании трехфазные</t>
  </si>
  <si>
    <t xml:space="preserve">1  ШТ.</t>
  </si>
  <si>
    <t>м08-02-409-3</t>
  </si>
  <si>
    <t xml:space="preserve">Труба винипластовая по установленным конструкциям, по стенам и колоннам с креплением скобами, диаметр до 63 мм</t>
  </si>
  <si>
    <t>м08-02-412-8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</si>
  <si>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 до 240 мм2</t>
  </si>
  <si>
    <t>м08-02-146-3</t>
  </si>
  <si>
    <t xml:space="preserve">Кабель до 35 кВ с креплением накладными скобами, масса 1 м кабеля до 2 кг</t>
  </si>
  <si>
    <t xml:space="preserve">100 М КАБЕЛЯ</t>
  </si>
  <si>
    <t xml:space="preserve">Итого по подразделу: КТП</t>
  </si>
  <si>
    <t xml:space="preserve">Итого по разделу: Строительно-монтажные работы</t>
  </si>
  <si>
    <t xml:space="preserve">Раздел: Оборудование</t>
  </si>
  <si>
    <t xml:space="preserve">ООО "ЭЛПРО", КП №406 от 02.10.2020г.</t>
  </si>
  <si>
    <t xml:space="preserve">Комплектная  трансформаторная подстанция  проходная киоскового типа  КТП-630/10/0,4кВ</t>
  </si>
  <si>
    <t>)*1,042</t>
  </si>
  <si>
    <t xml:space="preserve">ООО "ЭлтКом", прайс-лист от 11.01.2021г.</t>
  </si>
  <si>
    <t xml:space="preserve">Трансформатор ТМГ 630/10/0,4-У1</t>
  </si>
  <si>
    <t xml:space="preserve">ООО "Электротехнологии" Счет 27595778 от 20.01.2021 г.</t>
  </si>
  <si>
    <t xml:space="preserve">Счетчик  трансформаторного включения Меркурий 234 ARTМ-03 PB.G</t>
  </si>
  <si>
    <t xml:space="preserve">Итого по разделу: Оборудование</t>
  </si>
  <si>
    <t>502-0860</t>
  </si>
  <si>
    <t xml:space="preserve">Провода самонесущие изолированные для воздушных линий электропередачи с алюминиевыми жилами марки СИП-3 1х70-20</t>
  </si>
  <si>
    <t xml:space="preserve">1000 м</t>
  </si>
  <si>
    <t>502-0847</t>
  </si>
  <si>
    <t xml:space="preserve">Провода самонесущие изолированные для воздушных линий электропередачи с алюминиевыми жилами марки СИП-2 3х70+1х70-0,6/1,0</t>
  </si>
  <si>
    <t xml:space="preserve">ООО "ЖБИ 24/7" счет №611 от 10.04.2020</t>
  </si>
  <si>
    <t xml:space="preserve">Плиты дорожные 1П30.18.30</t>
  </si>
  <si>
    <t>)*1,069</t>
  </si>
  <si>
    <t>111-3253-1</t>
  </si>
  <si>
    <t>509-6839-8</t>
  </si>
  <si>
    <t xml:space="preserve">Спиральные вязки ВС 70/95.2</t>
  </si>
  <si>
    <t>111-3103-25</t>
  </si>
  <si>
    <t xml:space="preserve">Ответвительный герметичный прокалывающий зажим RP 150 для ответвления СИП-3 от ВЛЗ</t>
  </si>
  <si>
    <t xml:space="preserve">ООО «ФОРЭНЕРГО-ТРЕЙД, КП №51/П ОТ 26.03.2020г</t>
  </si>
  <si>
    <t>509-1073</t>
  </si>
  <si>
    <t xml:space="preserve">Колпачки полиэтиленовые</t>
  </si>
  <si>
    <t xml:space="preserve">100 шт.</t>
  </si>
  <si>
    <t xml:space="preserve">ООО «ТД ЭТМ» КП № 225/11897646-1/201 от 19.01.2021</t>
  </si>
  <si>
    <t xml:space="preserve">Замок ВС-110 с ключом</t>
  </si>
  <si>
    <t>507-3489</t>
  </si>
  <si>
    <t xml:space="preserve">Трубы поливинилхлоридные (ПВХ) диаметром 63 мм</t>
  </si>
  <si>
    <t xml:space="preserve">Счет ООО "СПК "Регион" № УТ-210522 от 25.01.2021 г.</t>
  </si>
  <si>
    <t xml:space="preserve">Уголок 50*50*5</t>
  </si>
  <si>
    <t xml:space="preserve">Сталь полосовая 40х4 мм</t>
  </si>
  <si>
    <t xml:space="preserve">Итого по разделу: Материалы</t>
  </si>
  <si>
    <t xml:space="preserve">Раздел: Пусконаладочные работы</t>
  </si>
  <si>
    <t>п01-02-002-2</t>
  </si>
  <si>
    <t xml:space="preserve">Трансформатор силовой трехфазный масляный двухобмоточный напряжением до 11 кВ, мощностью до 1,6 МВА</t>
  </si>
  <si>
    <t>п01-11-010-2</t>
  </si>
  <si>
    <t xml:space="preserve">Измерение сопротивления растеканию тока контура с диагональю до 20 м</t>
  </si>
  <si>
    <t xml:space="preserve">1 измерение</t>
  </si>
  <si>
    <t>п01-11-011-1</t>
  </si>
  <si>
    <t xml:space="preserve">Проверка наличия цепи между заземлителями и заземленными элементами</t>
  </si>
  <si>
    <t xml:space="preserve">100 точек</t>
  </si>
  <si>
    <t>п01-12-010-1</t>
  </si>
  <si>
    <t xml:space="preserve">Испытание обмотки трансформатора силового</t>
  </si>
  <si>
    <t xml:space="preserve">1 испытание</t>
  </si>
  <si>
    <t xml:space="preserve">Итого по разделу: Пусконаладочные работы</t>
  </si>
  <si>
    <t xml:space="preserve">Итогоп по всем разделам</t>
  </si>
  <si>
    <t xml:space="preserve">Зимнее удорожание 1,9%</t>
  </si>
  <si>
    <t xml:space="preserve">Итого с ЗУ</t>
  </si>
  <si>
    <t xml:space="preserve">В  том  числе:</t>
  </si>
  <si>
    <t xml:space="preserve">строительно-монтажные  работы</t>
  </si>
  <si>
    <t xml:space="preserve">пусконаладочные  работы</t>
  </si>
  <si>
    <t xml:space="preserve">Итого с коэффициентом  тендерного  снижения  К=</t>
  </si>
  <si>
    <r>
      <t xml:space="preserve">Трансформаторная подстанция  </t>
    </r>
    <r>
      <rPr>
        <b/>
        <sz val="11"/>
        <color indexed="65"/>
        <rFont val="Arial"/>
      </rPr>
      <t xml:space="preserve">(ОС-      , инв. номер №                                                   )</t>
    </r>
  </si>
  <si>
    <t xml:space="preserve">Трансформаторная подстанция  РУ-0,4кВ (ОС-      , инв. номер №                                                   )</t>
  </si>
  <si>
    <r>
      <t xml:space="preserve">Трансформатор                  </t>
    </r>
    <r>
      <rPr>
        <b/>
        <sz val="11"/>
        <color indexed="65"/>
        <rFont val="Arial"/>
      </rPr>
      <t xml:space="preserve">  (ОС-            инв. номер №                                                  )</t>
    </r>
  </si>
  <si>
    <r>
      <t xml:space="preserve">Трансформатор                   </t>
    </r>
    <r>
      <rPr>
        <b/>
        <sz val="11"/>
        <color indexed="65"/>
        <rFont val="Arial"/>
      </rPr>
      <t xml:space="preserve"> (ОС-            инв. номер №                                                  )</t>
    </r>
  </si>
  <si>
    <t xml:space="preserve">Сдал   </t>
  </si>
  <si>
    <t>Директор</t>
  </si>
  <si>
    <t xml:space="preserve">Принял   </t>
  </si>
  <si>
    <t xml:space="preserve">Заместитель директора по капитальному строительству</t>
  </si>
  <si>
    <t xml:space="preserve">Абжорина Л.Г.</t>
  </si>
  <si>
    <t xml:space="preserve">Исполнительная документацияция принята</t>
  </si>
  <si>
    <t xml:space="preserve">Объем выполненных работ подтверждаю   _______________________  (___________________________________)</t>
  </si>
  <si>
    <t>подпись</t>
  </si>
  <si>
    <t>Ф.И.О.</t>
  </si>
  <si>
    <t xml:space="preserve">Подраздел: ВЛИ-0,4кВ</t>
  </si>
  <si>
    <r>
      <t>м08-02-144-5</t>
    </r>
    <r>
      <rPr>
        <i/>
        <sz val="10"/>
        <rFont val="Arial"/>
      </rPr>
      <t xml:space="preserve">
Поправка: МДС 81-37.2004, п.3.2.1.1</t>
    </r>
  </si>
  <si>
    <t xml:space="preserve">Присоединение к зажимам жил проводов или кабелей сечением до 70 мм2  (прим. отключение провода  отТП)</t>
  </si>
  <si>
    <t>м08-02-144-5</t>
  </si>
  <si>
    <r>
      <t>м08-02-144-4</t>
    </r>
    <r>
      <rPr>
        <i/>
        <sz val="10"/>
        <rFont val="Arial"/>
      </rPr>
      <t xml:space="preserve">
Поправка: МДС 81-37.2004, п.3.2.1.1</t>
    </r>
  </si>
  <si>
    <t xml:space="preserve">Присоединение к зажимам жил проводов или кабелей сечением до 35 мм2  (прим. отключение провода  отТП)</t>
  </si>
  <si>
    <t>м08-02-144-4</t>
  </si>
  <si>
    <t>33-04-040-1</t>
  </si>
  <si>
    <t xml:space="preserve">Демонтаж 3-х проводов ВЛ 0,38 кВ</t>
  </si>
  <si>
    <t xml:space="preserve">1 опора (3 провода)</t>
  </si>
  <si>
    <t>33-04-040-2</t>
  </si>
  <si>
    <t xml:space="preserve">Демонтаж одного дополнительного провода (4-го провода)</t>
  </si>
  <si>
    <r>
      <t>33-04-017-2</t>
    </r>
    <r>
      <rPr>
        <i/>
        <sz val="10"/>
        <rFont val="Arial"/>
      </rPr>
      <t xml:space="preserve">
Поправка: МДС 81-36.2004, п.3.3.1.д</t>
    </r>
  </si>
  <si>
    <t xml:space="preserve">Подвеска самонесущих изолированных проводов (СИП-2А) напряжением от 0,4 кВ до 1 кВ (со снятием напряжения) при количестве 29 опор без использования автогидроподъемника сущ. (применит. к демонтажу)</t>
  </si>
  <si>
    <t>33-04-017-2</t>
  </si>
  <si>
    <t>т01-01-01-041</t>
  </si>
  <si>
    <t xml:space="preserve">Погрузка при автомобильных перевозках мусора строительного с погрузкой вручную</t>
  </si>
  <si>
    <t xml:space="preserve">Итого по подразделу: ВЛИ-0,4кВ</t>
  </si>
  <si>
    <t xml:space="preserve">Подвеска самонесущих изолированных проводов (СИП-2А) напряжением от 0,4 кВ до 1 кВ (со снятием напряжения) при количестве 29 опор без использования автогидроподъемника</t>
  </si>
  <si>
    <t>33-04-017-4</t>
  </si>
  <si>
    <t xml:space="preserve">При изменении количества опор на 1000 м добавлять или исключать к расценке 33-04-017-02 (4-0,080*29=2)</t>
  </si>
  <si>
    <r>
      <t>м08-02-144-5</t>
    </r>
    <r>
      <rPr>
        <i/>
        <sz val="10"/>
        <rFont val="Arial"/>
      </rPr>
      <t xml:space="preserve">
Поправка: Сб.№м 8, п.1.8.3.1</t>
    </r>
  </si>
  <si>
    <t xml:space="preserve">Присоединение к зажимам жил проводов или кабелей сечением до 70 мм2 (к сущ. ВЛ)</t>
  </si>
  <si>
    <t>)*1,05</t>
  </si>
  <si>
    <t xml:space="preserve">Присоединение к зажимам жил проводов или кабелей сечением до 70 мм2 (к ТП)</t>
  </si>
  <si>
    <t>111-3165</t>
  </si>
  <si>
    <t xml:space="preserve">Лента крепления шириной 20 мм, толщиной 0,7 мм, длиной 50 м из нержавеющей стали (в пластмасовой коробке с кабельной бухтой) F207 (СИП)</t>
  </si>
  <si>
    <t>111-3165-2</t>
  </si>
  <si>
    <t xml:space="preserve">Бугель для ленты NB 20</t>
  </si>
  <si>
    <t>111-0142</t>
  </si>
  <si>
    <t xml:space="preserve">Зажим анкерный (СИП) PA 1500</t>
  </si>
  <si>
    <t>111-0156-1</t>
  </si>
  <si>
    <t>111-3104</t>
  </si>
  <si>
    <t xml:space="preserve">Зажим ответвительный с прокалыванием изоляции (СИП) Р95</t>
  </si>
  <si>
    <t>111-3161-1</t>
  </si>
  <si>
    <t>111-0142-20</t>
  </si>
  <si>
    <t>п01-11-013-1</t>
  </si>
  <si>
    <t xml:space="preserve">Замер полного сопротивления цепи «фаза-нуль»</t>
  </si>
  <si>
    <t xml:space="preserve">1 токоприемник</t>
  </si>
  <si>
    <t xml:space="preserve">Итого по всем разделам</t>
  </si>
  <si>
    <t xml:space="preserve">ВЛИ-0,4кВ  (ОС-      ,                                     инв. номер №                                                   )</t>
  </si>
  <si>
    <r>
      <t xml:space="preserve">Трансформаторная подстанция  РУ-0,4кВ</t>
    </r>
    <r>
      <rPr>
        <b/>
        <sz val="11"/>
        <color indexed="65"/>
        <rFont val="Arial"/>
      </rPr>
      <t xml:space="preserve"> (ОС-      , инв. номер №                                                   )</t>
    </r>
  </si>
  <si>
    <t xml:space="preserve">Трансформатор                    (ОС-            инв. номер №                                                  )</t>
  </si>
  <si>
    <r>
      <t>Заказчик</t>
    </r>
    <r>
      <rPr>
        <b/>
        <sz val="12"/>
        <rFont val="Times New Roman"/>
      </rPr>
      <t>:</t>
    </r>
    <r>
      <rPr>
        <b/>
        <i/>
        <sz val="12"/>
        <rFont val="Times New Roman"/>
      </rPr>
      <t xml:space="preserve"> </t>
    </r>
    <r>
      <rPr>
        <b/>
        <sz val="12"/>
        <rFont val="Times New Roman"/>
      </rPr>
      <t xml:space="preserve">Общество с ограниченной ответственностью «ФАРАД» (ООО «ФАРАД»)</t>
    </r>
  </si>
  <si>
    <r>
      <t>Подрядчик</t>
    </r>
    <r>
      <rPr>
        <b/>
        <sz val="12"/>
        <rFont val="Times New Roman"/>
      </rPr>
      <t>:</t>
    </r>
    <r>
      <rPr>
        <b/>
        <i/>
        <sz val="12"/>
        <rFont val="Times New Roman"/>
      </rPr>
      <t xml:space="preserve"> </t>
    </r>
    <r>
      <rPr>
        <b/>
        <sz val="12"/>
        <rFont val="Times New Roman"/>
      </rPr>
      <t xml:space="preserve">Общество с ограниченной ответственностью «ФАБИ» (ООО «ФАБИ»)</t>
    </r>
  </si>
  <si>
    <t xml:space="preserve">Юридический адрес: г. Рязань, ул. Московское шоссе, д. 20, офис 605.
Почтовый адрес: г. Рязань, ул. Московское шоссе, д. 20, офис 605.
ОГРН 1126234012684
ИНН 6234109808 КПП 622901001
Р/с 407 028 103 000 000 058 52
В Прио-Внешторгбанк (ОАО)
БИК 046126708
к/с 301 018 105 000 000 007 08
e-mail: farad.rzn@mail.ru</t>
  </si>
  <si>
    <t xml:space="preserve">Юридический и почтовый адрес: 140200 Московская область, г.Воскресенск, ул.2-я Куйбышева, д.2</t>
  </si>
  <si>
    <t xml:space="preserve">Банк: ПАО "Сбербанк России" г.Москва, БИК 044525225;</t>
  </si>
  <si>
    <t xml:space="preserve">Банк: «ПРОМСВЯЗЬБАНК» (ОАО) г.Москва, БИК:044525555;</t>
  </si>
  <si>
    <t xml:space="preserve">р/сч: 40702810240020001590; </t>
  </si>
  <si>
    <t xml:space="preserve">р/сч: 40702810980370466701; </t>
  </si>
  <si>
    <t xml:space="preserve">к/сч 30101810400000000225;</t>
  </si>
  <si>
    <t xml:space="preserve">к/сч 30101810400000000555;</t>
  </si>
  <si>
    <t xml:space="preserve">ИНН 5005005770; ОГРН 1035001303402;</t>
  </si>
  <si>
    <t xml:space="preserve">ОКПО 33021678; ОКВЭД 45.31  45.33  74.20.13  51.53.24</t>
  </si>
  <si>
    <t xml:space="preserve">ОКАТО: 46206501000;</t>
  </si>
  <si>
    <t xml:space="preserve">ОКОПФ: 65, ОКФС: 16.</t>
  </si>
  <si>
    <t xml:space="preserve">Телефон/факс: (49644) 96-096, 96-097, 96-098</t>
  </si>
  <si>
    <t xml:space="preserve">Акт №</t>
  </si>
  <si>
    <t xml:space="preserve">сдачи-приёмки выполненных работ по договору </t>
  </si>
  <si>
    <t xml:space="preserve">г. Воскресенск</t>
  </si>
  <si>
    <t xml:space="preserve">Мы, нижеподписавшиеся, представитель ЗАКАЗЧИКА –генеральный директор Родионов Олег Евгеньевич, с одной стороны и представитель ПОДРЯДЧИКА – директор Силков Алексей Владимирович, с другой стороны, составили настоящий АКТ о нижеследующем:</t>
  </si>
  <si>
    <t xml:space="preserve">1. Подрядчик сдал Заказчику проектную продукцию в объемах, приведенных ниже. Проектная документация выполнена, удовлетворяет условиям договора и в надлежащем виде оформлена.</t>
  </si>
  <si>
    <t xml:space="preserve">Наименование видов и этапов  выполненных  работ</t>
  </si>
  <si>
    <t xml:space="preserve">Стоимость выполненных работ в ценах 2001г, руб</t>
  </si>
  <si>
    <t xml:space="preserve">Стоимость выполненных работ в текущих ценах, руб</t>
  </si>
  <si>
    <t>тек</t>
  </si>
  <si>
    <t>база</t>
  </si>
  <si>
    <t xml:space="preserve">Итого с коэффициентом тендерного снижения 0,99</t>
  </si>
  <si>
    <t xml:space="preserve">Итого с коэффициентом генподрядного снижения 0,98</t>
  </si>
  <si>
    <t xml:space="preserve">Всего с НДС</t>
  </si>
  <si>
    <r>
      <t xml:space="preserve">Сдача документации промежуточная, </t>
    </r>
    <r>
      <rPr>
        <u val="single"/>
        <sz val="12"/>
        <rFont val="Times New Roman"/>
      </rPr>
      <t>окончательная</t>
    </r>
    <r>
      <rPr>
        <sz val="12"/>
        <rFont val="Times New Roman"/>
      </rPr>
      <t xml:space="preserve"> (нужное подчеркнуть).</t>
    </r>
  </si>
  <si>
    <t xml:space="preserve">2.  Всего  подлежит к оплате по данному акту:</t>
  </si>
  <si>
    <t xml:space="preserve">(сумма прописью)</t>
  </si>
  <si>
    <t xml:space="preserve">Работу принял</t>
  </si>
  <si>
    <t xml:space="preserve">Работу сдал</t>
  </si>
  <si>
    <t>Заказчик:</t>
  </si>
  <si>
    <t>Подрядчик:</t>
  </si>
  <si>
    <t xml:space="preserve">Родионов О.Е.</t>
  </si>
  <si>
    <t xml:space="preserve">Силков А.В.</t>
  </si>
  <si>
    <t>М.П.</t>
  </si>
  <si>
    <t xml:space="preserve">Унифицированная форма № КС-3</t>
  </si>
  <si>
    <t>Коды</t>
  </si>
  <si>
    <t xml:space="preserve">Инвестор </t>
  </si>
  <si>
    <t xml:space="preserve">Заказчик (генподрядчик) </t>
  </si>
  <si>
    <t xml:space="preserve">ООО «Фарад» 390044, г. Рязань, ул. Московское шоссе, д. 20, офис 605.</t>
  </si>
  <si>
    <t xml:space="preserve">Подрядчик (субподрядчик) </t>
  </si>
  <si>
    <t xml:space="preserve">ООО «ФАБИ» 140200 Московская область, г. Воскресенск, ул. 2-я Куйбышева, д.2</t>
  </si>
  <si>
    <t xml:space="preserve">Стройка </t>
  </si>
  <si>
    <t xml:space="preserve">Вид деятельности  по ОКДП</t>
  </si>
  <si>
    <t xml:space="preserve">Договор подряда (контракт) </t>
  </si>
  <si>
    <t xml:space="preserve">Вид операции</t>
  </si>
  <si>
    <t>СПРАВКА</t>
  </si>
  <si>
    <t xml:space="preserve">СТОИМОСТИ ВЫПОЛНЕННЫХ РАБОТ И ЗАТРАТ</t>
  </si>
  <si>
    <t xml:space="preserve">Наименование пусковых комплексов, объектов, видов работ, оборудования, затрат</t>
  </si>
  <si>
    <t xml:space="preserve">Стоимость выполненных работ и затрат</t>
  </si>
  <si>
    <t xml:space="preserve">с начала проведения работ</t>
  </si>
  <si>
    <t xml:space="preserve">с начала года по отчетный период включительно</t>
  </si>
  <si>
    <t xml:space="preserve">в том числе за отчетный месяц</t>
  </si>
  <si>
    <t xml:space="preserve">Всего работ и затрат, включаемых в стоимость работ:</t>
  </si>
  <si>
    <t xml:space="preserve">Всего работ и затрат, включаемых в стоимость</t>
  </si>
  <si>
    <t xml:space="preserve">в базовых ценах</t>
  </si>
  <si>
    <t>ПИР</t>
  </si>
  <si>
    <t xml:space="preserve">Строительно-монтажные работы</t>
  </si>
  <si>
    <t>Оборудование</t>
  </si>
  <si>
    <t xml:space="preserve">в текущих ценах</t>
  </si>
  <si>
    <t xml:space="preserve">Прочие (в том числе страхование)</t>
  </si>
  <si>
    <t xml:space="preserve">Сумма НДС </t>
  </si>
  <si>
    <t xml:space="preserve">Всего с учетом НДС </t>
  </si>
  <si>
    <t xml:space="preserve">Генеральный директор</t>
  </si>
  <si>
    <t>должность</t>
  </si>
  <si>
    <t xml:space="preserve">расшифровка подпись</t>
  </si>
  <si>
    <t>МП</t>
  </si>
  <si>
    <t xml:space="preserve">Накладная №</t>
  </si>
  <si>
    <t xml:space="preserve">по передаче проектно-сметной документации  </t>
  </si>
  <si>
    <t xml:space="preserve">Наименование документации</t>
  </si>
  <si>
    <t xml:space="preserve">Шифр/номер тома</t>
  </si>
  <si>
    <t xml:space="preserve">Количество экземпляров</t>
  </si>
  <si>
    <t xml:space="preserve">Рабочий проект в составе:</t>
  </si>
  <si>
    <t xml:space="preserve">Рабочий проект </t>
  </si>
  <si>
    <t xml:space="preserve">Сметная документация </t>
  </si>
  <si>
    <t xml:space="preserve">Рабочий проект  на электронном носителе</t>
  </si>
  <si>
    <t>-</t>
  </si>
  <si>
    <t xml:space="preserve">Тех отчет по геодезическим изысканиям</t>
  </si>
  <si>
    <r>
      <t xml:space="preserve">Отправка документации  </t>
    </r>
    <r>
      <rPr>
        <strike/>
        <sz val="10"/>
        <rFont val="Times New Roman"/>
      </rPr>
      <t>промежуточная</t>
    </r>
    <r>
      <rPr>
        <sz val="10"/>
        <rFont val="Times New Roman"/>
      </rPr>
      <t xml:space="preserve">,   окончательная    (ненужное вычеркнуть)</t>
    </r>
  </si>
  <si>
    <t xml:space="preserve">Проектно-сметная  документация передана полностью согласно договора.</t>
  </si>
  <si>
    <t xml:space="preserve">От Подрядчика</t>
  </si>
  <si>
    <t xml:space="preserve">Документацию передал:</t>
  </si>
  <si>
    <t>Должность</t>
  </si>
  <si>
    <t xml:space="preserve">расшифровка подписи</t>
  </si>
  <si>
    <t>"</t>
  </si>
  <si>
    <t>г.</t>
  </si>
  <si>
    <t xml:space="preserve">От Заказчика</t>
  </si>
  <si>
    <t xml:space="preserve">Документацию принял:</t>
  </si>
  <si>
    <r>
      <t>Подрядчик</t>
    </r>
    <r>
      <rPr>
        <b/>
        <sz val="12"/>
        <rFont val="Times New Roman"/>
      </rPr>
      <t>:</t>
    </r>
    <r>
      <rPr>
        <b/>
        <i/>
        <sz val="12"/>
        <rFont val="Times New Roman"/>
      </rPr>
      <t xml:space="preserve"> </t>
    </r>
    <r>
      <rPr>
        <b/>
        <sz val="12"/>
        <rFont val="Times New Roman"/>
      </rPr>
      <t xml:space="preserve">Общество с ограниченной ответственностью «ФАРАД» (ООО «ФАРАД»)</t>
    </r>
  </si>
  <si>
    <r>
      <t xml:space="preserve">Заказчик: </t>
    </r>
    <r>
      <rPr>
        <b/>
        <sz val="12"/>
        <rFont val="Times New Roman"/>
      </rPr>
      <t xml:space="preserve">ПАО «Московская объединенная электросетевая компания»</t>
    </r>
  </si>
  <si>
    <t xml:space="preserve">Юридический адрес: 115114, г.Москва, 2-й Павелецкий проезд, 3, стр.2</t>
  </si>
  <si>
    <t xml:space="preserve">Юридический адрес:  г. Рязань, ул. Московское шоссе, д. 20, офис 605.
Почтовый адрес: г. Рязань, ул. Московское шоссе, д. 20, офис 605.
ОГРН 1126234012684
ИНН 6234109808 КПП 622901001
Р/с 407 028 103 000 000 058 52
В Прио-Внешторгбанк (ОАО)
БИК 046126708
к/с 301 018 105 000 000 007 08
e-mail: farad.rzn@mail.ru</t>
  </si>
  <si>
    <t xml:space="preserve">филиал «Восточные электрические сети»</t>
  </si>
  <si>
    <t xml:space="preserve">Почтовый адрес: 142400, Московская область, г. Ногинск, ул. Радченко, д.13</t>
  </si>
  <si>
    <t xml:space="preserve">ИНН 5036065113</t>
  </si>
  <si>
    <t xml:space="preserve">КПП 503102002</t>
  </si>
  <si>
    <t xml:space="preserve">р/сч 40702810538260019960</t>
  </si>
  <si>
    <t xml:space="preserve">в ПАО Сбербанк г. Москва</t>
  </si>
  <si>
    <t xml:space="preserve">к/сч 30101810400000000225</t>
  </si>
  <si>
    <t xml:space="preserve">БИК 044525225</t>
  </si>
  <si>
    <t xml:space="preserve">Телефон/факс: (496) 516-7322, 516-7134</t>
  </si>
  <si>
    <t xml:space="preserve">г. Ногинск</t>
  </si>
  <si>
    <t xml:space="preserve">Мы, нижеподписавшиеся, представитель ЗАКАЗЧИКА – заместитель директора по капитальному строительству Восточных электрических сетей – филиала ПАО «МОЭСК» Абжорина Людмила Георгиевна, с одной стороны и представитель ПОДРЯДЧИКА – генеральный директор Родионов Олег Евгеньевич, с другой стороны, составили настоящий АКТ о нижеследующем:</t>
  </si>
  <si>
    <t xml:space="preserve">Авторский надзор</t>
  </si>
  <si>
    <t xml:space="preserve">Абжорина Л. Г. </t>
  </si>
  <si>
    <t xml:space="preserve"> ПАО «МОЭСК», 115114, РФ, г. Москва, 2-й Павелецкий пр-д, д. 3 стр.2</t>
  </si>
  <si>
    <t xml:space="preserve">Восточные электрические сети - филиал ПАО "МОЭСК", 142400 Московская обл.,  г.Ногинск, ул.Радченко, д. 13</t>
  </si>
  <si>
    <t xml:space="preserve">Подрядчик: Общество с ограниченной ответственностью «ФАБИ» (ООО «ФАБИ»)</t>
  </si>
  <si>
    <r>
      <t xml:space="preserve">Заказчик: Восточные электрические сети – филиал ОАО «Московская объединенная электросетевая компания» 
</t>
    </r>
    <r>
      <rPr>
        <sz val="12"/>
        <rFont val="Times New Roman"/>
      </rPr>
      <t xml:space="preserve">Юридический адрес: 115114, Российская Федерация, г.Москва, 2-й Павелецкий проезд, 3, стр.2
Почтовый адрес: 142400, Московская область, г. Ногинск, ул. Радченко, д.13
ИНН 5036065113, КПП 503102002, 
р/сч 40702810938260020122 в ОАО «Сбербанк России» (филиал – Московский Банк Сбербанка России ОАО)
к/с 30101810400000000225
БИК 044525225</t>
    </r>
    <r>
      <rPr>
        <b/>
        <u val="single"/>
        <sz val="12"/>
        <rFont val="Times New Roman"/>
      </rPr>
      <t xml:space="preserve">
</t>
    </r>
  </si>
  <si>
    <t xml:space="preserve">ОАО «Сбербанк России» г. Москва,                                                БИК 044525225</t>
  </si>
  <si>
    <t xml:space="preserve">р/с  40702810240020001590</t>
  </si>
  <si>
    <t xml:space="preserve">к/с 30101810400000000225</t>
  </si>
  <si>
    <t xml:space="preserve">ОГРН 1035001303402;</t>
  </si>
  <si>
    <t xml:space="preserve">ОКПО: 33021678; ОКВЭД: 45.31  45.33  74.20.13  51.53.24;</t>
  </si>
  <si>
    <t xml:space="preserve">Мы, нижеподписавшиеся, представитель ЗАКАЗЧИКА – заместитель директора по капитальному строительству Восточных электрических сетей – филиала ОАО «МОЭСК» Абжорина Людмила Георгиевна, с одной стороны и представитель ПОДРЯДЧИКА – директор ООО «ФАБИ» Силков Алексей Владимирович, с другой стороны, составили настоящий АКТ о нижеследующем:</t>
  </si>
  <si>
    <t xml:space="preserve">1. Заказчик принимает затраты по страхованию в размере :</t>
  </si>
  <si>
    <t xml:space="preserve">Затраты на страхование</t>
  </si>
  <si>
    <t xml:space="preserve">ПАО «МОЭСК», 115114, РФ, г. Москва, 2-й Павелецкий  пр-д, д. 3 стр.2</t>
  </si>
  <si>
    <t xml:space="preserve">Восточные электрические сети - филиал ПАО "МОЭСК", 142400 Московская область,  г.Ногинск, ул.Радченко,       д. 13</t>
  </si>
  <si>
    <t xml:space="preserve">ООО "ФАБИ", 140200 Московская область, г.Воскресенск, ул. 2-я Куйбышева, д.2</t>
  </si>
  <si>
    <t>27.06.2019г.</t>
  </si>
  <si>
    <t>01.06.2019г.</t>
  </si>
  <si>
    <t xml:space="preserve">Составлен(а) в ценах 2001 г. с учетом коэффициентов пересчета к базисной стоимости СМР в текущий уровень цен базисно-индексным методом за ТСНБ-2001 Московской области (редакция 2014 г) май 2019 года</t>
  </si>
  <si>
    <t xml:space="preserve">Раздел: ВЛЗ-10кВ</t>
  </si>
  <si>
    <t xml:space="preserve">Подраздел: Строительно-монтажные работы</t>
  </si>
  <si>
    <t>33-04-016-2</t>
  </si>
  <si>
    <t xml:space="preserve">Развозка конструкций и материалов опор ВЛ 0,38-10 кВ по трассе одностоечных железобетонных опор</t>
  </si>
  <si>
    <r>
      <t>33-04-016-2</t>
    </r>
    <r>
      <rPr>
        <i/>
        <sz val="10"/>
        <rFont val="Arial"/>
      </rPr>
      <t xml:space="preserve">
Поправка: МДС 81-35.2004, прил.1, т.1, п.5</t>
    </r>
  </si>
  <si>
    <t>)*1,2</t>
  </si>
  <si>
    <r>
      <t>33-04-016-2</t>
    </r>
    <r>
      <rPr>
        <i/>
        <sz val="10"/>
        <rFont val="Arial"/>
      </rPr>
      <t xml:space="preserve">
Поправка: Прил.33.4, п.3.12.</t>
    </r>
  </si>
  <si>
    <t>)*1,1</t>
  </si>
  <si>
    <r>
      <t>33-04-016-4</t>
    </r>
    <r>
      <rPr>
        <i/>
        <sz val="10"/>
        <rFont val="Arial"/>
      </rPr>
      <t xml:space="preserve">
Поправка: Прил.33.4, п.3.12.</t>
    </r>
  </si>
  <si>
    <t xml:space="preserve">Развозка конструкций и материалов опор ВЛ 0,38-10 кВ по трассе приставок железобетонных</t>
  </si>
  <si>
    <t>33-04-016-4</t>
  </si>
  <si>
    <t>33-04-016-5</t>
  </si>
  <si>
    <t xml:space="preserve">Развозка конструкций и материалов опор ВЛ 0,38-10 кВ по трассе материалов оснастки одностоечных опор</t>
  </si>
  <si>
    <r>
      <t>33-04-016-5</t>
    </r>
    <r>
      <rPr>
        <i/>
        <sz val="10"/>
        <rFont val="Arial"/>
      </rPr>
      <t xml:space="preserve">
Поправка: Прил.33.4, п.3.12.</t>
    </r>
  </si>
  <si>
    <t>33-04-016-6</t>
  </si>
  <si>
    <t xml:space="preserve">Развозка конструкций и материалов опор ВЛ 0,38-10 кВ по трассе материалов оснастки сложных опор</t>
  </si>
  <si>
    <r>
      <t>33-04-016-6</t>
    </r>
    <r>
      <rPr>
        <i/>
        <sz val="10"/>
        <rFont val="Arial"/>
      </rPr>
      <t xml:space="preserve">
Поправка: МДС 81-35.2004, прил.1, т.1, п.5</t>
    </r>
  </si>
  <si>
    <r>
      <t>33-04-003-13</t>
    </r>
    <r>
      <rPr>
        <i/>
        <sz val="10"/>
        <rFont val="Arial"/>
      </rPr>
      <t xml:space="preserve">
Поправка: Прил.33.4, п.3.12.  Поправка: Прил.33.4, п.3.2.14</t>
    </r>
  </si>
  <si>
    <t>)*1,1)*1.19</t>
  </si>
  <si>
    <r>
      <t>33-04-003-2</t>
    </r>
    <r>
      <rPr>
        <i/>
        <sz val="10"/>
        <rFont val="Arial"/>
      </rPr>
      <t xml:space="preserve">
Поправка: МДС 81-35.2004, прил.1, т.1, п.5</t>
    </r>
  </si>
  <si>
    <t>33-04-009-6</t>
  </si>
  <si>
    <t xml:space="preserve">Подвеска проводов ВЛ 6-10 кВ в населенной местности сечением свыше 35 мм2 с помощью механизмов</t>
  </si>
  <si>
    <t xml:space="preserve">1 км линии (3 провода) при 10 опорах</t>
  </si>
  <si>
    <t>14,1</t>
  </si>
  <si>
    <t>509-0455</t>
  </si>
  <si>
    <t xml:space="preserve">Соединитель алюминиевых и сталеалюминиевых проводов (СОАС) 062-3</t>
  </si>
  <si>
    <r>
      <t>33-04-009-6</t>
    </r>
    <r>
      <rPr>
        <i/>
        <sz val="10"/>
        <rFont val="Arial"/>
      </rPr>
      <t xml:space="preserve">
Поправка: Прил.33.4, п.3.12.</t>
    </r>
  </si>
  <si>
    <t>15,1</t>
  </si>
  <si>
    <t>33-04-009-14</t>
  </si>
  <si>
    <t xml:space="preserve">При увеличении количества опор на 1 км ВЛ добавлять к расценке 33-04-009-06   (9-0,345*10=6)</t>
  </si>
  <si>
    <t>16,1</t>
  </si>
  <si>
    <t>33-04-030-3</t>
  </si>
  <si>
    <t xml:space="preserve">Установка разъединителей с помощью механизмов</t>
  </si>
  <si>
    <t xml:space="preserve">1 КОМПЛ.</t>
  </si>
  <si>
    <r>
      <t>33-04-030-3</t>
    </r>
    <r>
      <rPr>
        <i/>
        <sz val="10"/>
        <rFont val="Arial"/>
      </rPr>
      <t xml:space="preserve">
Поправка: МДС 81-35.2004, прил.1, т.1, п.5</t>
    </r>
  </si>
  <si>
    <t>33-04-030-1</t>
  </si>
  <si>
    <t xml:space="preserve">Установка разрядников с помощью механизмов</t>
  </si>
  <si>
    <r>
      <t>33-04-030-1</t>
    </r>
    <r>
      <rPr>
        <i/>
        <sz val="10"/>
        <rFont val="Arial"/>
      </rPr>
      <t xml:space="preserve">
Поправка: МДС 81-35.2004, прил.1, т.1, п.5</t>
    </r>
  </si>
  <si>
    <r>
      <t>м08-02-305-4</t>
    </r>
    <r>
      <rPr>
        <i/>
        <sz val="10"/>
        <rFont val="Arial"/>
      </rPr>
      <t xml:space="preserve">
Поправка: МДС 81-35.2004, прил.1, т.2, п.5</t>
    </r>
  </si>
  <si>
    <t xml:space="preserve">Траверса на опоре</t>
  </si>
  <si>
    <t>м08-02-305-4</t>
  </si>
  <si>
    <r>
      <t>01-02-057-2</t>
    </r>
    <r>
      <rPr>
        <i/>
        <sz val="10"/>
        <rFont val="Arial"/>
      </rPr>
      <t xml:space="preserve">
Поправка: МДС 81-35.2004, прил.1, т.1, п.5</t>
    </r>
  </si>
  <si>
    <t>24,1</t>
  </si>
  <si>
    <r>
      <t>33-03-004-1</t>
    </r>
    <r>
      <rPr>
        <i/>
        <sz val="10"/>
        <rFont val="Arial"/>
      </rPr>
      <t xml:space="preserve">
Поправка: МДС 81-35.2004, прил.1, т.1, п.5</t>
    </r>
  </si>
  <si>
    <t>25,1</t>
  </si>
  <si>
    <r>
      <t>33-03-004-1</t>
    </r>
    <r>
      <rPr>
        <i/>
        <sz val="10"/>
        <rFont val="Arial"/>
      </rPr>
      <t xml:space="preserve">
Поправка: Прил.33.4, п.3.12.</t>
    </r>
  </si>
  <si>
    <t>26,1</t>
  </si>
  <si>
    <r>
      <t>33-04-015-1</t>
    </r>
    <r>
      <rPr>
        <i/>
        <sz val="10"/>
        <rFont val="Arial"/>
      </rPr>
      <t xml:space="preserve">
Поправка: МДС 81-35.2004, прил.1, т.1, п.5</t>
    </r>
  </si>
  <si>
    <r>
      <t>33-04-015-1</t>
    </r>
    <r>
      <rPr>
        <i/>
        <sz val="10"/>
        <rFont val="Arial"/>
      </rPr>
      <t xml:space="preserve">
Поправка: Прил.33.4, п.3.12.</t>
    </r>
  </si>
  <si>
    <t xml:space="preserve">Устройство заземления опор ВЛ и подстанций (применит. к заземляющему проводнику)</t>
  </si>
  <si>
    <t>01-02-061-2</t>
  </si>
  <si>
    <t xml:space="preserve">Засыпка вручную траншей, пазух котлованов и ям, группа грунтов 2</t>
  </si>
  <si>
    <r>
      <t>01-02-061-2</t>
    </r>
    <r>
      <rPr>
        <i/>
        <sz val="10"/>
        <rFont val="Arial"/>
      </rPr>
      <t xml:space="preserve">
Поправка: МДС 81-35.2004, прил.1, т.1, п.5</t>
    </r>
  </si>
  <si>
    <t>15-04-024-8</t>
  </si>
  <si>
    <t xml:space="preserve">Простая окраска масляными составами по штукатурке и сборным конструкциям стен, подготовленных под окраску</t>
  </si>
  <si>
    <t xml:space="preserve">100 м2 окрашиваемой поверхности</t>
  </si>
  <si>
    <r>
      <t>15-04-024-8</t>
    </r>
    <r>
      <rPr>
        <i/>
        <sz val="10"/>
        <rFont val="Arial"/>
      </rPr>
      <t xml:space="preserve">
Поправка: МДС 81-35.2004, прил.1, т.1, п.5</t>
    </r>
  </si>
  <si>
    <r>
      <t>м08-02-144-5</t>
    </r>
    <r>
      <rPr>
        <i/>
        <sz val="10"/>
        <rFont val="Arial"/>
      </rPr>
      <t xml:space="preserve">
Поправка: Сб.№м 8, п.1.8.3.1  Поправка: МДС 81-35.2004, прил.1, т.1, п.5</t>
    </r>
  </si>
  <si>
    <t xml:space="preserve">Присоединение к зажимам жил проводов или кабелей сечением до 70 мм2</t>
  </si>
  <si>
    <t>)*1,05)*1,2</t>
  </si>
  <si>
    <t xml:space="preserve">Итого по подразделу: Строительно-монтажные работы</t>
  </si>
  <si>
    <t xml:space="preserve">Подраздел: Оборудование</t>
  </si>
  <si>
    <t>509-6839-3</t>
  </si>
  <si>
    <t xml:space="preserve">Разъединитель РЛК-1б-10 IV/400 УХЛ1</t>
  </si>
  <si>
    <t>509-6839-4</t>
  </si>
  <si>
    <t xml:space="preserve">Разъединитель РЛК-1а-10 IV/400 УХЛ1</t>
  </si>
  <si>
    <t>509-1498-4</t>
  </si>
  <si>
    <t xml:space="preserve">Разрядник мультикамерный РМК-20-IV-УХЛ1/021</t>
  </si>
  <si>
    <t xml:space="preserve">Итого по подразделу: Оборудование</t>
  </si>
  <si>
    <t xml:space="preserve">Подраздел: Материалы</t>
  </si>
  <si>
    <t>403-1947</t>
  </si>
  <si>
    <t xml:space="preserve">Стойка опоры СВ 110-5 /бетон В30 (М400), объем 0,45 м3, расход арматуры 77,08 кг/ (серия 3.407.1-143 вып. 7)</t>
  </si>
  <si>
    <t>403-0943</t>
  </si>
  <si>
    <t xml:space="preserve">Приставки сборные железобетонные ПТ-45 /бетон В25 (М350), объем 0,20 м3, расход ар-ры 49,10 кг/ (для деревянных опор воздушных линий электропередач и связи длиной до 6 м с отверстиями и без отверстий)</t>
  </si>
  <si>
    <t>502-0859</t>
  </si>
  <si>
    <t xml:space="preserve">Провода самонесущие изолированные для воздушных линий электропередачи с алюминиевыми жилами марки СИП-3 1х50-20</t>
  </si>
  <si>
    <t xml:space="preserve">Прайс-лист ООО "ТК Норма-кабель" от 26.11.2018</t>
  </si>
  <si>
    <t xml:space="preserve">Крепление подкоса У-52</t>
  </si>
  <si>
    <t xml:space="preserve">Траверса ТМ 63</t>
  </si>
  <si>
    <t xml:space="preserve">Траверса ТМ 64</t>
  </si>
  <si>
    <t xml:space="preserve">Траверса ТМ 65</t>
  </si>
  <si>
    <t xml:space="preserve">Траверса ТМ66</t>
  </si>
  <si>
    <t>111-0103-65</t>
  </si>
  <si>
    <t xml:space="preserve">Хомут Х-51</t>
  </si>
  <si>
    <t xml:space="preserve">Заземляющий проводник ЗП-1</t>
  </si>
  <si>
    <t xml:space="preserve">Штырь ШУ-22</t>
  </si>
  <si>
    <t>111-0142-56</t>
  </si>
  <si>
    <t xml:space="preserve">Стяжка СТ-51</t>
  </si>
  <si>
    <t>111-0190</t>
  </si>
  <si>
    <t xml:space="preserve">Кронштейн РА-1 для установки разъединителя (тип РЛНД) на воздушных ЛЭП 6-10 кВ</t>
  </si>
  <si>
    <t>111-0193</t>
  </si>
  <si>
    <t xml:space="preserve">Кронштейн РА-5 для присоединения неизолированных проводов к линейным разъединителям (тип РДЗ, РЛНД) на воздушных ЛЭП 6-10 кВ</t>
  </si>
  <si>
    <t>111-0103-68</t>
  </si>
  <si>
    <t xml:space="preserve">Хомут Х1, Х2, Х3, Х4, Х5, Х6, Х42  для крепления к стойкам стандартных металлоконструкций воздушных ЛЭП</t>
  </si>
  <si>
    <t>110-0346-7</t>
  </si>
  <si>
    <t xml:space="preserve">Изолятор штыревой ШФ 20Г1 (УО)</t>
  </si>
  <si>
    <t>509-6839-7</t>
  </si>
  <si>
    <t xml:space="preserve">Спиральные вязки ВС 35/50.2</t>
  </si>
  <si>
    <t>110-0345</t>
  </si>
  <si>
    <t xml:space="preserve">Изоляторы линейные подвесные стеклянные ПСД-70Е</t>
  </si>
  <si>
    <t>111-0142-25</t>
  </si>
  <si>
    <t xml:space="preserve">Зажим анкерный PAZ 3</t>
  </si>
  <si>
    <t>111-0142-21</t>
  </si>
  <si>
    <t>509-5951</t>
  </si>
  <si>
    <t xml:space="preserve">Зажим аппаратный прессуемый А2А-50-2</t>
  </si>
  <si>
    <t>509-8430-4</t>
  </si>
  <si>
    <t xml:space="preserve">Защита ВЛЗ CE 3</t>
  </si>
  <si>
    <t>509-6152</t>
  </si>
  <si>
    <t xml:space="preserve">Ушко У-7-16</t>
  </si>
  <si>
    <t>509-5892</t>
  </si>
  <si>
    <t xml:space="preserve">Зажим плашечный соединительный ПА 2-2</t>
  </si>
  <si>
    <t>509-1716</t>
  </si>
  <si>
    <t xml:space="preserve">Зажим соединительный плашечный ПС-2-1</t>
  </si>
  <si>
    <t xml:space="preserve">Полоса 4*40</t>
  </si>
  <si>
    <t xml:space="preserve">Круг Д=10мм</t>
  </si>
  <si>
    <t xml:space="preserve">КП ООО "ЭЛТКОМ" №511/1 от 01.10.2018г.</t>
  </si>
  <si>
    <t xml:space="preserve">Итого по подразделу: Материалы</t>
  </si>
  <si>
    <t xml:space="preserve">Итого по разделу: ВЛЗ-10кВ</t>
  </si>
  <si>
    <t xml:space="preserve">Раздел: МТП</t>
  </si>
  <si>
    <t>33-04-027-3</t>
  </si>
  <si>
    <t xml:space="preserve">Установка мачтовых трансформаторных подстанций мощностью до 250 кВ·А, установка строительных конструкций</t>
  </si>
  <si>
    <t>33-04-027-4</t>
  </si>
  <si>
    <t xml:space="preserve">Установка мачтовых трансформаторных подстанций мощностью до 250 кВ·А, установка оборудования</t>
  </si>
  <si>
    <t>м08-02-146-2</t>
  </si>
  <si>
    <t xml:space="preserve">Кабель до 35 кВ с креплением накладными скобами, масса 1 м кабеля до 1 кг</t>
  </si>
  <si>
    <t xml:space="preserve">КП ООО "Элтком" № 196 от 25.04.2019</t>
  </si>
  <si>
    <t xml:space="preserve">Мачтовая трансформаторная подстанция МТП-160/10/0,4кВ со счетчиком  трансформаторного включения Меркурий 234 ARTМ-03 PB.G, с трансформаторами тока Т-0,66-У3 150/5А, автомат. выключателями ВА 57-35/3/160А-2шт</t>
  </si>
  <si>
    <t xml:space="preserve">КП ООО "Элтком" №195 от 25.04.2019</t>
  </si>
  <si>
    <t xml:space="preserve">Трансформатор ТМГ100/10/0,4-У1</t>
  </si>
  <si>
    <t xml:space="preserve">Прайс  ООО "КОМУС"от 01.01.2019г.</t>
  </si>
  <si>
    <t xml:space="preserve">Табличка "Стой, напряжение"</t>
  </si>
  <si>
    <t xml:space="preserve">Итого по разделу: МТП</t>
  </si>
  <si>
    <t xml:space="preserve">Раздел: ВЛИ-0,38кВ</t>
  </si>
  <si>
    <t xml:space="preserve">Подвеска самонесущих изолированных проводов (СИП-2А ) напряжением от 0,4 кВ до 1 кВ (со снятием напряжения) при количестве 29 опор без использования автогидроподъемника</t>
  </si>
  <si>
    <t xml:space="preserve">При изменении количества опор на 1000 м добавлять или исключать к расценке 33-04-017-02 (1-0,005*29=1)</t>
  </si>
  <si>
    <t xml:space="preserve">Проводник заземляющий ЗП-6</t>
  </si>
  <si>
    <t>111-3103-15</t>
  </si>
  <si>
    <t>111-3253-4</t>
  </si>
  <si>
    <t>111-0139</t>
  </si>
  <si>
    <t xml:space="preserve">Зажим ответвительный с прокалыванием изоляции (СИП) P 645</t>
  </si>
  <si>
    <t xml:space="preserve">Сталь круглая 10мм</t>
  </si>
  <si>
    <t xml:space="preserve">Итого по разделу: ВЛИ-0,38кВ</t>
  </si>
  <si>
    <t xml:space="preserve">Подраздел: ВЛЗ-10кВ</t>
  </si>
  <si>
    <t>п01-11-010-1</t>
  </si>
  <si>
    <t xml:space="preserve">Измерение сопротивления растеканию тока заземлителя</t>
  </si>
  <si>
    <t xml:space="preserve">Проверка наличия цепи между заземлителями и заземленными элементами (1т*8 опор+2т*2 разъединитель)</t>
  </si>
  <si>
    <t>п01-03-005-1</t>
  </si>
  <si>
    <t xml:space="preserve">Разъединитель трехполюсный напряжением до 20 кВ</t>
  </si>
  <si>
    <t xml:space="preserve">Итого по подразделу: ВЛЗ-10кВ</t>
  </si>
  <si>
    <t xml:space="preserve">Подраздел: МТП</t>
  </si>
  <si>
    <t>п01-02-002-1</t>
  </si>
  <si>
    <t xml:space="preserve">Трансформатор силовой трехфазный масляный двухобмоточный напряжением до 11 кВ, мощностью до 0,32 МВА</t>
  </si>
  <si>
    <t xml:space="preserve">Итого по подразделу: МТП</t>
  </si>
  <si>
    <t xml:space="preserve">Подраздел: ВЛИ-0,38кВ</t>
  </si>
  <si>
    <t xml:space="preserve">Итого по подразделу: ВЛИ-0,38кВ</t>
  </si>
  <si>
    <t xml:space="preserve">в т.ч.</t>
  </si>
  <si>
    <t xml:space="preserve">Итого с коэффициентом тендерного снижения 0,99015</t>
  </si>
  <si>
    <t xml:space="preserve">Итого с коэффициентом приведения к договорной цене 0,990760775</t>
  </si>
  <si>
    <t xml:space="preserve">В том числе по разделам смет:</t>
  </si>
  <si>
    <r>
      <t xml:space="preserve">ВЛИ 0,4кВ      </t>
    </r>
    <r>
      <rPr>
        <sz val="11"/>
        <color indexed="65"/>
        <rFont val="Calibri"/>
      </rPr>
      <t xml:space="preserve"> (ОС-          инв. номер №                                                   )</t>
    </r>
  </si>
  <si>
    <r>
      <t xml:space="preserve">ВЛЗ 10кВ     </t>
    </r>
    <r>
      <rPr>
        <sz val="11"/>
        <color indexed="65"/>
        <rFont val="Calibri"/>
      </rPr>
      <t xml:space="preserve">  (ОС-           инв. номер №                                                   )</t>
    </r>
  </si>
  <si>
    <r>
      <t xml:space="preserve">Трансформаторная подстанция     </t>
    </r>
    <r>
      <rPr>
        <sz val="11"/>
        <color indexed="65"/>
        <rFont val="Calibri"/>
      </rPr>
      <t xml:space="preserve"> (ОС-          инв. номер №                                                   )</t>
    </r>
  </si>
  <si>
    <r>
      <t xml:space="preserve">Трансформатор   </t>
    </r>
    <r>
      <rPr>
        <sz val="11"/>
        <color indexed="65"/>
        <rFont val="Calibri"/>
      </rPr>
      <t xml:space="preserve">  (ОС-            инв. номер №                                                   )</t>
    </r>
  </si>
  <si>
    <t xml:space="preserve">Исполнительная документацияция принята.</t>
  </si>
  <si>
    <t xml:space="preserve">Объем выполненных работ подтверждаю        _______________________  (___________________________________)</t>
  </si>
  <si>
    <t xml:space="preserve">ПАО «Россети Московский регион», 115114, РФ, г. Москва, 2-й Павелецкий  пр-д, д. 3 стр.2</t>
  </si>
  <si>
    <t xml:space="preserve">Восточные электрические сети - филиал ПАО "Россети Московский регион", 142400 Московская область,  г.Ногинск, ул.Радченко,  д. 13</t>
  </si>
  <si>
    <t xml:space="preserve"> СМР</t>
  </si>
  <si>
    <t xml:space="preserve"> Оборудование</t>
  </si>
  <si>
    <t>Прочие</t>
  </si>
  <si>
    <t xml:space="preserve">Итого СМР</t>
  </si>
  <si>
    <t xml:space="preserve">Временные здания и сооружения</t>
  </si>
  <si>
    <t xml:space="preserve">Итого СМР с ВЗиС</t>
  </si>
  <si>
    <t xml:space="preserve">Зимнее удорожание</t>
  </si>
  <si>
    <t xml:space="preserve">Итого СМР с ЗУ</t>
  </si>
  <si>
    <t xml:space="preserve">Итого СМР с коэффициентом дефлятором Кд</t>
  </si>
  <si>
    <t xml:space="preserve">Итого СМР с коэффицинентом приведения Кп</t>
  </si>
  <si>
    <t xml:space="preserve">Итого СМР с коэффициентом тендерного снижения Ктен</t>
  </si>
  <si>
    <t xml:space="preserve">Итого оборудование с Ктен</t>
  </si>
  <si>
    <t xml:space="preserve">Итого прочие</t>
  </si>
  <si>
    <t xml:space="preserve">Итого прочие с  Кд</t>
  </si>
  <si>
    <t xml:space="preserve">Итого прочие с Кп</t>
  </si>
  <si>
    <t xml:space="preserve">Итого прочие с Ктен</t>
  </si>
  <si>
    <t xml:space="preserve">Всего по акту</t>
  </si>
  <si>
    <t xml:space="preserve">01-01-01  ПИР, СМР, ПНР, оборудование по реконструкции КТП-160 10/0,4 кВ № 176 (замена на КТП-250 10/0,4 кВ с тр-ром 250 кВА) ПС № 616 "Сельниково", в т.ч. ПИР, МО, Коломенский р-н, д. Комлево, д. 6-А, к.н. 50:34:0010801:506</t>
  </si>
  <si>
    <t xml:space="preserve">Составлен(а) в текущем уровне цен на март 2024 года</t>
  </si>
  <si>
    <t xml:space="preserve">Локальная смета: Новая локальная смета</t>
  </si>
  <si>
    <t xml:space="preserve">Раздел: Строительство МТП</t>
  </si>
  <si>
    <t xml:space="preserve">ГЭСН 33-04-016-02</t>
  </si>
  <si>
    <t xml:space="preserve">Развозка конструкций и материалов опор ВЛ 0,38-10 кВ по трассе: одностоечных железобетонных опор</t>
  </si>
  <si>
    <t xml:space="preserve">Затраты труда рабочих (Средний разряд - 2,5)</t>
  </si>
  <si>
    <t xml:space="preserve">ГЭСН 33-04-027-03</t>
  </si>
  <si>
    <t xml:space="preserve">Установка мачтовых трансформаторных подстанций мощностью до 250 кВ·А,: установка строительных конструкций</t>
  </si>
  <si>
    <t xml:space="preserve">Затраты труда рабочих (Средний разряд - 3,3)</t>
  </si>
  <si>
    <t>02.2.04.03</t>
  </si>
  <si>
    <t xml:space="preserve">Смесь песчано-гравийная</t>
  </si>
  <si>
    <t xml:space="preserve">ГЭСН 33-04-027-04</t>
  </si>
  <si>
    <t xml:space="preserve">Установка мачтовых трансформаторных подстанций мощностью до 250 кВ·А,: установка оборудования</t>
  </si>
  <si>
    <t>1-100-39</t>
  </si>
  <si>
    <t xml:space="preserve">Затраты труда рабочих (Средний разряд - 3,9)</t>
  </si>
  <si>
    <t>07.1.04.02</t>
  </si>
  <si>
    <t xml:space="preserve">Детали крепления стальные</t>
  </si>
  <si>
    <t xml:space="preserve">ГЭСНм 08-02-409-03</t>
  </si>
  <si>
    <t xml:space="preserve">Труба винипластовая по установленным конструкциям, по стенам и колоннам с креплением скобами, диаметр: до 63 мм</t>
  </si>
  <si>
    <t xml:space="preserve">Затраты труда рабочих (Средний разряд - 3,8)</t>
  </si>
  <si>
    <t>14.1.02.01-0002</t>
  </si>
  <si>
    <t xml:space="preserve">Клей, марка БМК-5к</t>
  </si>
  <si>
    <t>421/пр_2020_п.75_пп.а</t>
  </si>
  <si>
    <t xml:space="preserve">Сметная стоимость вспомогательных ненормируемых материальных ресурсов, не учтенная в сметной норме, 2%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</si>
  <si>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</si>
  <si>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 xml:space="preserve">Кабель до 35 кВ с креплением накладными скобами, масса 1 м кабеля: до 2 кг</t>
  </si>
  <si>
    <t xml:space="preserve">ГЭСНм 08-03-600-02</t>
  </si>
  <si>
    <t xml:space="preserve">Счетчики, устанавливаемые на готовом основании: трехфазные</t>
  </si>
  <si>
    <t>1-100-42</t>
  </si>
  <si>
    <t xml:space="preserve">Затраты труда рабочих (Средний разряд - 4,2)</t>
  </si>
  <si>
    <t>01.7.15.04-0011</t>
  </si>
  <si>
    <t xml:space="preserve">Винты стальные с полукруглой головкой, длина 50 мм</t>
  </si>
  <si>
    <t xml:space="preserve">Разработка грунта вручную в траншеях глубиной до 2 м без креплений с откосами, группа грунтов: 2</t>
  </si>
  <si>
    <t xml:space="preserve">100 м3</t>
  </si>
  <si>
    <t xml:space="preserve">Затраты труда рабочих (Средний разряд - 2)</t>
  </si>
  <si>
    <t xml:space="preserve">Затраты труда рабочих (Средний разряд - 2,9)</t>
  </si>
  <si>
    <t xml:space="preserve">Устройство шин заземления опор ВЛ и подстанций</t>
  </si>
  <si>
    <t>08.3.04.02</t>
  </si>
  <si>
    <t xml:space="preserve">Сталь стержневая диаметром до 10 мм</t>
  </si>
  <si>
    <t xml:space="preserve">ГЭСНм 08-02-472-07</t>
  </si>
  <si>
    <t xml:space="preserve">Проводник заземляющий открыто по строительным основаниям: из полосовой стали сечением 160 мм2</t>
  </si>
  <si>
    <t>14.4.01.09-0427</t>
  </si>
  <si>
    <t xml:space="preserve">Грунтовка эпоксидная антикоррозионная с содержанием цинка для защиты металлических поверхностей, расход 0,20-0,39 кг/м2</t>
  </si>
  <si>
    <t xml:space="preserve">Засыпка вручную траншей, пазух котлованов и ям, группа грунтов: 1</t>
  </si>
  <si>
    <t xml:space="preserve">Затраты труда рабочих (Средний разряд - 1,5)</t>
  </si>
  <si>
    <t xml:space="preserve">Огрунтовка металлических поверхностей за один раз: лаком БТ-577</t>
  </si>
  <si>
    <t xml:space="preserve">100 м2</t>
  </si>
  <si>
    <t xml:space="preserve">Затраты труда рабочих (Средний разряд - 4,9)</t>
  </si>
  <si>
    <t xml:space="preserve">Раздел: Оборудование МТП</t>
  </si>
  <si>
    <t>ТЦ_89.1.62.00_77_7720302216_17.01.2024_02</t>
  </si>
  <si>
    <t xml:space="preserve">Оборудование :
Подстанция МТП -250/10/0,4 без счетчика</t>
  </si>
  <si>
    <t>ТЦ_62.00.00.00_77_7720302216_19.01.2024_02</t>
  </si>
  <si>
    <t xml:space="preserve">Оборудование :
Трансформатор ТМГ11 -160/6-10/0,4</t>
  </si>
  <si>
    <t>ТЦ_62.5.01.04_77_7720302216_16.02.2023_02</t>
  </si>
  <si>
    <t xml:space="preserve">Оборудование :
Счетчик электроэнергии Милур 307S.12-GRR-2</t>
  </si>
  <si>
    <t xml:space="preserve">Раздел: Материалы МТП</t>
  </si>
  <si>
    <t>ТЦ_20.5.04.07_77_7720302216_08.04.2024_02</t>
  </si>
  <si>
    <t>ТЦ_05.1.02.07_50_5040136007_22.04.2024_02</t>
  </si>
  <si>
    <t>21.2.01.01-0049</t>
  </si>
  <si>
    <t xml:space="preserve">Провод самонесущий изолированный СИП-3 1х70-20</t>
  </si>
  <si>
    <t>21.2.01.01-1030</t>
  </si>
  <si>
    <t xml:space="preserve">Провод самонесущий изолированный СИП-2 3х70+1х70+1х16-0,6/1</t>
  </si>
  <si>
    <t>24.3.01.06-0047</t>
  </si>
  <si>
    <t xml:space="preserve">Трубы ПВХ, номинальный диаметр 63 мм</t>
  </si>
  <si>
    <t>20.1.01.02-0047</t>
  </si>
  <si>
    <t xml:space="preserve">Зажимы аппаратные прессуемые А2А-70-Т</t>
  </si>
  <si>
    <t>ТЦ_20.1.01.10_50_5005066854_22.12.2023_02</t>
  </si>
  <si>
    <t>ТЦ_59.1.20.01_50_5005066854_22.12.2023_02</t>
  </si>
  <si>
    <t xml:space="preserve">Зажим ПС-2-1</t>
  </si>
  <si>
    <t>ТЦ_22.2.01.04_50_5005066854_22.12.2023_02</t>
  </si>
  <si>
    <t>ТЦ_20.2.02.04_50_5005066854_22.12.2023_02</t>
  </si>
  <si>
    <t xml:space="preserve">Колпачок КП-22</t>
  </si>
  <si>
    <t>20.1.02.23-1031</t>
  </si>
  <si>
    <t xml:space="preserve"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</si>
  <si>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 xml:space="preserve">ИТОГИ ПО АКТУ</t>
  </si>
  <si>
    <t xml:space="preserve">ВСЕГО по акту</t>
  </si>
  <si>
    <t xml:space="preserve">Кузнецов С.А.</t>
  </si>
  <si>
    <t xml:space="preserve">Исполнительная документация принята.</t>
  </si>
  <si>
    <t xml:space="preserve">ПАО «Россети Московский регион», 115114, РФ, г. Москва, 2-й Павелецкий  пр-д, д. 3 стр.2, тел.: 8(495) 662-40-70</t>
  </si>
  <si>
    <t>75273098</t>
  </si>
  <si>
    <t xml:space="preserve">ООО "ФАБИ", 140200 Московская область, г.Воскресенск, ул. 2-я Куйбышева, д.2, тел.: 8(49644) 96-096</t>
  </si>
  <si>
    <r>
      <t>Заказчик:</t>
    </r>
    <r>
      <rPr>
        <b/>
        <sz val="12"/>
        <rFont val="Times New Roman"/>
      </rPr>
      <t xml:space="preserve"> ПАО «Россети Московский регион»</t>
    </r>
  </si>
  <si>
    <t xml:space="preserve">Юридический адрес: 115114, Российская Федерация, г.Москва, 2-й Павелецкий проезд, 3, стр.2</t>
  </si>
  <si>
    <t xml:space="preserve">Банк: ПАО "Банк ПСБ" г.Ярославль, БИК 044525555;</t>
  </si>
  <si>
    <t xml:space="preserve">ИНН 5036065113, КПП 503102002,</t>
  </si>
  <si>
    <t xml:space="preserve">р/сч 40702810538260019960 </t>
  </si>
  <si>
    <t xml:space="preserve">в ПАО Сбербанк г.Москва </t>
  </si>
  <si>
    <t xml:space="preserve">ОКПО 33021678; ОКВЭД 43.21, 43.22, 46.69.5, 46.73.6, 71.12</t>
  </si>
  <si>
    <t xml:space="preserve">Кор.счет 30101810400000000225</t>
  </si>
  <si>
    <t xml:space="preserve">ОКТМО 44606101;</t>
  </si>
  <si>
    <t xml:space="preserve">Телефон/факс: 8(496) 514-52-60, 516-71-34, 8(495) 662-40-70</t>
  </si>
  <si>
    <t xml:space="preserve">ОКОПФ: 12300, ОКФС: 16.</t>
  </si>
  <si>
    <t xml:space="preserve">Мы, нижеподписавшиеся, представитель ЗАКАЗЧИКА – заместитель директора по капитальному строительству Восточных электрических сетей – филиала ПАО «Россети Московский регион» Кузнецов Сергей Александрович, с одной стороны и представитель ПОДРЯДЧИКА – директор ООО «ФАБИ» Силков Алексей Владимирович, с другой стороны, составили настоящий АКТ о нижеследующем:</t>
  </si>
  <si>
    <t xml:space="preserve">1. Подрядчик сдал Заказчику подготовительные работы (вынос трассы в натуру) в объемах, приведенных ниже. Подготовительные работы выполнены, удовлетворяют условиям договора и в надлежащем виде оформлены.</t>
  </si>
  <si>
    <t xml:space="preserve">Подготовительные работы (вынос трассы в натуру)</t>
  </si>
  <si>
    <t xml:space="preserve">Итого с коэффициентом тендерного снижения</t>
  </si>
  <si>
    <t xml:space="preserve">Итого с коэффициентом приведения к договорной цене</t>
  </si>
  <si>
    <t xml:space="preserve">НДС 20%</t>
  </si>
  <si>
    <t xml:space="preserve">Раздел: Строительно-монтажные работы ВЛЗ-10 кВ</t>
  </si>
  <si>
    <t xml:space="preserve">ГЭСН 33-04-003-02</t>
  </si>
  <si>
    <t xml:space="preserve">Установка железобетонных опор ВЛ 0,38; 6-10 кВ с траверсами без приставок: одностоечных с одним подкосом</t>
  </si>
  <si>
    <t>05.1.02.07</t>
  </si>
  <si>
    <t xml:space="preserve">Стойка железобетонная вибрированная для опор</t>
  </si>
  <si>
    <t>07.2.02.05</t>
  </si>
  <si>
    <t xml:space="preserve">Траверсы стальные</t>
  </si>
  <si>
    <t>07.2.07.13</t>
  </si>
  <si>
    <t xml:space="preserve">Хомуты стальные</t>
  </si>
  <si>
    <t>22.2.01.04</t>
  </si>
  <si>
    <t xml:space="preserve">Изоляторы штыревые</t>
  </si>
  <si>
    <t>22.2.02.07</t>
  </si>
  <si>
    <t>22.2.02.09</t>
  </si>
  <si>
    <t>22.2.02.21</t>
  </si>
  <si>
    <t>Штыри</t>
  </si>
  <si>
    <t>22.2.02.23</t>
  </si>
  <si>
    <t xml:space="preserve">Металлические плакаты</t>
  </si>
  <si>
    <t xml:space="preserve">ГЭСН 33-04-020-01</t>
  </si>
  <si>
    <t xml:space="preserve">Подвеска провода СИП-3 на опорах, (3 провода) при 21 опоре на км линии: с использованием автогидроподъемника</t>
  </si>
  <si>
    <t>20.1.01.01</t>
  </si>
  <si>
    <t xml:space="preserve">Комплект креплений для анкерных опор</t>
  </si>
  <si>
    <t>20.1.01.12</t>
  </si>
  <si>
    <t xml:space="preserve">Комплект креплений для промежуточных опор</t>
  </si>
  <si>
    <t>21.2.01.01</t>
  </si>
  <si>
    <t xml:space="preserve">Провода самонесущие изолированные</t>
  </si>
  <si>
    <t xml:space="preserve">ГЭСН 33-04-020-03</t>
  </si>
  <si>
    <t xml:space="preserve">При изменении количества опор на 1 км ВЛЗ добавлять или исключать: к норме 33-04-020-01 (3-0,089*10=1)</t>
  </si>
  <si>
    <t xml:space="preserve">ГЭСН 33-04-030-01</t>
  </si>
  <si>
    <t xml:space="preserve">Установка разрядников: с помощью механизмов</t>
  </si>
  <si>
    <t>КОМПЛ</t>
  </si>
  <si>
    <t xml:space="preserve">Изоляторы линейные штыревые фарфоровые</t>
  </si>
  <si>
    <t>22.2.02.03</t>
  </si>
  <si>
    <t xml:space="preserve">ГЭСН 33-04-030-03</t>
  </si>
  <si>
    <t xml:space="preserve">Установка разъединителей: с помощью механизмов</t>
  </si>
  <si>
    <t>1-100-43</t>
  </si>
  <si>
    <t xml:space="preserve">Затраты труда рабочих (Средний разряд - 4,3)</t>
  </si>
  <si>
    <t>21.2.01.02</t>
  </si>
  <si>
    <t xml:space="preserve">Провода неизолированные для воздушных линий электропередач</t>
  </si>
  <si>
    <t xml:space="preserve">ГЭСН 15-04-024-08</t>
  </si>
  <si>
    <t xml:space="preserve">Простая окраска масляными составами по штукатурке и сборным конструкциям: стен, подготовленных под окраску</t>
  </si>
  <si>
    <t>1-100-32</t>
  </si>
  <si>
    <t xml:space="preserve">Затраты труда рабочих (Средний разряд - 3,2)</t>
  </si>
  <si>
    <t>91.06.06-048</t>
  </si>
  <si>
    <t xml:space="preserve">Подъемники одномачтовые, грузоподъемность до 500 кг, высота подъема 45 м</t>
  </si>
  <si>
    <t>4-100-030</t>
  </si>
  <si>
    <t xml:space="preserve">ОТм(ЗТм) Средний разряд машинистов 3</t>
  </si>
  <si>
    <t>01.7.10.17-0141</t>
  </si>
  <si>
    <t>Пемза</t>
  </si>
  <si>
    <t>01.7.17.11-0011</t>
  </si>
  <si>
    <t xml:space="preserve">Шкурка шлифовальная двухслойная с зернистостью 40-25</t>
  </si>
  <si>
    <t>м2</t>
  </si>
  <si>
    <t>14.5.11.01-0003</t>
  </si>
  <si>
    <t xml:space="preserve">Шпатлевка масляно-клеевая</t>
  </si>
  <si>
    <t>14.4.02.04</t>
  </si>
  <si>
    <t xml:space="preserve">Краски для внутренних работ масляные готовые к применению</t>
  </si>
  <si>
    <t>14.5.05.01</t>
  </si>
  <si>
    <t xml:space="preserve">Олифы комбинированные</t>
  </si>
  <si>
    <t>Пр/812-015.0-1</t>
  </si>
  <si>
    <t xml:space="preserve">НР Отделочные работы</t>
  </si>
  <si>
    <t>Пр/774-015.0</t>
  </si>
  <si>
    <t xml:space="preserve">СП Отделочные работы</t>
  </si>
  <si>
    <t xml:space="preserve">ГЭСНм 08-02-144-05</t>
  </si>
  <si>
    <t xml:space="preserve">Присоединение к зажимам жил проводов или кабелей сечением: до 70 мм2</t>
  </si>
  <si>
    <t xml:space="preserve">Раздел: Заземление</t>
  </si>
  <si>
    <t>ТЦ_89.1.62.03_50_5005066854_22.12.2023_02</t>
  </si>
  <si>
    <t xml:space="preserve">Оборудование :
РЛК-1б-10 IV/400 УХЛ 1</t>
  </si>
  <si>
    <t>ТЦ_89.1.62.01_50_5005066854_22.12.2023_02</t>
  </si>
  <si>
    <t xml:space="preserve">Оборудование :
РМК-20-IV- УХЛ 1</t>
  </si>
  <si>
    <t xml:space="preserve">Раздел: Материалы ВЛЗ-10 кВ</t>
  </si>
  <si>
    <t>ТЦ_20.1.02.21_50_5005066854_22.12.2023_02</t>
  </si>
  <si>
    <t xml:space="preserve">Узел крепления У52</t>
  </si>
  <si>
    <t>ТЦ_07.02.002.-0005_50_5005066854_22.12.2023_02</t>
  </si>
  <si>
    <t>ТЦ_08.3.04.02_50_5005066854_22.12.2023_02</t>
  </si>
  <si>
    <t>22.2.01.03-1014</t>
  </si>
  <si>
    <t xml:space="preserve">Изолятор подвесной стеклянный ПС-70Е</t>
  </si>
  <si>
    <t>ТЦ_20.1.01.01_50_5005066854_22.12.2023_02</t>
  </si>
  <si>
    <t xml:space="preserve">Зажим PAZ3</t>
  </si>
  <si>
    <t>20.1.01.11-0021</t>
  </si>
  <si>
    <t xml:space="preserve">Зажим плашечный соединительный ПС-1-1</t>
  </si>
  <si>
    <t>ТЦ_01.7.15.01_50_5005066854_22.12.2023_02</t>
  </si>
  <si>
    <t xml:space="preserve">Болт М20х260</t>
  </si>
  <si>
    <t>ТЦ_01.7.15.05_50_5005066854_22.12.2023_02</t>
  </si>
  <si>
    <t xml:space="preserve">Гайка М20</t>
  </si>
  <si>
    <t>08.3.07.01-0042</t>
  </si>
  <si>
    <t xml:space="preserve">Прокат стальной горячекатаный полосовой, марки стали Ст3сп, Ст3пс, размеры 40х4 мм</t>
  </si>
  <si>
    <t>08.3.08.02-1096</t>
  </si>
  <si>
    <t xml:space="preserve">Уголок стальной горячекатаный равнополочный, марка стали 09Г2С, 12Г2С, ширина полок 50-90 мм, толщина полки 3-9 мм</t>
  </si>
  <si>
    <t>08.3.04.02-0202</t>
  </si>
  <si>
    <t xml:space="preserve">Прокат стальной горячекатаный круглый, марки стали 09Г2С, 12Г2С, диаметр 10-29 мм</t>
  </si>
  <si>
    <t>ТЦ_01.7.04.04_33_3305719638_08.04.2022_02</t>
  </si>
  <si>
    <t xml:space="preserve">Материалы для подключения ВЛЗ-10 кВ</t>
  </si>
  <si>
    <t>ТЦ_07.02.002-0005_50_5005066854_01.10.2023_02</t>
  </si>
  <si>
    <t>ТЦ_07.2.07.13_50_5005066854_01.10.2023_02</t>
  </si>
  <si>
    <t xml:space="preserve">Колпачок К9</t>
  </si>
  <si>
    <t>ТЦ_20.5.04.05_77_7701886252_31.03.2022_02</t>
  </si>
  <si>
    <t>ТЦ_59.1.25.03_50_5005066854_01.10.2023_02</t>
  </si>
  <si>
    <t>25.2.02.11-0021</t>
  </si>
  <si>
    <t xml:space="preserve">Лента крепления из нержавеющей стали в пластмассовой коробке с кабельной бухтой, ширина 20 мм, толщина 0,7 мм, длина 50 м</t>
  </si>
  <si>
    <t>25.2.02.11-0051</t>
  </si>
  <si>
    <t xml:space="preserve">Скрепы для фиксации на промежуточных опорах, размер 20 мм</t>
  </si>
  <si>
    <t xml:space="preserve">Акт от </t>
  </si>
  <si>
    <t xml:space="preserve">о выполнении всех работ </t>
  </si>
  <si>
    <t xml:space="preserve">        Мы, нижеподписавшиеся, представитель Подрядчика – директор ООО «ФАБИ» Силков Алексей Владимирович, с одной стороны, и представитель Заказчика,заместитель директора по капитальному строительству   Восточных электрических сетей - филиала ПАО "Россети Московский регион" Кузнецов Сергей Александрович, с другой стороны, вместе именуемые в дальнейшем «Стороны», составили настоящий акт о том, что Подрядчик выполнил свои обязательства по выполнению</t>
  </si>
  <si>
    <t xml:space="preserve">    Заказчик произвел оплату выполненных работ в сумме 0,00 руб., в том числе НДС 0,00 руб.</t>
  </si>
  <si>
    <t xml:space="preserve">  строительно-монтажных и пусконаладочных </t>
  </si>
  <si>
    <t xml:space="preserve">общая сумма</t>
  </si>
  <si>
    <t>ндс</t>
  </si>
  <si>
    <t>оплата</t>
  </si>
  <si>
    <t xml:space="preserve">   Настоящий акт применяется в целях окончательного расчета в соответствии с условиями Договора, при этом период проведения строительно-монтажных работ по Договору считается оконченным в дату подписания акта приемки законченного строительством объекта приемочной комиссией (ввода объекта в эксплуатацию).</t>
  </si>
  <si>
    <t xml:space="preserve">    Настоящий АКТ составлен в двух экземплярах, по одному для каждой Стороны</t>
  </si>
  <si>
    <t>задолженность</t>
  </si>
  <si>
    <t xml:space="preserve"> Заказчик произвел оплату выполненных работ в сумме </t>
  </si>
  <si>
    <t xml:space="preserve">    В пользу Подрядчика в качестве окончательного расчета подлежит выплате задолженность Заказчика в сумме </t>
  </si>
  <si>
    <t xml:space="preserve">в ценах 2020г</t>
  </si>
  <si>
    <t xml:space="preserve">Приказ ПАО "МОЭСК" от 13.09.2017  №1050</t>
  </si>
  <si>
    <t>12-02-01</t>
  </si>
  <si>
    <r>
      <t>Заказчик:</t>
    </r>
    <r>
      <rPr>
        <b/>
        <sz val="12"/>
        <rFont val="Times New Roman"/>
      </rPr>
      <t xml:space="preserve"> Восточные электрические сети  –  филиал ПАО «Россети Московский регион»</t>
    </r>
  </si>
  <si>
    <t xml:space="preserve">Телефон/факс: 8(496) 514-52-60, 516-71-34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</si>
</sst>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9">
    <numFmt numFmtId="160" formatCode="_-* #,##0.00_р_._-;\-* #,##0.00_р_._-;_-* &quot;-&quot;??_р_._-;_-@_-"/>
    <numFmt numFmtId="161" formatCode="0.000000"/>
    <numFmt numFmtId="162" formatCode="0.000"/>
    <numFmt numFmtId="163" formatCode="_-* #,##0.000_р_._-;\-* #,##0.000_р_._-;_-* &quot;-&quot;??_р_._-;_-@_-"/>
    <numFmt numFmtId="164" formatCode="#,##0.00;[Red]&quot;- &quot;#,##0.00"/>
    <numFmt numFmtId="165" formatCode="#,##0.00;[Red]\-\ #,##0.00"/>
    <numFmt numFmtId="166" formatCode="#,##0.0000"/>
    <numFmt numFmtId="167" formatCode="#,##0.000"/>
    <numFmt numFmtId="168" formatCode="mmmm"/>
    <numFmt numFmtId="169" formatCode="#,##0.00####;[Red]\-\ #,##0.00####"/>
    <numFmt numFmtId="170" formatCode="_(* #,##0.00_);_(* \(#,##0.00\);_(* \-??_);_(@_)"/>
    <numFmt numFmtId="171" formatCode="#,##0.00#####;[Red]\-\ #,##0.00#####"/>
    <numFmt numFmtId="172" formatCode="0.0000"/>
    <numFmt numFmtId="173" formatCode="_(* #,##0.00_);_(* \(#,##0.00\);_(* &quot;-&quot;??_);_(@_)"/>
    <numFmt numFmtId="174" formatCode="#,##0.00_ ;[Red]\-#,##0.00\ "/>
    <numFmt numFmtId="175" formatCode="[$-FC19]dd\ mmmm\ yyyy\ \г\.;@"/>
    <numFmt numFmtId="176" formatCode="#,##0.00000"/>
    <numFmt numFmtId="177" formatCode="0.00000"/>
    <numFmt numFmtId="178" formatCode="[$-F800]dddd\,\ mmmm\ dd\,\ yyyy"/>
  </numFmts>
  <fonts count="175">
    <font>
      <sz val="10.000000"/>
      <color theme="1"/>
      <name val="Arial"/>
    </font>
    <font>
      <b/>
      <i/>
      <sz val="8.000000"/>
      <name val="Arial"/>
    </font>
    <font>
      <b/>
      <i/>
      <sz val="8.000000"/>
      <color indexed="64"/>
      <name val="Arial"/>
    </font>
    <font>
      <sz val="7.000000"/>
      <name val="Arial"/>
    </font>
    <font>
      <sz val="7.000000"/>
      <color indexed="64"/>
      <name val="Arial"/>
    </font>
    <font>
      <sz val="8.000000"/>
      <name val="Arial"/>
    </font>
    <font>
      <b/>
      <sz val="8.000000"/>
      <name val="Arial"/>
    </font>
    <font>
      <sz val="10.000000"/>
      <name val="Times New Roman"/>
    </font>
    <font>
      <sz val="10.000000"/>
      <name val="Arial Cyr"/>
    </font>
    <font>
      <sz val="10.000000"/>
      <name val="Arial"/>
    </font>
    <font>
      <sz val="11.000000"/>
      <color theme="1"/>
      <name val="Calibri"/>
      <scheme val="minor"/>
    </font>
    <font>
      <b/>
      <sz val="20.000000"/>
      <name val="Times New Roman"/>
    </font>
    <font>
      <b/>
      <sz val="22.000000"/>
      <name val="Times New Roman"/>
    </font>
    <font>
      <b/>
      <sz val="12.000000"/>
      <name val="Times New Roman"/>
    </font>
    <font>
      <b/>
      <sz val="14.000000"/>
      <color indexed="60"/>
      <name val="Arial"/>
    </font>
    <font>
      <b/>
      <sz val="20.000000"/>
      <color indexed="60"/>
      <name val="Arial"/>
    </font>
    <font>
      <sz val="10.000000"/>
      <color indexed="60"/>
      <name val="Arial"/>
    </font>
    <font>
      <b/>
      <sz val="12.000000"/>
      <color indexed="50"/>
      <name val="Arial"/>
    </font>
    <font>
      <b/>
      <sz val="16.000000"/>
      <color indexed="60"/>
      <name val="Arial"/>
    </font>
    <font>
      <b/>
      <sz val="10.000000"/>
      <color indexed="50"/>
      <name val="Arial"/>
    </font>
    <font>
      <sz val="10.000000"/>
      <color indexed="30"/>
      <name val="Arial"/>
    </font>
    <font>
      <b/>
      <sz val="12.000000"/>
      <color indexed="30"/>
      <name val="Arial"/>
    </font>
    <font>
      <b/>
      <sz val="10.000000"/>
      <color indexed="23"/>
      <name val="Arial"/>
    </font>
    <font>
      <sz val="10.000000"/>
      <color indexed="5"/>
      <name val="Arial"/>
    </font>
    <font>
      <b/>
      <sz val="10.000000"/>
      <color indexed="30"/>
      <name val="Arial"/>
    </font>
    <font>
      <b/>
      <sz val="16.000000"/>
      <color indexed="30"/>
      <name val="Arial"/>
    </font>
    <font>
      <sz val="10.000000"/>
      <color indexed="20"/>
      <name val="Arial"/>
    </font>
    <font>
      <sz val="10.000000"/>
      <color indexed="18"/>
      <name val="Arial"/>
    </font>
    <font>
      <b/>
      <sz val="11.000000"/>
      <color indexed="60"/>
      <name val="Arial"/>
    </font>
    <font>
      <b/>
      <sz val="11.000000"/>
      <color indexed="30"/>
      <name val="Arial"/>
    </font>
    <font>
      <b/>
      <sz val="12.000000"/>
      <color indexed="5"/>
      <name val="Arial"/>
    </font>
    <font>
      <b/>
      <sz val="10.000000"/>
      <color indexed="20"/>
      <name val="Arial"/>
    </font>
    <font>
      <b/>
      <sz val="10.000000"/>
      <color indexed="51"/>
      <name val="Arial"/>
    </font>
    <font>
      <sz val="12.000000"/>
      <name val="Times New Roman"/>
    </font>
    <font>
      <b/>
      <sz val="14.000000"/>
      <name val="Times New Roman"/>
    </font>
    <font>
      <sz val="18.000000"/>
      <color indexed="5"/>
      <name val="Times New Roman"/>
    </font>
    <font>
      <b/>
      <sz val="20.000000"/>
      <color indexed="5"/>
      <name val="Times New Roman"/>
    </font>
    <font>
      <sz val="11.000000"/>
      <color theme="1"/>
      <name val="Times New Roman"/>
    </font>
    <font>
      <sz val="12.000000"/>
      <color theme="1"/>
      <name val="Times New Roman"/>
    </font>
    <font>
      <b/>
      <sz val="12.000000"/>
      <color theme="1"/>
      <name val="Times New Roman"/>
    </font>
    <font>
      <b/>
      <sz val="16.000000"/>
      <name val="Arial"/>
    </font>
    <font>
      <sz val="12.000000"/>
      <color indexed="64"/>
      <name val="Arial"/>
    </font>
    <font>
      <sz val="12.000000"/>
      <name val="Arial"/>
    </font>
    <font>
      <i/>
      <sz val="10.000000"/>
      <color indexed="64"/>
      <name val="Arial"/>
    </font>
    <font>
      <sz val="10.000000"/>
      <color indexed="64"/>
      <name val="Arial"/>
    </font>
    <font>
      <sz val="11.000000"/>
      <color indexed="64"/>
      <name val="Arial"/>
    </font>
    <font>
      <b/>
      <sz val="13.000000"/>
      <name val="Arial"/>
    </font>
    <font>
      <sz val="11.000000"/>
      <name val="Arial"/>
    </font>
    <font>
      <b/>
      <sz val="11.000000"/>
      <name val="Arial"/>
    </font>
    <font>
      <b/>
      <sz val="16.000000"/>
      <color indexed="64"/>
      <name val="Arial"/>
    </font>
    <font>
      <b/>
      <sz val="12.000000"/>
      <color indexed="64"/>
      <name val="Arial"/>
    </font>
    <font>
      <sz val="12.000000"/>
      <color theme="1"/>
      <name val="Arial"/>
    </font>
    <font>
      <b/>
      <sz val="10.000000"/>
      <name val="Arial"/>
    </font>
    <font>
      <b/>
      <i/>
      <sz val="10.000000"/>
      <name val="Arial"/>
    </font>
    <font>
      <sz val="9.000000"/>
      <name val="Arial"/>
    </font>
    <font>
      <b/>
      <u/>
      <sz val="12.000000"/>
      <name val="Arial"/>
    </font>
    <font>
      <b/>
      <sz val="12.000000"/>
      <color indexed="64"/>
      <name val="Times New Roman"/>
    </font>
    <font>
      <b/>
      <sz val="8.000000"/>
      <color indexed="64"/>
      <name val="Arial"/>
    </font>
    <font>
      <b/>
      <sz val="9.000000"/>
      <name val="Arial"/>
    </font>
    <font>
      <sz val="9.500000"/>
      <name val="Arial"/>
    </font>
    <font>
      <b/>
      <sz val="12.000000"/>
      <name val="Arial"/>
    </font>
    <font>
      <b/>
      <sz val="14.000000"/>
      <name val="Arial"/>
    </font>
    <font>
      <sz val="14.000000"/>
      <name val="Arial Cyr"/>
    </font>
    <font>
      <sz val="10.000000"/>
      <color indexed="65"/>
      <name val="Arial"/>
    </font>
    <font>
      <sz val="11.000000"/>
      <color indexed="2"/>
      <name val="Arial"/>
    </font>
    <font>
      <b/>
      <sz val="11.000000"/>
      <name val="Verdana"/>
    </font>
    <font>
      <b/>
      <sz val="10.000000"/>
      <name val="Verdana"/>
    </font>
    <font>
      <sz val="10.000000"/>
      <name val="Verdana"/>
    </font>
    <font>
      <b/>
      <sz val="10.000000"/>
      <color theme="0"/>
      <name val="Verdana"/>
    </font>
    <font>
      <b/>
      <sz val="18.000000"/>
      <name val="Arial"/>
    </font>
    <font>
      <i/>
      <sz val="11.000000"/>
      <name val="Arial"/>
    </font>
    <font>
      <i/>
      <sz val="9.000000"/>
      <name val="Arial"/>
    </font>
    <font>
      <b/>
      <u/>
      <sz val="10.000000"/>
      <color indexed="5"/>
      <name val="Arial"/>
    </font>
    <font>
      <b/>
      <sz val="10.000000"/>
      <color indexed="5"/>
      <name val="Arial"/>
    </font>
    <font>
      <sz val="16.000000"/>
      <color indexed="5"/>
      <name val="Arial"/>
    </font>
    <font>
      <sz val="11.000000"/>
      <name val="Calibri"/>
    </font>
    <font>
      <sz val="16.000000"/>
      <name val="Arial"/>
    </font>
    <font>
      <b/>
      <u/>
      <sz val="10.000000"/>
      <color indexed="53"/>
      <name val="Arial"/>
    </font>
    <font>
      <b/>
      <sz val="10.000000"/>
      <color indexed="2"/>
      <name val="Arial"/>
    </font>
    <font>
      <sz val="10.000000"/>
      <color indexed="64"/>
      <name val="Arial Cyr"/>
    </font>
    <font>
      <b/>
      <sz val="13.000000"/>
      <color indexed="64"/>
      <name val="Arial"/>
    </font>
    <font>
      <i/>
      <sz val="9.000000"/>
      <color indexed="64"/>
      <name val="Arial"/>
    </font>
    <font>
      <b/>
      <sz val="11.000000"/>
      <color indexed="64"/>
      <name val="Arial"/>
    </font>
    <font>
      <b/>
      <sz val="14.000000"/>
      <color indexed="64"/>
      <name val="Arial"/>
    </font>
    <font>
      <b/>
      <sz val="10.000000"/>
      <color indexed="64"/>
      <name val="Arial"/>
    </font>
    <font>
      <i/>
      <sz val="10.000000"/>
      <name val="Arial"/>
    </font>
    <font>
      <sz val="9.000000"/>
      <color indexed="64"/>
      <name val="Arial"/>
    </font>
    <font>
      <sz val="12.000000"/>
      <color theme="0"/>
      <name val="Arial"/>
    </font>
    <font>
      <b/>
      <u/>
      <sz val="11.000000"/>
      <name val="Times New Roman"/>
    </font>
    <font>
      <b/>
      <u/>
      <sz val="14.000000"/>
      <name val="Times New Roman"/>
    </font>
    <font>
      <b/>
      <u/>
      <sz val="18.000000"/>
      <color indexed="5"/>
      <name val="Times New Roman"/>
    </font>
    <font>
      <b/>
      <sz val="14.000000"/>
      <color rgb="FF92D050"/>
      <name val="Times New Roman"/>
    </font>
    <font>
      <b/>
      <sz val="18.000000"/>
      <color indexed="5"/>
      <name val="Times New Roman"/>
    </font>
    <font>
      <b/>
      <sz val="14.000000"/>
      <color indexed="5"/>
      <name val="Times New Roman"/>
    </font>
    <font>
      <sz val="12.000000"/>
      <color indexed="2"/>
      <name val="Times New Roman"/>
    </font>
    <font>
      <b/>
      <sz val="10.000000"/>
      <name val="Arial Cyr"/>
    </font>
    <font>
      <b/>
      <u/>
      <sz val="10.000000"/>
      <name val="Arial Cyr"/>
    </font>
    <font>
      <sz val="10.000000"/>
      <color indexed="2"/>
      <name val="Arial Cyr"/>
    </font>
    <font>
      <sz val="8.000000"/>
      <name val="Arial Cyr"/>
    </font>
    <font>
      <sz val="10.000000"/>
      <color indexed="50"/>
      <name val="Arial Cyr"/>
    </font>
    <font>
      <sz val="10.000000"/>
      <color indexed="5"/>
      <name val="Arial Cyr"/>
    </font>
    <font>
      <sz val="8.000000"/>
      <color indexed="5"/>
      <name val="Arial Cyr"/>
    </font>
    <font>
      <sz val="10.000000"/>
      <color indexed="60"/>
      <name val="Arial Cyr"/>
    </font>
    <font>
      <sz val="8.000000"/>
      <color indexed="57"/>
      <name val="Arial Cyr"/>
    </font>
    <font>
      <sz val="16.000000"/>
      <color indexed="5"/>
      <name val="Arial Cyr"/>
    </font>
    <font>
      <sz val="8.000000"/>
      <color indexed="62"/>
      <name val="Arial Cyr"/>
    </font>
    <font>
      <sz val="9.000000"/>
      <name val="Arial Cyr"/>
    </font>
    <font>
      <sz val="8.000000"/>
      <color indexed="20"/>
      <name val="Arial Cyr"/>
    </font>
    <font>
      <sz val="8.000000"/>
      <color indexed="53"/>
      <name val="Arial Cyr"/>
    </font>
    <font>
      <b/>
      <sz val="11.000000"/>
      <color indexed="2"/>
      <name val="Arial Cyr"/>
    </font>
    <font>
      <b/>
      <sz val="12.000000"/>
      <color indexed="62"/>
      <name val="Arial Cyr"/>
    </font>
    <font>
      <sz val="12.000000"/>
      <name val="Arial Cyr"/>
    </font>
    <font>
      <b/>
      <sz val="9.000000"/>
      <color indexed="62"/>
      <name val="Arial Cyr"/>
    </font>
    <font>
      <b/>
      <sz val="10.000000"/>
      <color indexed="62"/>
      <name val="Arial Cyr"/>
    </font>
    <font>
      <u/>
      <sz val="12.000000"/>
      <name val="Times New Roman"/>
    </font>
    <font>
      <sz val="11.000000"/>
      <name val="Times New Roman"/>
    </font>
    <font>
      <sz val="11.000000"/>
      <color theme="1"/>
      <name val="Arial"/>
    </font>
    <font>
      <b/>
      <sz val="11.000000"/>
      <color theme="1"/>
      <name val="Arial"/>
    </font>
    <font>
      <sz val="9.000000"/>
      <color theme="1"/>
      <name val="Arial"/>
    </font>
    <font>
      <sz val="10.000000"/>
      <color theme="0"/>
      <name val="Arial"/>
    </font>
    <font>
      <b/>
      <sz val="14.000000"/>
      <color theme="0"/>
      <name val="Arial"/>
    </font>
    <font>
      <b/>
      <sz val="12.000000"/>
      <color theme="0"/>
      <name val="Arial"/>
    </font>
    <font>
      <sz val="11.000000"/>
      <color theme="0"/>
      <name val="Arial"/>
    </font>
    <font>
      <sz val="9.000000"/>
      <color theme="0"/>
      <name val="Arial"/>
    </font>
    <font>
      <b/>
      <sz val="14.000000"/>
      <color theme="1"/>
      <name val="Arial"/>
    </font>
    <font>
      <b/>
      <sz val="12.000000"/>
      <color theme="1"/>
      <name val="Arial"/>
    </font>
    <font>
      <b/>
      <u/>
      <sz val="12.000000"/>
      <name val="Times New Roman"/>
    </font>
    <font>
      <b/>
      <sz val="10.000000"/>
      <name val="Times New Roman"/>
    </font>
    <font>
      <b/>
      <sz val="14.000000"/>
      <color indexed="2"/>
      <name val="Times New Roman"/>
    </font>
    <font>
      <b/>
      <sz val="11.000000"/>
      <name val="Times New Roman"/>
    </font>
    <font>
      <b/>
      <sz val="12.000000"/>
      <color indexed="2"/>
      <name val="Times New Roman"/>
    </font>
    <font>
      <sz val="10.000000"/>
      <name val="Arial Narrow"/>
    </font>
    <font>
      <b/>
      <sz val="10.000000"/>
      <name val="Arial Narrow"/>
    </font>
    <font>
      <sz val="20.000000"/>
      <color theme="8" tint="0.59999389629810485"/>
      <name val="Arial Narrow"/>
    </font>
    <font>
      <sz val="14.000000"/>
      <name val="Arial"/>
    </font>
    <font>
      <b/>
      <sz val="11.000000"/>
      <color theme="4" tint="-0.249977111117893"/>
      <name val="Times New Roman"/>
    </font>
    <font>
      <b/>
      <sz val="14.000000"/>
      <color theme="9" tint="0.79998168889431442"/>
      <name val="Times New Roman"/>
    </font>
    <font>
      <sz val="8.000000"/>
      <name val="Times New Roman"/>
    </font>
    <font>
      <i/>
      <sz val="12.000000"/>
      <name val="Calibri"/>
      <scheme val="minor"/>
    </font>
    <font>
      <b/>
      <sz val="12.000000"/>
      <color rgb="FF92D050"/>
      <name val="Arial"/>
    </font>
    <font>
      <b/>
      <i/>
      <sz val="12.000000"/>
      <name val="Calibri"/>
      <scheme val="minor"/>
    </font>
    <font>
      <b/>
      <sz val="12.000000"/>
      <color rgb="FFC00000"/>
      <name val="Arial"/>
    </font>
    <font>
      <sz val="10.000000"/>
      <color indexed="2"/>
      <name val="Arial"/>
    </font>
    <font>
      <b/>
      <sz val="12.000000"/>
      <color rgb="FF0070C0"/>
      <name val="Arial"/>
    </font>
    <font>
      <b/>
      <sz val="15.000000"/>
      <color rgb="FF92D050"/>
      <name val="Arial"/>
    </font>
    <font>
      <b/>
      <sz val="14.000000"/>
      <color rgb="FF0070C0"/>
      <name val="Arial"/>
    </font>
    <font>
      <b/>
      <sz val="10.000000"/>
      <name val="Tahoma"/>
    </font>
    <font>
      <b/>
      <sz val="16.000000"/>
      <color rgb="FF92D050"/>
      <name val="Times New Roman"/>
    </font>
    <font>
      <sz val="10.000000"/>
      <color rgb="FF92D050"/>
      <name val="Times New Roman"/>
    </font>
    <font>
      <b/>
      <sz val="10.000000"/>
      <color rgb="FF92D050"/>
      <name val="Times New Roman"/>
    </font>
    <font>
      <b/>
      <sz val="24.000000"/>
      <color rgb="FF92D050"/>
      <name val="Times New Roman"/>
    </font>
    <font>
      <b/>
      <sz val="11.000000"/>
      <color indexed="2"/>
      <name val="Times New Roman"/>
    </font>
    <font>
      <sz val="10.000000"/>
      <color rgb="FF0070C0"/>
      <name val="Arial"/>
    </font>
    <font>
      <b/>
      <sz val="11.000000"/>
      <name val="Calibri"/>
    </font>
    <font>
      <b/>
      <sz val="11.000000"/>
      <color indexed="65"/>
      <name val="Calibri"/>
    </font>
    <font>
      <sz val="11.000000"/>
      <color indexed="65"/>
      <name val="Calibri"/>
    </font>
    <font>
      <b/>
      <sz val="10.000000"/>
      <color indexed="65"/>
      <name val="Arial"/>
    </font>
    <font>
      <b/>
      <sz val="14.000000"/>
      <color indexed="65"/>
      <name val="Arial"/>
    </font>
    <font>
      <b/>
      <sz val="12.000000"/>
      <color indexed="65"/>
      <name val="Arial"/>
    </font>
    <font>
      <b/>
      <sz val="11.000000"/>
      <color indexed="65"/>
      <name val="Arial"/>
    </font>
    <font>
      <b/>
      <sz val="9.000000"/>
      <color indexed="65"/>
      <name val="Arial"/>
    </font>
    <font>
      <sz val="11.000000"/>
      <color rgb="FF821E82"/>
      <name val="Arial"/>
    </font>
    <font>
      <i/>
      <sz val="11.000000"/>
      <color rgb="FF821E82"/>
      <name val="Arial"/>
    </font>
    <font>
      <sz val="10.000000"/>
      <color rgb="FF821E82"/>
      <name val="Arial"/>
    </font>
    <font>
      <b/>
      <sz val="11.000000"/>
      <color rgb="FF821E82"/>
      <name val="Arial"/>
    </font>
    <font>
      <b/>
      <sz val="12.000000"/>
      <color theme="8" tint="-0.249977111117893"/>
      <name val="Times New Roman"/>
    </font>
    <font>
      <b/>
      <sz val="12.000000"/>
      <color indexed="5"/>
      <name val="Times New Roman"/>
    </font>
    <font>
      <b/>
      <sz val="11.000000"/>
      <color indexed="5"/>
      <name val="Times New Roman"/>
    </font>
    <font>
      <sz val="8.000000"/>
      <name val="Calibri"/>
    </font>
    <font>
      <b/>
      <sz val="8.000000"/>
      <name val="Calibri"/>
    </font>
    <font>
      <sz val="11.000000"/>
      <color theme="0"/>
      <name val="Calibri"/>
    </font>
    <font>
      <b/>
      <sz val="10.000000"/>
      <color theme="0"/>
      <name val="Arial"/>
    </font>
    <font>
      <b/>
      <sz val="11.000000"/>
      <color theme="0"/>
      <name val="Arial"/>
    </font>
    <font>
      <b/>
      <sz val="9.000000"/>
      <color theme="0"/>
      <name val="Arial"/>
    </font>
    <font>
      <b/>
      <sz val="11.000000"/>
      <color theme="0"/>
      <name val="Calibri"/>
    </font>
  </fonts>
  <fills count="11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  <fill>
      <patternFill patternType="solid">
        <fgColor indexed="2"/>
        <bgColor indexed="2"/>
      </patternFill>
    </fill>
    <fill>
      <patternFill patternType="solid">
        <fgColor indexed="65"/>
        <bgColor indexed="65"/>
      </patternFill>
    </fill>
    <fill>
      <patternFill patternType="solid">
        <fgColor indexed="2"/>
        <bgColor indexed="2"/>
      </patternFill>
    </fill>
    <fill>
      <patternFill patternType="solid">
        <fgColor theme="0"/>
        <bgColor theme="0"/>
      </patternFill>
    </fill>
    <fill>
      <patternFill patternType="solid">
        <fgColor indexed="65"/>
        <bgColor indexed="26"/>
      </patternFill>
    </fill>
    <fill>
      <patternFill patternType="solid">
        <fgColor indexed="5"/>
        <bgColor indexed="26"/>
      </patternFill>
    </fill>
    <fill>
      <patternFill patternType="solid">
        <fgColor theme="0"/>
        <bgColor indexed="26"/>
      </patternFill>
    </fill>
  </fills>
  <borders count="61">
    <border>
      <left style="none"/>
      <right style="none"/>
      <top style="none"/>
      <bottom style="none"/>
      <diagonal style="none"/>
    </border>
    <border>
      <left style="double">
        <color auto="1"/>
      </left>
      <right style="double">
        <color auto="1"/>
      </right>
      <top style="double">
        <color auto="1"/>
      </top>
      <bottom style="none"/>
      <diagonal style="none"/>
    </border>
    <border>
      <left style="double">
        <color auto="1"/>
      </left>
      <right style="none"/>
      <top style="none"/>
      <bottom style="none"/>
      <diagonal style="none"/>
    </border>
    <border>
      <left style="none"/>
      <right style="double">
        <color auto="1"/>
      </right>
      <top style="none"/>
      <bottom style="none"/>
      <diagonal style="none"/>
    </border>
    <border>
      <left style="double">
        <color auto="1"/>
      </left>
      <right style="double">
        <color auto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double">
        <color auto="1"/>
      </left>
      <right style="double">
        <color auto="1"/>
      </right>
      <top style="none"/>
      <bottom style="double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none"/>
      <right style="none"/>
      <top style="none"/>
      <bottom style="thin">
        <color indexed="64"/>
      </bottom>
      <diagonal style="none"/>
    </border>
    <border>
      <left style="none"/>
      <right style="none"/>
      <top style="thin">
        <color indexed="64"/>
      </top>
      <bottom style="none"/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double">
        <color auto="1"/>
      </bottom>
      <diagonal style="none"/>
    </border>
    <border>
      <left style="thin">
        <color auto="1"/>
      </left>
      <right style="thin">
        <color auto="1"/>
      </right>
      <top style="double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none"/>
      <bottom style="none"/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thick">
        <color auto="1"/>
      </left>
      <right style="thick">
        <color auto="1"/>
      </right>
      <top style="thick">
        <color auto="1"/>
      </top>
      <bottom style="none"/>
      <diagonal style="none"/>
    </border>
    <border>
      <left style="thick">
        <color auto="1"/>
      </left>
      <right style="thick">
        <color auto="1"/>
      </right>
      <top style="none"/>
      <bottom style="none"/>
      <diagonal style="none"/>
    </border>
    <border>
      <left style="thick">
        <color auto="1"/>
      </left>
      <right style="thick">
        <color auto="1"/>
      </right>
      <top style="none"/>
      <bottom style="thick">
        <color auto="1"/>
      </bottom>
      <diagonal style="none"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 style="none"/>
    </border>
    <border>
      <left style="thick">
        <color auto="1"/>
      </left>
      <right style="none"/>
      <top style="thick">
        <color auto="1"/>
      </top>
      <bottom style="none"/>
      <diagonal style="none"/>
    </border>
    <border>
      <left style="none"/>
      <right style="thick">
        <color auto="1"/>
      </right>
      <top style="thick">
        <color auto="1"/>
      </top>
      <bottom style="none"/>
      <diagonal style="none"/>
    </border>
    <border>
      <left style="thick">
        <color auto="1"/>
      </left>
      <right style="none"/>
      <top style="none"/>
      <bottom style="none"/>
      <diagonal style="none"/>
    </border>
    <border>
      <left style="none"/>
      <right style="thick">
        <color auto="1"/>
      </right>
      <top style="none"/>
      <bottom style="none"/>
      <diagonal style="none"/>
    </border>
    <border>
      <left style="thick">
        <color auto="1"/>
      </left>
      <right style="none"/>
      <top style="none"/>
      <bottom style="thick">
        <color auto="1"/>
      </bottom>
      <diagonal style="none"/>
    </border>
    <border>
      <left style="none"/>
      <right style="thick">
        <color auto="1"/>
      </right>
      <top style="none"/>
      <bottom style="thick">
        <color auto="1"/>
      </bottom>
      <diagonal style="none"/>
    </border>
    <border>
      <left style="none"/>
      <right style="none"/>
      <top style="thick">
        <color auto="1"/>
      </top>
      <bottom style="none"/>
      <diagonal style="none"/>
    </border>
    <border>
      <left style="none"/>
      <right style="none"/>
      <top style="none"/>
      <bottom style="thick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</borders>
  <cellStyleXfs count="51">
    <xf fontId="0" fillId="0" borderId="0" numFmtId="0" applyNumberFormat="1" applyFont="1" applyFill="1" applyBorder="1"/>
    <xf fontId="1" fillId="0" borderId="0" numFmtId="0" applyNumberFormat="1" applyFont="1" applyFill="1" applyBorder="1">
      <alignment horizontal="right" vertical="center"/>
    </xf>
    <xf fontId="2" fillId="0" borderId="0" numFmtId="0" applyNumberFormat="1" applyFont="1" applyFill="1" applyBorder="1">
      <alignment horizontal="right" vertical="center"/>
    </xf>
    <xf fontId="3" fillId="0" borderId="0" numFmtId="0" applyNumberFormat="1" applyFont="1" applyFill="1" applyBorder="1">
      <alignment horizontal="left" vertical="center"/>
    </xf>
    <xf fontId="4" fillId="0" borderId="0" numFmtId="0" applyNumberFormat="1" applyFont="1" applyFill="1" applyBorder="1">
      <alignment horizontal="left" vertical="center"/>
    </xf>
    <xf fontId="5" fillId="0" borderId="0" numFmtId="0" applyNumberFormat="1" applyFont="1" applyFill="1" applyBorder="1">
      <alignment horizontal="center" vertical="center"/>
    </xf>
    <xf fontId="5" fillId="0" borderId="0" numFmtId="0" applyNumberFormat="1" applyFont="1" applyFill="1" applyBorder="1">
      <alignment horizontal="left" vertical="center"/>
    </xf>
    <xf fontId="5" fillId="0" borderId="0" numFmtId="0" applyNumberFormat="1" applyFont="1" applyFill="1" applyBorder="1">
      <alignment horizontal="left" vertical="center"/>
    </xf>
    <xf fontId="5" fillId="0" borderId="0" numFmtId="0" applyNumberFormat="1" applyFont="1" applyFill="1" applyBorder="1">
      <alignment horizontal="right" vertical="center"/>
    </xf>
    <xf fontId="5" fillId="0" borderId="0" numFmtId="0" applyNumberFormat="1" applyFont="1" applyFill="1" applyBorder="1">
      <alignment horizontal="left" vertical="top"/>
    </xf>
    <xf fontId="5" fillId="0" borderId="0" numFmtId="0" applyNumberFormat="1" applyFont="1" applyFill="1" applyBorder="1">
      <alignment horizontal="right" vertical="center"/>
    </xf>
    <xf fontId="5" fillId="0" borderId="0" numFmtId="0" applyNumberFormat="1" applyFont="1" applyFill="1" applyBorder="1">
      <alignment horizontal="left" vertical="top"/>
    </xf>
    <xf fontId="5" fillId="0" borderId="0" numFmtId="0" applyNumberFormat="1" applyFont="1" applyFill="1" applyBorder="1">
      <alignment horizontal="left" vertical="center"/>
    </xf>
    <xf fontId="6" fillId="0" borderId="0" numFmtId="0" applyNumberFormat="1" applyFont="1" applyFill="1" applyBorder="1">
      <alignment horizontal="left" vertical="top"/>
    </xf>
    <xf fontId="5" fillId="0" borderId="0" numFmtId="0" applyNumberFormat="1" applyFont="1" applyFill="1" applyBorder="1">
      <alignment horizontal="left" vertical="top"/>
    </xf>
    <xf fontId="5" fillId="0" borderId="0" numFmtId="0" applyNumberFormat="1" applyFont="1" applyFill="1" applyBorder="1">
      <alignment horizontal="left" vertical="top"/>
    </xf>
    <xf fontId="6" fillId="0" borderId="0" numFmtId="0" applyNumberFormat="1" applyFont="1" applyFill="1" applyBorder="1">
      <alignment horizontal="left" vertical="top"/>
    </xf>
    <xf fontId="5" fillId="0" borderId="0" numFmtId="0" applyNumberFormat="1" applyFont="1" applyFill="1" applyBorder="1">
      <alignment horizontal="center" vertical="center"/>
    </xf>
    <xf fontId="7" fillId="0" borderId="0" numFmtId="0" applyNumberFormat="1" applyFont="1" applyFill="1" applyBorder="1">
      <alignment horizontal="right" vertical="top" wrapText="1"/>
    </xf>
    <xf fontId="8" fillId="0" borderId="0" numFmtId="0" applyNumberFormat="0" applyFont="0" applyFill="0" applyBorder="0" applyProtection="0"/>
    <xf fontId="8" fillId="0" borderId="0" numFmtId="0" applyNumberFormat="1" applyFont="1" applyFill="1" applyBorder="1">
      <alignment vertical="top"/>
    </xf>
    <xf fontId="9" fillId="0" borderId="0" numFmtId="0" applyNumberFormat="1" applyFont="1" applyFill="1" applyBorder="1"/>
    <xf fontId="9" fillId="0" borderId="0" numFmtId="0" applyNumberFormat="1" applyFont="1" applyFill="1" applyBorder="1"/>
    <xf fontId="10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8" fillId="0" borderId="0" numFmtId="0" applyNumberFormat="1" applyFont="1" applyFill="1" applyBorder="1"/>
    <xf fontId="8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10" fillId="0" borderId="0" numFmtId="0" applyNumberFormat="1" applyFont="1" applyFill="1" applyBorder="1"/>
    <xf fontId="10" fillId="0" borderId="0" numFmtId="0" applyNumberFormat="1" applyFont="1" applyFill="1" applyBorder="1"/>
    <xf fontId="9" fillId="0" borderId="0" numFmtId="160" applyNumberFormat="1" applyFont="1" applyFill="0" applyBorder="0" applyProtection="0"/>
    <xf fontId="9" fillId="0" borderId="0" numFmtId="161" applyNumberFormat="1" applyFont="1" applyFill="0" applyBorder="0" applyProtection="0"/>
    <xf fontId="9" fillId="0" borderId="0" numFmtId="160" applyNumberFormat="1" applyFont="1" applyFill="0" applyBorder="0" applyProtection="0"/>
    <xf fontId="9" fillId="0" borderId="0" numFmtId="160" applyNumberFormat="1" applyFont="1" applyFill="0" applyBorder="0" applyProtection="0"/>
    <xf fontId="10" fillId="0" borderId="0" numFmtId="160" applyNumberFormat="1" applyFont="0" applyFill="0" applyBorder="0" applyProtection="0"/>
  </cellStyleXfs>
  <cellXfs count="1683">
    <xf fontId="0" fillId="0" borderId="0" numFmtId="0" xfId="0"/>
    <xf fontId="0" fillId="0" borderId="0" numFmtId="0" xfId="0" applyAlignment="1">
      <alignment vertical="center"/>
    </xf>
    <xf fontId="0" fillId="0" borderId="0" numFmtId="0" xfId="0" applyAlignment="1">
      <alignment horizontal="left" vertical="center" wrapText="1"/>
    </xf>
    <xf fontId="0" fillId="0" borderId="0" numFmtId="0" xfId="0" applyAlignment="1">
      <alignment vertical="center" wrapText="1"/>
    </xf>
    <xf fontId="11" fillId="0" borderId="1" numFmtId="0" xfId="0" applyFont="1" applyBorder="1" applyAlignment="1">
      <alignment horizontal="center" vertical="center" wrapText="1"/>
    </xf>
    <xf fontId="12" fillId="0" borderId="2" numFmtId="0" xfId="0" applyFont="1" applyBorder="1" applyAlignment="1">
      <alignment horizontal="left" vertical="center" wrapText="1"/>
    </xf>
    <xf fontId="0" fillId="0" borderId="3" numFmtId="0" xfId="0" applyBorder="1" applyAlignment="1">
      <alignment vertical="center"/>
    </xf>
    <xf fontId="13" fillId="0" borderId="2" numFmtId="0" xfId="0" applyFont="1" applyBorder="1" applyAlignment="1">
      <alignment horizontal="left" vertical="center" wrapText="1"/>
    </xf>
    <xf fontId="11" fillId="0" borderId="4" numFmtId="0" xfId="0" applyFont="1" applyBorder="1" applyAlignment="1">
      <alignment horizontal="center" vertical="center" wrapText="1"/>
    </xf>
    <xf fontId="0" fillId="0" borderId="0" numFmtId="49" xfId="0" applyNumberFormat="1" applyAlignment="1">
      <alignment vertical="center"/>
    </xf>
    <xf fontId="11" fillId="0" borderId="2" numFmtId="0" xfId="0" applyFont="1" applyBorder="1" applyAlignment="1">
      <alignment horizontal="center" vertical="center" wrapText="1"/>
    </xf>
    <xf fontId="11" fillId="0" borderId="0" numFmtId="0" xfId="0" applyFont="1" applyAlignment="1">
      <alignment horizontal="center" vertical="center" wrapText="1"/>
    </xf>
    <xf fontId="11" fillId="0" borderId="3" numFmtId="0" xfId="0" applyFont="1" applyBorder="1" applyAlignment="1">
      <alignment horizontal="center" vertical="center" wrapText="1"/>
    </xf>
    <xf fontId="14" fillId="0" borderId="0" numFmtId="0" xfId="0" applyFont="1" applyAlignment="1">
      <alignment horizontal="left"/>
    </xf>
    <xf fontId="15" fillId="0" borderId="5" numFmtId="0" xfId="0" applyFont="1" applyBorder="1" applyAlignment="1">
      <alignment horizontal="center"/>
    </xf>
    <xf fontId="16" fillId="0" borderId="0" numFmtId="0" xfId="0" applyFont="1" applyAlignment="1">
      <alignment vertical="center"/>
    </xf>
    <xf fontId="17" fillId="0" borderId="0" numFmtId="0" xfId="0" applyFont="1" applyAlignment="1">
      <alignment vertical="center"/>
    </xf>
    <xf fontId="0" fillId="0" borderId="0" numFmtId="0" xfId="0" applyAlignment="1">
      <alignment horizontal="right" vertical="center"/>
    </xf>
    <xf fontId="11" fillId="0" borderId="2" numFmtId="0" xfId="0" applyFont="1" applyBorder="1" applyAlignment="1">
      <alignment horizontal="left" vertical="center" wrapText="1"/>
    </xf>
    <xf fontId="18" fillId="0" borderId="6" numFmtId="0" xfId="0" applyFont="1" applyBorder="1" applyAlignment="1">
      <alignment horizontal="center" vertical="center"/>
    </xf>
    <xf fontId="18" fillId="0" borderId="7" numFmtId="0" xfId="0" applyFont="1" applyBorder="1" applyAlignment="1">
      <alignment horizontal="center" vertical="center"/>
    </xf>
    <xf fontId="19" fillId="0" borderId="7" numFmtId="0" xfId="0" applyFont="1" applyBorder="1" applyAlignment="1">
      <alignment horizontal="center" vertical="center"/>
    </xf>
    <xf fontId="19" fillId="0" borderId="8" numFmtId="0" xfId="0" applyFont="1" applyBorder="1" applyAlignment="1">
      <alignment horizontal="center" vertical="center"/>
    </xf>
    <xf fontId="0" fillId="0" borderId="9" numFmtId="0" xfId="0" applyBorder="1" applyAlignment="1">
      <alignment vertical="center"/>
    </xf>
    <xf fontId="20" fillId="0" borderId="10" numFmtId="0" xfId="0" applyFont="1" applyBorder="1" applyAlignment="1">
      <alignment vertical="center"/>
    </xf>
    <xf fontId="20" fillId="0" borderId="9" numFmtId="0" xfId="0" applyFont="1" applyBorder="1" applyAlignment="1">
      <alignment vertical="center"/>
    </xf>
    <xf fontId="20" fillId="0" borderId="11" numFmtId="0" xfId="0" applyFont="1" applyBorder="1" applyAlignment="1">
      <alignment vertical="center"/>
    </xf>
    <xf fontId="0" fillId="0" borderId="11" numFmtId="0" xfId="0" applyBorder="1" applyAlignment="1">
      <alignment vertical="center"/>
    </xf>
    <xf fontId="21" fillId="0" borderId="0" numFmtId="0" xfId="0" applyFont="1"/>
    <xf fontId="0" fillId="0" borderId="10" numFmtId="0" xfId="0" applyBorder="1"/>
    <xf fontId="0" fillId="0" borderId="11" numFmtId="0" xfId="0" applyBorder="1"/>
    <xf fontId="22" fillId="0" borderId="0" numFmtId="0" xfId="0" applyFont="1" applyAlignment="1">
      <alignment vertical="center"/>
    </xf>
    <xf fontId="22" fillId="0" borderId="12" numFmtId="0" xfId="0" applyFont="1" applyBorder="1" applyAlignment="1">
      <alignment vertical="center"/>
    </xf>
    <xf fontId="0" fillId="0" borderId="13" numFmtId="0" xfId="0" applyBorder="1" applyAlignment="1">
      <alignment vertical="center"/>
    </xf>
    <xf fontId="20" fillId="0" borderId="13" numFmtId="0" xfId="0" applyFont="1" applyBorder="1" applyAlignment="1">
      <alignment vertical="center"/>
    </xf>
    <xf fontId="23" fillId="0" borderId="0" numFmtId="49" xfId="0" applyNumberFormat="1" applyFont="1" applyAlignment="1">
      <alignment vertical="center"/>
    </xf>
    <xf fontId="23" fillId="0" borderId="0" numFmtId="0" xfId="0" applyFont="1" applyAlignment="1">
      <alignment vertical="center"/>
    </xf>
    <xf fontId="20" fillId="0" borderId="14" numFmtId="0" xfId="0" applyFont="1" applyBorder="1" applyAlignment="1">
      <alignment vertical="center"/>
    </xf>
    <xf fontId="0" fillId="0" borderId="14" numFmtId="0" xfId="0" applyBorder="1" applyAlignment="1">
      <alignment vertical="center"/>
    </xf>
    <xf fontId="24" fillId="0" borderId="0" numFmtId="0" xfId="0" applyFont="1"/>
    <xf fontId="0" fillId="0" borderId="13" numFmtId="0" xfId="0" applyBorder="1"/>
    <xf fontId="0" fillId="0" borderId="14" numFmtId="0" xfId="0" applyBorder="1"/>
    <xf fontId="25" fillId="0" borderId="7" numFmtId="0" xfId="0" applyFont="1" applyBorder="1" applyAlignment="1">
      <alignment vertical="center"/>
    </xf>
    <xf fontId="20" fillId="0" borderId="7" numFmtId="0" xfId="0" applyFont="1" applyBorder="1" applyAlignment="1">
      <alignment vertical="center"/>
    </xf>
    <xf fontId="20" fillId="0" borderId="7" numFmtId="0" xfId="0" applyFont="1" applyBorder="1" applyAlignment="1">
      <alignment horizontal="center" vertical="center"/>
    </xf>
    <xf fontId="20" fillId="0" borderId="8" numFmtId="0" xfId="0" applyFont="1" applyBorder="1" applyAlignment="1">
      <alignment horizontal="center" vertical="center"/>
    </xf>
    <xf fontId="20" fillId="0" borderId="0" numFmtId="0" xfId="0" applyFont="1"/>
    <xf fontId="0" fillId="0" borderId="15" numFmtId="0" xfId="0" applyBorder="1"/>
    <xf fontId="0" fillId="0" borderId="16" numFmtId="0" xfId="0" applyBorder="1"/>
    <xf fontId="20" fillId="0" borderId="0" numFmtId="0" xfId="0" applyFont="1" applyAlignment="1">
      <alignment vertical="center"/>
    </xf>
    <xf fontId="12" fillId="0" borderId="2" numFmtId="0" xfId="0" applyFont="1" applyBorder="1" applyAlignment="1">
      <alignment horizontal="center" vertical="center" wrapText="1"/>
    </xf>
    <xf fontId="12" fillId="0" borderId="0" numFmtId="0" xfId="0" applyFont="1" applyAlignment="1">
      <alignment horizontal="center" vertical="center" wrapText="1"/>
    </xf>
    <xf fontId="12" fillId="0" borderId="3" numFmtId="0" xfId="0" applyFont="1" applyBorder="1" applyAlignment="1">
      <alignment horizontal="center" vertical="center" wrapText="1"/>
    </xf>
    <xf fontId="18" fillId="2" borderId="6" numFmtId="49" xfId="0" applyNumberFormat="1" applyFont="1" applyFill="1" applyBorder="1" applyAlignment="1">
      <alignment horizontal="center" vertical="center"/>
    </xf>
    <xf fontId="18" fillId="2" borderId="7" numFmtId="49" xfId="0" applyNumberFormat="1" applyFont="1" applyFill="1" applyBorder="1" applyAlignment="1">
      <alignment horizontal="center" vertical="center"/>
    </xf>
    <xf fontId="26" fillId="0" borderId="7" numFmtId="0" xfId="0" applyFont="1" applyBorder="1" applyAlignment="1">
      <alignment vertical="center"/>
    </xf>
    <xf fontId="26" fillId="0" borderId="8" numFmtId="0" xfId="0" applyFont="1" applyBorder="1" applyAlignment="1">
      <alignment vertical="center"/>
    </xf>
    <xf fontId="20" fillId="0" borderId="15" numFmtId="0" xfId="0" applyFont="1" applyBorder="1" applyAlignment="1">
      <alignment vertical="center"/>
    </xf>
    <xf fontId="18" fillId="0" borderId="10" numFmtId="49" xfId="0" applyNumberFormat="1" applyFont="1" applyBorder="1" applyAlignment="1">
      <alignment horizontal="right" vertical="center"/>
    </xf>
    <xf fontId="18" fillId="0" borderId="9" numFmtId="49" xfId="0" applyNumberFormat="1" applyFont="1" applyBorder="1" applyAlignment="1">
      <alignment horizontal="left" vertical="center"/>
    </xf>
    <xf fontId="18" fillId="0" borderId="9" numFmtId="0" xfId="0" applyFont="1" applyBorder="1" applyAlignment="1">
      <alignment horizontal="center" vertical="center"/>
    </xf>
    <xf fontId="27" fillId="0" borderId="9" numFmtId="0" xfId="0" applyFont="1" applyBorder="1" applyAlignment="1">
      <alignment vertical="center"/>
    </xf>
    <xf fontId="27" fillId="0" borderId="11" numFmtId="0" xfId="0" applyFont="1" applyBorder="1" applyAlignment="1">
      <alignment vertical="center"/>
    </xf>
    <xf fontId="20" fillId="0" borderId="17" numFmtId="0" xfId="0" applyFont="1" applyBorder="1" applyAlignment="1">
      <alignment vertical="center"/>
    </xf>
    <xf fontId="18" fillId="0" borderId="13" numFmtId="49" xfId="0" applyNumberFormat="1" applyFont="1" applyBorder="1" applyAlignment="1">
      <alignment horizontal="center" vertical="center"/>
    </xf>
    <xf fontId="18" fillId="0" borderId="0" numFmtId="49" xfId="0" applyNumberFormat="1" applyFont="1" applyAlignment="1">
      <alignment horizontal="center" vertical="center"/>
    </xf>
    <xf fontId="27" fillId="0" borderId="0" numFmtId="0" xfId="0" applyFont="1" applyAlignment="1">
      <alignment vertical="center"/>
    </xf>
    <xf fontId="27" fillId="0" borderId="14" numFmtId="0" xfId="0" applyFont="1" applyBorder="1" applyAlignment="1">
      <alignment vertical="center"/>
    </xf>
    <xf fontId="20" fillId="0" borderId="16" numFmtId="0" xfId="0" applyFont="1" applyBorder="1" applyAlignment="1">
      <alignment vertical="center"/>
    </xf>
    <xf fontId="28" fillId="0" borderId="15" numFmtId="0" xfId="0" applyFont="1" applyBorder="1" applyAlignment="1">
      <alignment horizontal="left" vertical="center"/>
    </xf>
    <xf fontId="28" fillId="0" borderId="0" numFmtId="0" xfId="0" applyFont="1" applyAlignment="1">
      <alignment horizontal="left" vertical="center"/>
    </xf>
    <xf fontId="28" fillId="0" borderId="17" numFmtId="0" xfId="0" applyFont="1" applyBorder="1" applyAlignment="1">
      <alignment horizontal="left" vertical="center"/>
    </xf>
    <xf fontId="28" fillId="0" borderId="16" numFmtId="0" xfId="0" applyFont="1" applyBorder="1" applyAlignment="1">
      <alignment horizontal="left" vertical="center"/>
    </xf>
    <xf fontId="28" fillId="0" borderId="15" numFmtId="0" xfId="0" applyFont="1" applyBorder="1" applyAlignment="1">
      <alignment horizontal="left" vertical="center" wrapText="1"/>
    </xf>
    <xf fontId="0" fillId="0" borderId="2" numFmtId="0" xfId="0" applyBorder="1" applyAlignment="1">
      <alignment horizontal="left" vertical="center" wrapText="1"/>
    </xf>
    <xf fontId="29" fillId="0" borderId="6" numFmtId="2" xfId="0" applyNumberFormat="1" applyFont="1" applyBorder="1" applyAlignment="1">
      <alignment vertical="center"/>
    </xf>
    <xf fontId="29" fillId="0" borderId="6" numFmtId="0" xfId="0" applyFont="1" applyBorder="1" applyAlignment="1">
      <alignment horizontal="left" vertical="center"/>
    </xf>
    <xf fontId="29" fillId="0" borderId="7" numFmtId="0" xfId="0" applyFont="1" applyBorder="1" applyAlignment="1">
      <alignment horizontal="left" vertical="center"/>
    </xf>
    <xf fontId="29" fillId="0" borderId="8" numFmtId="0" xfId="0" applyFont="1" applyBorder="1" applyAlignment="1">
      <alignment horizontal="left" vertical="center"/>
    </xf>
    <xf fontId="22" fillId="0" borderId="0" numFmtId="2" xfId="0" applyNumberFormat="1" applyFont="1" applyAlignment="1">
      <alignment vertical="center"/>
    </xf>
    <xf fontId="28" fillId="0" borderId="6" numFmtId="2" xfId="0" applyNumberFormat="1" applyFont="1" applyBorder="1" applyAlignment="1">
      <alignment vertical="center"/>
    </xf>
    <xf fontId="28" fillId="0" borderId="6" numFmtId="0" xfId="0" applyFont="1" applyBorder="1" applyAlignment="1">
      <alignment horizontal="left" vertical="center"/>
    </xf>
    <xf fontId="28" fillId="0" borderId="7" numFmtId="0" xfId="0" applyFont="1" applyBorder="1" applyAlignment="1">
      <alignment horizontal="left" vertical="center"/>
    </xf>
    <xf fontId="28" fillId="0" borderId="8" numFmtId="0" xfId="0" applyFont="1" applyBorder="1" applyAlignment="1">
      <alignment horizontal="left" vertical="center"/>
    </xf>
    <xf fontId="28" fillId="0" borderId="6" numFmtId="162" xfId="0" applyNumberFormat="1" applyFont="1" applyBorder="1" applyAlignment="1">
      <alignment vertical="center"/>
    </xf>
    <xf fontId="0" fillId="0" borderId="3" numFmtId="0" xfId="0" applyBorder="1" applyAlignment="1">
      <alignment horizontal="center" textRotation="90" vertical="center"/>
    </xf>
    <xf fontId="30" fillId="0" borderId="18" numFmtId="0" xfId="0" applyFont="1" applyBorder="1" applyAlignment="1">
      <alignment vertical="center"/>
    </xf>
    <xf fontId="30" fillId="0" borderId="12" numFmtId="0" xfId="0" applyFont="1" applyBorder="1" applyAlignment="1">
      <alignment horizontal="left" vertical="center"/>
    </xf>
    <xf fontId="30" fillId="0" borderId="19" numFmtId="0" xfId="0" applyFont="1" applyBorder="1" applyAlignment="1">
      <alignment horizontal="left" vertical="center"/>
    </xf>
    <xf fontId="30" fillId="0" borderId="20" numFmtId="0" xfId="0" applyFont="1" applyBorder="1" applyAlignment="1">
      <alignment horizontal="left" vertical="center"/>
    </xf>
    <xf fontId="31" fillId="0" borderId="21" numFmtId="0" xfId="0" applyFont="1" applyBorder="1" applyAlignment="1">
      <alignment vertical="center"/>
    </xf>
    <xf fontId="32" fillId="0" borderId="18" numFmtId="0" xfId="0" applyFont="1" applyBorder="1" applyAlignment="1">
      <alignment vertical="center"/>
    </xf>
    <xf fontId="22" fillId="0" borderId="18" numFmtId="2" xfId="0" applyNumberFormat="1" applyFont="1" applyBorder="1" applyAlignment="1">
      <alignment vertical="center"/>
    </xf>
    <xf fontId="22" fillId="0" borderId="18" numFmtId="0" xfId="0" applyFont="1" applyBorder="1" applyAlignment="1">
      <alignment vertical="center"/>
    </xf>
    <xf fontId="0" fillId="0" borderId="18" numFmtId="0" xfId="0" applyBorder="1" applyAlignment="1">
      <alignment vertical="center"/>
    </xf>
    <xf fontId="9" fillId="0" borderId="12" numFmtId="163" xfId="46" applyNumberFormat="1" applyFont="1" applyBorder="1" applyAlignment="1">
      <alignment vertical="center"/>
    </xf>
    <xf fontId="0" fillId="0" borderId="22" numFmtId="0" xfId="0" applyBorder="1" applyAlignment="1">
      <alignment horizontal="center" vertical="center" wrapText="1"/>
    </xf>
    <xf fontId="33" fillId="0" borderId="0" numFmtId="0" xfId="0" applyFont="1" applyAlignment="1">
      <alignment horizontal="justify" vertical="top"/>
    </xf>
    <xf fontId="33" fillId="0" borderId="0" numFmtId="0" xfId="0" applyFont="1" applyAlignment="1">
      <alignment horizontal="justify" vertical="center" wrapText="1"/>
    </xf>
    <xf fontId="33" fillId="0" borderId="0" numFmtId="0" xfId="0" applyFont="1" applyAlignment="1">
      <alignment horizontal="justify" vertical="center"/>
    </xf>
    <xf fontId="34" fillId="0" borderId="0" numFmtId="0" xfId="0" applyFont="1" applyAlignment="1">
      <alignment horizontal="center" vertical="center" wrapText="1"/>
    </xf>
    <xf fontId="13" fillId="0" borderId="0" numFmtId="0" xfId="0" applyFont="1" applyAlignment="1">
      <alignment horizontal="center" vertical="center" wrapText="1"/>
    </xf>
    <xf fontId="33" fillId="0" borderId="0" numFmtId="49" xfId="0" applyNumberFormat="1" applyFont="1" applyAlignment="1">
      <alignment horizontal="justify" vertical="center" wrapText="1"/>
    </xf>
    <xf fontId="35" fillId="0" borderId="0" numFmtId="0" xfId="0" applyFont="1" applyAlignment="1">
      <alignment horizontal="justify" vertical="center"/>
    </xf>
    <xf fontId="33" fillId="0" borderId="0" numFmtId="0" xfId="0" applyFont="1" applyAlignment="1">
      <alignment horizontal="justify" vertical="top" wrapText="1"/>
    </xf>
    <xf fontId="36" fillId="0" borderId="0" numFmtId="0" xfId="0" applyFont="1" applyAlignment="1">
      <alignment horizontal="left" vertical="center"/>
    </xf>
    <xf fontId="13" fillId="0" borderId="0" numFmtId="0" xfId="0" applyFont="1" applyAlignment="1">
      <alignment horizontal="justify" vertical="top"/>
    </xf>
    <xf fontId="13" fillId="0" borderId="0" numFmtId="0" xfId="0" applyFont="1" applyAlignment="1">
      <alignment horizontal="justify" vertical="center" wrapText="1"/>
    </xf>
    <xf fontId="13" fillId="0" borderId="0" numFmtId="0" xfId="0" applyFont="1" applyAlignment="1">
      <alignment horizontal="left" vertical="center" wrapText="1"/>
    </xf>
    <xf fontId="37" fillId="0" borderId="0" numFmtId="0" xfId="23" applyFont="1"/>
    <xf fontId="38" fillId="0" borderId="0" numFmtId="0" xfId="23" applyFont="1" applyAlignment="1">
      <alignment horizontal="right" vertical="center"/>
    </xf>
    <xf fontId="38" fillId="0" borderId="0" numFmtId="0" xfId="23" applyFont="1" applyAlignment="1">
      <alignment vertical="center"/>
    </xf>
    <xf fontId="37" fillId="0" borderId="23" numFmtId="0" xfId="23" applyFont="1" applyBorder="1" applyAlignment="1">
      <alignment horizontal="center" wrapText="1"/>
    </xf>
    <xf fontId="38" fillId="0" borderId="0" numFmtId="0" xfId="23" applyFont="1" applyAlignment="1">
      <alignment horizontal="center" vertical="center"/>
    </xf>
    <xf fontId="37" fillId="0" borderId="23" numFmtId="0" xfId="23" applyFont="1" applyBorder="1" applyAlignment="1">
      <alignment horizontal="center"/>
    </xf>
    <xf fontId="38" fillId="0" borderId="0" numFmtId="0" xfId="23" applyFont="1" applyAlignment="1">
      <alignment horizontal="left" indent="15" vertical="center"/>
    </xf>
    <xf fontId="37" fillId="0" borderId="24" numFmtId="0" xfId="23" applyFont="1" applyBorder="1" applyAlignment="1">
      <alignment horizontal="center"/>
    </xf>
    <xf fontId="38" fillId="0" borderId="23" numFmtId="0" xfId="23" applyFont="1" applyBorder="1" applyAlignment="1">
      <alignment horizontal="center"/>
    </xf>
    <xf fontId="38" fillId="0" borderId="24" numFmtId="0" xfId="23" applyFont="1" applyBorder="1" applyAlignment="1">
      <alignment horizontal="center" vertical="center"/>
    </xf>
    <xf fontId="39" fillId="0" borderId="0" numFmtId="0" xfId="23" applyFont="1" applyAlignment="1">
      <alignment horizontal="center" vertical="center"/>
    </xf>
    <xf fontId="38" fillId="0" borderId="0" numFmtId="0" xfId="23" applyFont="1" applyAlignment="1">
      <alignment horizontal="justify" vertical="center" wrapText="1"/>
    </xf>
    <xf fontId="38" fillId="0" borderId="25" numFmtId="0" xfId="23" applyFont="1" applyBorder="1" applyAlignment="1">
      <alignment horizontal="center" vertical="center" wrapText="1"/>
    </xf>
    <xf fontId="38" fillId="0" borderId="26" numFmtId="0" xfId="23" applyFont="1" applyBorder="1" applyAlignment="1">
      <alignment horizontal="center" vertical="center" wrapText="1"/>
    </xf>
    <xf fontId="38" fillId="0" borderId="27" numFmtId="0" xfId="23" applyFont="1" applyBorder="1" applyAlignment="1">
      <alignment horizontal="center" vertical="center" wrapText="1"/>
    </xf>
    <xf fontId="38" fillId="0" borderId="28" numFmtId="0" xfId="23" applyFont="1" applyBorder="1" applyAlignment="1">
      <alignment horizontal="center" vertical="center" wrapText="1"/>
    </xf>
    <xf fontId="38" fillId="0" borderId="25" numFmtId="0" xfId="0" applyFont="1" applyBorder="1" applyAlignment="1">
      <alignment horizontal="justify" vertical="center" wrapText="1"/>
    </xf>
    <xf fontId="38" fillId="0" borderId="29" numFmtId="4" xfId="0" applyNumberFormat="1" applyFont="1" applyBorder="1" applyAlignment="1">
      <alignment horizontal="center" vertical="center" wrapText="1"/>
    </xf>
    <xf fontId="33" fillId="0" borderId="16" numFmtId="4" xfId="0" applyNumberFormat="1" applyFont="1" applyBorder="1" applyAlignment="1">
      <alignment horizontal="center" vertical="center" wrapText="1"/>
    </xf>
    <xf fontId="38" fillId="0" borderId="16" numFmtId="0" xfId="0" applyFont="1" applyBorder="1" applyAlignment="1">
      <alignment vertical="center" wrapText="1"/>
    </xf>
    <xf fontId="38" fillId="0" borderId="29" numFmtId="0" xfId="23" applyFont="1" applyBorder="1" applyAlignment="1">
      <alignment horizontal="center" vertical="center" wrapText="1"/>
    </xf>
    <xf fontId="38" fillId="0" borderId="29" numFmtId="0" xfId="0" applyFont="1" applyBorder="1" applyAlignment="1">
      <alignment horizontal="justify" vertical="center" wrapText="1"/>
    </xf>
    <xf fontId="38" fillId="0" borderId="30" numFmtId="0" xfId="0" applyFont="1" applyBorder="1" applyAlignment="1">
      <alignment horizontal="justify" vertical="center" wrapText="1"/>
    </xf>
    <xf fontId="38" fillId="0" borderId="30" numFmtId="4" xfId="0" applyNumberFormat="1" applyFont="1" applyBorder="1" applyAlignment="1">
      <alignment horizontal="center" vertical="center" wrapText="1"/>
    </xf>
    <xf fontId="38" fillId="0" borderId="30" numFmtId="0" xfId="23" applyFont="1" applyBorder="1" applyAlignment="1">
      <alignment horizontal="center" vertical="center" wrapText="1"/>
    </xf>
    <xf fontId="38" fillId="3" borderId="25" numFmtId="0" xfId="0" applyFont="1" applyFill="1" applyBorder="1" applyAlignment="1">
      <alignment horizontal="center" vertical="center" wrapText="1"/>
    </xf>
    <xf fontId="38" fillId="3" borderId="25" numFmtId="4" xfId="0" applyNumberFormat="1" applyFont="1" applyFill="1" applyBorder="1" applyAlignment="1">
      <alignment horizontal="center" vertical="center" wrapText="1"/>
    </xf>
    <xf fontId="38" fillId="3" borderId="16" numFmtId="4" xfId="0" applyNumberFormat="1" applyFont="1" applyFill="1" applyBorder="1" applyAlignment="1">
      <alignment horizontal="center" vertical="center" wrapText="1"/>
    </xf>
    <xf fontId="38" fillId="3" borderId="16" numFmtId="0" xfId="0" applyFont="1" applyFill="1" applyBorder="1" applyAlignment="1">
      <alignment vertical="center" wrapText="1"/>
    </xf>
    <xf fontId="38" fillId="3" borderId="29" numFmtId="0" xfId="0" applyFont="1" applyFill="1" applyBorder="1" applyAlignment="1">
      <alignment horizontal="center" vertical="center" wrapText="1"/>
    </xf>
    <xf fontId="38" fillId="3" borderId="29" numFmtId="4" xfId="0" applyNumberFormat="1" applyFont="1" applyFill="1" applyBorder="1" applyAlignment="1">
      <alignment horizontal="center" vertical="center" wrapText="1"/>
    </xf>
    <xf fontId="38" fillId="3" borderId="30" numFmtId="0" xfId="0" applyFont="1" applyFill="1" applyBorder="1" applyAlignment="1">
      <alignment horizontal="center" vertical="center" wrapText="1"/>
    </xf>
    <xf fontId="38" fillId="3" borderId="30" numFmtId="4" xfId="0" applyNumberFormat="1" applyFont="1" applyFill="1" applyBorder="1" applyAlignment="1">
      <alignment horizontal="center" vertical="center" wrapText="1"/>
    </xf>
    <xf fontId="38" fillId="0" borderId="25" numFmtId="0" xfId="0" applyFont="1" applyBorder="1" applyAlignment="1">
      <alignment horizontal="center" vertical="center" wrapText="1"/>
    </xf>
    <xf fontId="38" fillId="0" borderId="16" numFmtId="4" xfId="0" applyNumberFormat="1" applyFont="1" applyBorder="1" applyAlignment="1">
      <alignment horizontal="center" vertical="center" wrapText="1"/>
    </xf>
    <xf fontId="38" fillId="0" borderId="29" numFmtId="0" xfId="0" applyFont="1" applyBorder="1" applyAlignment="1">
      <alignment horizontal="center" vertical="center" wrapText="1"/>
    </xf>
    <xf fontId="38" fillId="0" borderId="30" numFmtId="0" xfId="0" applyFont="1" applyBorder="1" applyAlignment="1">
      <alignment horizontal="center" vertical="center" wrapText="1"/>
    </xf>
    <xf fontId="33" fillId="3" borderId="8" numFmtId="4" xfId="0" applyNumberFormat="1" applyFont="1" applyFill="1" applyBorder="1" applyAlignment="1">
      <alignment horizontal="center" vertical="center" wrapText="1"/>
    </xf>
    <xf fontId="38" fillId="3" borderId="8" numFmtId="0" xfId="0" applyFont="1" applyFill="1" applyBorder="1" applyAlignment="1">
      <alignment vertical="center" wrapText="1"/>
    </xf>
    <xf fontId="33" fillId="3" borderId="16" numFmtId="4" xfId="0" applyNumberFormat="1" applyFont="1" applyFill="1" applyBorder="1" applyAlignment="1">
      <alignment horizontal="center" vertical="center" wrapText="1"/>
    </xf>
    <xf fontId="38" fillId="0" borderId="25" numFmtId="4" xfId="0" applyNumberFormat="1" applyFont="1" applyBorder="1" applyAlignment="1">
      <alignment horizontal="center" vertical="center" wrapText="1"/>
    </xf>
    <xf fontId="33" fillId="0" borderId="8" numFmtId="4" xfId="0" applyNumberFormat="1" applyFont="1" applyBorder="1" applyAlignment="1">
      <alignment horizontal="center" vertical="center" wrapText="1"/>
    </xf>
    <xf fontId="38" fillId="0" borderId="8" numFmtId="0" xfId="0" applyFont="1" applyBorder="1" applyAlignment="1">
      <alignment vertical="center" wrapText="1"/>
    </xf>
    <xf fontId="38" fillId="0" borderId="25" numFmtId="0" xfId="0" applyFont="1" applyBorder="1" applyAlignment="1">
      <alignment horizontal="left" vertical="center" wrapText="1"/>
    </xf>
    <xf fontId="33" fillId="0" borderId="16" numFmtId="0" xfId="0" applyFont="1" applyBorder="1" applyAlignment="1">
      <alignment vertical="center" wrapText="1"/>
    </xf>
    <xf fontId="38" fillId="0" borderId="29" numFmtId="0" xfId="0" applyFont="1" applyBorder="1" applyAlignment="1">
      <alignment horizontal="left" vertical="center" wrapText="1"/>
    </xf>
    <xf fontId="33" fillId="3" borderId="16" numFmtId="0" xfId="0" applyFont="1" applyFill="1" applyBorder="1" applyAlignment="1">
      <alignment vertical="center" wrapText="1"/>
    </xf>
    <xf fontId="38" fillId="0" borderId="30" numFmtId="0" xfId="0" applyFont="1" applyBorder="1" applyAlignment="1">
      <alignment horizontal="left" vertical="center" wrapText="1"/>
    </xf>
    <xf fontId="38" fillId="3" borderId="31" numFmtId="0" xfId="0" applyFont="1" applyFill="1" applyBorder="1" applyAlignment="1">
      <alignment horizontal="center" vertical="center" wrapText="1"/>
    </xf>
    <xf fontId="38" fillId="3" borderId="16" numFmtId="0" xfId="23" applyFont="1" applyFill="1" applyBorder="1" applyAlignment="1">
      <alignment vertical="center" wrapText="1"/>
    </xf>
    <xf fontId="38" fillId="0" borderId="0" numFmtId="0" xfId="23" applyFont="1" applyAlignment="1">
      <alignment horizontal="center" vertical="center" wrapText="1"/>
    </xf>
    <xf fontId="38" fillId="0" borderId="0" numFmtId="0" xfId="0" applyFont="1" applyAlignment="1">
      <alignment horizontal="justify" vertical="center" wrapText="1"/>
    </xf>
    <xf fontId="38" fillId="0" borderId="0" numFmtId="4" xfId="0" applyNumberFormat="1" applyFont="1" applyAlignment="1">
      <alignment horizontal="center" vertical="center" wrapText="1"/>
    </xf>
    <xf fontId="33" fillId="0" borderId="0" numFmtId="4" xfId="0" applyNumberFormat="1" applyFont="1" applyAlignment="1">
      <alignment horizontal="center" vertical="center" wrapText="1"/>
    </xf>
    <xf fontId="38" fillId="0" borderId="0" numFmtId="0" xfId="0" applyFont="1" applyAlignment="1">
      <alignment vertical="center" wrapText="1"/>
    </xf>
    <xf fontId="38" fillId="0" borderId="0" numFmtId="0" xfId="0" applyFont="1" applyAlignment="1">
      <alignment horizontal="left" vertical="center" wrapText="1"/>
    </xf>
    <xf fontId="37" fillId="0" borderId="0" numFmtId="0" xfId="23" applyFont="1" applyAlignment="1">
      <alignment horizontal="center"/>
    </xf>
    <xf fontId="37" fillId="0" borderId="0" numFmtId="0" xfId="23" applyFont="1" applyAlignment="1">
      <alignment horizontal="left"/>
    </xf>
    <xf fontId="9" fillId="0" borderId="0" numFmtId="0" xfId="25" applyFont="1"/>
    <xf fontId="40" fillId="0" borderId="0" numFmtId="0" xfId="25" applyFont="1" applyAlignment="1">
      <alignment horizontal="center" vertical="center"/>
    </xf>
    <xf fontId="41" fillId="0" borderId="0" numFmtId="0" xfId="25" applyFont="1" applyAlignment="1">
      <alignment horizontal="center" vertical="top" wrapText="1"/>
    </xf>
    <xf fontId="42" fillId="0" borderId="32" numFmtId="0" xfId="25" applyFont="1" applyBorder="1" applyAlignment="1">
      <alignment horizontal="center"/>
    </xf>
    <xf fontId="43" fillId="0" borderId="33" numFmtId="0" xfId="25" applyFont="1" applyBorder="1" applyAlignment="1">
      <alignment horizontal="center" wrapText="1"/>
    </xf>
    <xf fontId="44" fillId="0" borderId="0" numFmtId="0" xfId="25" applyFont="1" applyAlignment="1">
      <alignment horizontal="right" vertical="top"/>
    </xf>
    <xf fontId="44" fillId="0" borderId="0" numFmtId="0" xfId="25" applyFont="1" applyAlignment="1">
      <alignment horizontal="center" vertical="top" wrapText="1"/>
    </xf>
    <xf fontId="44" fillId="0" borderId="0" numFmtId="0" xfId="25" applyFont="1"/>
    <xf fontId="9" fillId="0" borderId="32" numFmtId="0" xfId="25" applyFont="1" applyBorder="1"/>
    <xf fontId="45" fillId="0" borderId="34" numFmtId="0" xfId="25" applyFont="1" applyBorder="1" applyAlignment="1">
      <alignment horizontal="center" vertical="center" wrapText="1"/>
    </xf>
    <xf fontId="44" fillId="0" borderId="34" numFmtId="0" xfId="25" applyFont="1" applyBorder="1" applyAlignment="1">
      <alignment horizontal="center" vertical="center"/>
    </xf>
    <xf fontId="46" fillId="0" borderId="34" numFmtId="0" xfId="25" applyFont="1" applyBorder="1" applyAlignment="1">
      <alignment horizontal="left" vertical="top" wrapText="1"/>
    </xf>
    <xf fontId="47" fillId="0" borderId="34" numFmtId="0" xfId="25" applyFont="1" applyBorder="1" applyAlignment="1">
      <alignment horizontal="left" vertical="top" wrapText="1"/>
    </xf>
    <xf fontId="47" fillId="0" borderId="34" numFmtId="0" xfId="25" applyFont="1" applyBorder="1" applyAlignment="1">
      <alignment horizontal="center" vertical="top" wrapText="1"/>
    </xf>
    <xf fontId="47" fillId="0" borderId="34" numFmtId="164" xfId="25" applyNumberFormat="1" applyFont="1" applyBorder="1" applyAlignment="1">
      <alignment horizontal="right" vertical="top" wrapText="1"/>
    </xf>
    <xf fontId="47" fillId="0" borderId="34" numFmtId="49" xfId="25" applyNumberFormat="1" applyFont="1" applyBorder="1" applyAlignment="1">
      <alignment horizontal="center" vertical="top" wrapText="1"/>
    </xf>
    <xf fontId="47" fillId="0" borderId="34" numFmtId="0" xfId="25" applyFont="1" applyBorder="1" applyAlignment="1">
      <alignment horizontal="right" vertical="top" wrapText="1"/>
    </xf>
    <xf fontId="48" fillId="0" borderId="34" numFmtId="0" xfId="25" applyFont="1" applyBorder="1" applyAlignment="1">
      <alignment horizontal="left" vertical="top" wrapText="1"/>
    </xf>
    <xf fontId="48" fillId="0" borderId="34" numFmtId="0" xfId="25" applyFont="1" applyBorder="1" applyAlignment="1">
      <alignment horizontal="center" vertical="top" wrapText="1"/>
    </xf>
    <xf fontId="48" fillId="0" borderId="34" numFmtId="164" xfId="25" applyNumberFormat="1" applyFont="1" applyBorder="1" applyAlignment="1">
      <alignment horizontal="right" vertical="top" wrapText="1"/>
    </xf>
    <xf fontId="48" fillId="0" borderId="34" numFmtId="49" xfId="25" applyNumberFormat="1" applyFont="1" applyBorder="1" applyAlignment="1">
      <alignment horizontal="center" vertical="top" wrapText="1"/>
    </xf>
    <xf fontId="48" fillId="0" borderId="34" numFmtId="0" xfId="25" applyFont="1" applyBorder="1" applyAlignment="1">
      <alignment horizontal="right" vertical="top" wrapText="1"/>
    </xf>
    <xf fontId="47" fillId="0" borderId="0" numFmtId="0" xfId="25" applyFont="1" applyAlignment="1">
      <alignment horizontal="right" vertical="center"/>
    </xf>
    <xf fontId="47" fillId="0" borderId="32" numFmtId="0" xfId="25" applyFont="1" applyBorder="1"/>
    <xf fontId="47" fillId="0" borderId="0" numFmtId="0" xfId="25" applyFont="1"/>
    <xf fontId="9" fillId="0" borderId="33" numFmtId="0" xfId="25" applyFont="1" applyBorder="1" applyAlignment="1">
      <alignment horizontal="center"/>
    </xf>
    <xf fontId="9" fillId="0" borderId="0" numFmtId="0" xfId="25" applyFont="1" applyAlignment="1">
      <alignment horizontal="left"/>
    </xf>
    <xf fontId="47" fillId="0" borderId="0" numFmtId="0" xfId="25" applyFont="1" applyAlignment="1">
      <alignment horizontal="center"/>
    </xf>
    <xf fontId="9" fillId="0" borderId="0" numFmtId="0" xfId="25" applyFont="1" applyAlignment="1">
      <alignment horizontal="center"/>
    </xf>
    <xf fontId="9" fillId="0" borderId="0" numFmtId="0" xfId="25" applyFont="1" applyAlignment="1">
      <alignment vertical="center"/>
    </xf>
    <xf fontId="47" fillId="0" borderId="0" numFmtId="0" xfId="25" applyFont="1" applyAlignment="1">
      <alignment horizontal="right" vertical="center" wrapText="1"/>
    </xf>
    <xf fontId="9" fillId="0" borderId="0" numFmtId="0" xfId="28" applyFont="1"/>
    <xf fontId="44" fillId="0" borderId="0" numFmtId="0" xfId="28" applyFont="1"/>
    <xf fontId="49" fillId="0" borderId="0" numFmtId="0" xfId="28" applyFont="1" applyAlignment="1">
      <alignment horizontal="center" vertical="top" wrapText="1"/>
    </xf>
    <xf fontId="50" fillId="0" borderId="0" numFmtId="0" xfId="28" applyFont="1" applyAlignment="1">
      <alignment horizontal="center" vertical="top" wrapText="1"/>
    </xf>
    <xf fontId="41" fillId="0" borderId="23" numFmtId="0" xfId="28" applyFont="1" applyBorder="1" applyAlignment="1">
      <alignment horizontal="center" vertical="top" wrapText="1"/>
    </xf>
    <xf fontId="43" fillId="0" borderId="24" numFmtId="0" xfId="28" applyFont="1" applyBorder="1" applyAlignment="1">
      <alignment horizontal="center" vertical="top" wrapText="1"/>
    </xf>
    <xf fontId="44" fillId="0" borderId="0" numFmtId="0" xfId="28" applyFont="1" applyAlignment="1">
      <alignment horizontal="right" vertical="top"/>
    </xf>
    <xf fontId="44" fillId="0" borderId="0" numFmtId="0" xfId="28" applyFont="1" applyAlignment="1">
      <alignment horizontal="center" vertical="top" wrapText="1"/>
    </xf>
    <xf fontId="44" fillId="0" borderId="23" numFmtId="0" xfId="28" applyFont="1" applyBorder="1"/>
    <xf fontId="45" fillId="0" borderId="35" numFmtId="0" xfId="28" applyFont="1" applyBorder="1" applyAlignment="1">
      <alignment horizontal="center" vertical="center" wrapText="1"/>
    </xf>
    <xf fontId="45" fillId="0" borderId="35" numFmtId="0" xfId="28" applyFont="1" applyBorder="1" applyAlignment="1">
      <alignment horizontal="center" vertical="top" wrapText="1"/>
    </xf>
    <xf fontId="45" fillId="0" borderId="21" numFmtId="0" xfId="28" applyFont="1" applyBorder="1" applyAlignment="1">
      <alignment horizontal="center" vertical="center" wrapText="1"/>
    </xf>
    <xf fontId="45" fillId="0" borderId="36" numFmtId="0" xfId="28" applyFont="1" applyBorder="1" applyAlignment="1">
      <alignment horizontal="center" vertical="center" wrapText="1"/>
    </xf>
    <xf fontId="45" fillId="0" borderId="24" numFmtId="0" xfId="28" applyFont="1" applyBorder="1" applyAlignment="1">
      <alignment horizontal="center" vertical="center" wrapText="1"/>
    </xf>
    <xf fontId="45" fillId="0" borderId="37" numFmtId="0" xfId="28" applyFont="1" applyBorder="1" applyAlignment="1">
      <alignment horizontal="center" vertical="center" wrapText="1"/>
    </xf>
    <xf fontId="45" fillId="0" borderId="37" numFmtId="0" xfId="28" applyFont="1" applyBorder="1" applyAlignment="1">
      <alignment horizontal="center" vertical="top" wrapText="1"/>
    </xf>
    <xf fontId="45" fillId="0" borderId="38" numFmtId="0" xfId="28" applyFont="1" applyBorder="1" applyAlignment="1">
      <alignment horizontal="center" vertical="center" wrapText="1"/>
    </xf>
    <xf fontId="45" fillId="0" borderId="39" numFmtId="0" xfId="28" applyFont="1" applyBorder="1" applyAlignment="1">
      <alignment horizontal="center" vertical="center" wrapText="1"/>
    </xf>
    <xf fontId="45" fillId="0" borderId="0" numFmtId="0" xfId="28" applyFont="1" applyAlignment="1">
      <alignment horizontal="center" vertical="center" wrapText="1"/>
    </xf>
    <xf fontId="45" fillId="0" borderId="18" numFmtId="0" xfId="28" applyFont="1" applyBorder="1" applyAlignment="1">
      <alignment horizontal="center" vertical="center" wrapText="1"/>
    </xf>
    <xf fontId="45" fillId="0" borderId="40" numFmtId="0" xfId="28" applyFont="1" applyBorder="1" applyAlignment="1">
      <alignment horizontal="center" vertical="center" wrapText="1"/>
    </xf>
    <xf fontId="45" fillId="0" borderId="23" numFmtId="0" xfId="28" applyFont="1" applyBorder="1" applyAlignment="1">
      <alignment horizontal="center" vertical="center" wrapText="1"/>
    </xf>
    <xf fontId="45" fillId="0" borderId="18" numFmtId="0" xfId="28" applyFont="1" applyBorder="1" applyAlignment="1">
      <alignment horizontal="center" vertical="top" wrapText="1"/>
    </xf>
    <xf fontId="45" fillId="0" borderId="41" numFmtId="0" xfId="28" applyFont="1" applyBorder="1" applyAlignment="1">
      <alignment horizontal="center" vertical="center" wrapText="1"/>
    </xf>
    <xf fontId="45" fillId="0" borderId="18" numFmtId="0" xfId="28" applyFont="1" applyBorder="1" applyAlignment="1">
      <alignment horizontal="center" vertical="center"/>
    </xf>
    <xf fontId="46" fillId="0" borderId="18" numFmtId="0" xfId="28" applyFont="1" applyBorder="1" applyAlignment="1" quotePrefix="1">
      <alignment horizontal="left" vertical="top" wrapText="1"/>
    </xf>
    <xf fontId="47" fillId="0" borderId="18" numFmtId="0" xfId="28" applyFont="1" applyBorder="1" applyAlignment="1" quotePrefix="1">
      <alignment horizontal="left" vertical="top" wrapText="1"/>
    </xf>
    <xf fontId="47" fillId="0" borderId="18" numFmtId="0" xfId="28" applyFont="1" applyBorder="1" applyAlignment="1">
      <alignment horizontal="left" vertical="top" wrapText="1"/>
    </xf>
    <xf fontId="47" fillId="0" borderId="18" numFmtId="0" xfId="28" applyFont="1" applyBorder="1" applyAlignment="1">
      <alignment horizontal="center" vertical="top" wrapText="1"/>
    </xf>
    <xf fontId="47" fillId="0" borderId="18" numFmtId="165" xfId="28" applyNumberFormat="1" applyFont="1" applyBorder="1" applyAlignment="1">
      <alignment horizontal="right" vertical="top" wrapText="1"/>
    </xf>
    <xf fontId="47" fillId="0" borderId="18" numFmtId="0" xfId="28" applyFont="1" applyBorder="1" applyAlignment="1">
      <alignment horizontal="right" vertical="top" wrapText="1"/>
    </xf>
    <xf fontId="48" fillId="0" borderId="18" numFmtId="0" xfId="28" applyFont="1" applyBorder="1" applyAlignment="1" quotePrefix="1">
      <alignment horizontal="left" vertical="top" wrapText="1"/>
    </xf>
    <xf fontId="48" fillId="0" borderId="18" numFmtId="0" xfId="28" applyFont="1" applyBorder="1" applyAlignment="1">
      <alignment horizontal="left" vertical="top" wrapText="1"/>
    </xf>
    <xf fontId="48" fillId="0" borderId="18" numFmtId="0" xfId="28" applyFont="1" applyBorder="1" applyAlignment="1">
      <alignment horizontal="center" vertical="top" wrapText="1"/>
    </xf>
    <xf fontId="48" fillId="0" borderId="18" numFmtId="165" xfId="28" applyNumberFormat="1" applyFont="1" applyBorder="1" applyAlignment="1">
      <alignment horizontal="right" vertical="top" wrapText="1"/>
    </xf>
    <xf fontId="48" fillId="0" borderId="18" numFmtId="0" xfId="28" applyFont="1" applyBorder="1" applyAlignment="1">
      <alignment horizontal="right" vertical="top" wrapText="1"/>
    </xf>
    <xf fontId="45" fillId="0" borderId="0" numFmtId="0" xfId="28" applyFont="1" applyAlignment="1">
      <alignment horizontal="right" vertical="center"/>
    </xf>
    <xf fontId="45" fillId="0" borderId="23" numFmtId="0" xfId="28" applyFont="1" applyBorder="1"/>
    <xf fontId="45" fillId="0" borderId="0" numFmtId="0" xfId="28" applyFont="1"/>
    <xf fontId="44" fillId="0" borderId="0" numFmtId="0" xfId="28" applyFont="1" applyAlignment="1">
      <alignment horizontal="left"/>
    </xf>
    <xf fontId="44" fillId="0" borderId="24" numFmtId="0" xfId="28" applyFont="1" applyBorder="1" applyAlignment="1">
      <alignment horizontal="center"/>
    </xf>
    <xf fontId="45" fillId="0" borderId="0" numFmtId="0" xfId="28" applyFont="1" applyAlignment="1">
      <alignment horizontal="center"/>
    </xf>
    <xf fontId="44" fillId="0" borderId="0" numFmtId="0" xfId="28" applyFont="1" applyAlignment="1">
      <alignment horizontal="center"/>
    </xf>
    <xf fontId="44" fillId="0" borderId="0" numFmtId="0" xfId="28" applyFont="1" applyAlignment="1">
      <alignment vertical="center"/>
    </xf>
    <xf fontId="45" fillId="0" borderId="0" numFmtId="0" xfId="28" applyFont="1" applyAlignment="1">
      <alignment horizontal="right" vertical="center" wrapText="1"/>
    </xf>
    <xf fontId="9" fillId="0" borderId="0" numFmtId="0" xfId="24" applyFont="1"/>
    <xf fontId="51" fillId="0" borderId="0" numFmtId="0" xfId="24" applyFont="1"/>
    <xf fontId="52" fillId="0" borderId="0" numFmtId="0" xfId="4" applyFont="1" applyAlignment="1" quotePrefix="1">
      <alignment horizontal="left" vertical="center" wrapText="1"/>
    </xf>
    <xf fontId="3" fillId="0" borderId="0" numFmtId="0" xfId="4" applyFont="1" applyAlignment="1">
      <alignment horizontal="left" vertical="center" wrapText="1"/>
    </xf>
    <xf fontId="52" fillId="0" borderId="0" numFmtId="0" xfId="2" applyFont="1" applyAlignment="1" quotePrefix="1">
      <alignment horizontal="left" vertical="center" wrapText="1"/>
    </xf>
    <xf fontId="3" fillId="0" borderId="0" numFmtId="0" xfId="4" applyFont="1" applyAlignment="1" quotePrefix="1">
      <alignment horizontal="left" vertical="center" wrapText="1"/>
    </xf>
    <xf fontId="1" fillId="0" borderId="0" numFmtId="0" xfId="2" applyFont="1" applyAlignment="1" quotePrefix="1">
      <alignment horizontal="right" vertical="center" wrapText="1"/>
    </xf>
    <xf fontId="1" fillId="0" borderId="0" numFmtId="0" xfId="2" applyFont="1" applyAlignment="1">
      <alignment horizontal="right" vertical="center" wrapText="1"/>
    </xf>
    <xf fontId="0" fillId="0" borderId="23" numFmtId="0" xfId="4" applyBorder="1" applyAlignment="1" quotePrefix="1">
      <alignment horizontal="left" vertical="center" wrapText="1"/>
    </xf>
    <xf fontId="47" fillId="0" borderId="0" numFmtId="0" xfId="4" applyFont="1" applyAlignment="1">
      <alignment horizontal="center" vertical="center" wrapText="1"/>
    </xf>
    <xf fontId="53" fillId="0" borderId="23" numFmtId="0" xfId="2" applyFont="1" applyBorder="1" applyAlignment="1" quotePrefix="1">
      <alignment horizontal="right" vertical="center" wrapText="1"/>
    </xf>
    <xf fontId="53" fillId="0" borderId="23" numFmtId="0" xfId="2" applyFont="1" applyBorder="1" applyAlignment="1">
      <alignment horizontal="right" vertical="center" wrapText="1"/>
    </xf>
    <xf fontId="54" fillId="0" borderId="0" numFmtId="0" xfId="4" applyFont="1" applyAlignment="1" quotePrefix="1">
      <alignment horizontal="left" wrapText="1"/>
    </xf>
    <xf fontId="54" fillId="0" borderId="24" numFmtId="0" xfId="4" applyFont="1" applyBorder="1" applyAlignment="1" quotePrefix="1">
      <alignment horizontal="right" wrapText="1"/>
    </xf>
    <xf fontId="55" fillId="0" borderId="0" numFmtId="0" xfId="24" applyFont="1" applyAlignment="1">
      <alignment horizontal="center" vertical="center"/>
    </xf>
    <xf fontId="55" fillId="0" borderId="0" numFmtId="0" xfId="24" applyFont="1" applyAlignment="1">
      <alignment horizontal="center"/>
    </xf>
    <xf fontId="56" fillId="0" borderId="0" numFmtId="0" xfId="24" applyFont="1" applyAlignment="1">
      <alignment vertical="top" wrapText="1"/>
    </xf>
    <xf fontId="56" fillId="0" borderId="0" numFmtId="0" xfId="24" applyFont="1" applyAlignment="1">
      <alignment horizontal="left" vertical="top" wrapText="1"/>
    </xf>
    <xf fontId="48" fillId="0" borderId="0" numFmtId="0" xfId="24" applyFont="1" applyAlignment="1">
      <alignment horizontal="center" vertical="center" wrapText="1"/>
    </xf>
    <xf fontId="56" fillId="0" borderId="18" numFmtId="0" xfId="24" applyFont="1" applyBorder="1" applyAlignment="1">
      <alignment horizontal="left" vertical="top" wrapText="1"/>
    </xf>
    <xf fontId="48" fillId="0" borderId="18" numFmtId="0" xfId="24" applyFont="1" applyBorder="1" applyAlignment="1">
      <alignment horizontal="center" vertical="center" wrapText="1"/>
    </xf>
    <xf fontId="57" fillId="0" borderId="12" numFmtId="0" xfId="24" applyFont="1" applyBorder="1" applyAlignment="1">
      <alignment horizontal="left" vertical="top" wrapText="1"/>
    </xf>
    <xf fontId="57" fillId="0" borderId="19" numFmtId="0" xfId="24" applyFont="1" applyBorder="1" applyAlignment="1">
      <alignment horizontal="left" vertical="top" wrapText="1"/>
    </xf>
    <xf fontId="56" fillId="0" borderId="20" numFmtId="0" xfId="24" applyFont="1" applyBorder="1" applyAlignment="1">
      <alignment vertical="top" wrapText="1"/>
    </xf>
    <xf fontId="5" fillId="0" borderId="18" numFmtId="0" xfId="24" applyFont="1" applyBorder="1" applyAlignment="1">
      <alignment horizontal="center" vertical="center"/>
    </xf>
    <xf fontId="5" fillId="0" borderId="18" numFmtId="0" xfId="24" applyFont="1" applyBorder="1" applyAlignment="1">
      <alignment vertical="center" wrapText="1"/>
    </xf>
    <xf fontId="5" fillId="0" borderId="18" numFmtId="0" xfId="24" applyFont="1" applyBorder="1" applyAlignment="1">
      <alignment horizontal="center" vertical="center" wrapText="1"/>
    </xf>
    <xf fontId="5" fillId="0" borderId="18" numFmtId="4" xfId="24" applyNumberFormat="1" applyFont="1" applyBorder="1" applyAlignment="1">
      <alignment horizontal="center" vertical="center" wrapText="1"/>
    </xf>
    <xf fontId="5" fillId="0" borderId="18" numFmtId="2" xfId="24" applyNumberFormat="1" applyFont="1" applyBorder="1" applyAlignment="1">
      <alignment horizontal="center" vertical="center" wrapText="1"/>
    </xf>
    <xf fontId="6" fillId="0" borderId="12" numFmtId="0" xfId="24" applyFont="1" applyBorder="1" applyAlignment="1">
      <alignment horizontal="left" vertical="center" wrapText="1"/>
    </xf>
    <xf fontId="6" fillId="0" borderId="20" numFmtId="0" xfId="24" applyFont="1" applyBorder="1" applyAlignment="1">
      <alignment horizontal="left" vertical="center" wrapText="1"/>
    </xf>
    <xf fontId="6" fillId="0" borderId="18" numFmtId="0" xfId="24" applyFont="1" applyBorder="1" applyAlignment="1">
      <alignment horizontal="center" vertical="center" wrapText="1"/>
    </xf>
    <xf fontId="6" fillId="0" borderId="18" numFmtId="2" xfId="24" applyNumberFormat="1" applyFont="1" applyBorder="1" applyAlignment="1">
      <alignment horizontal="center" vertical="center" wrapText="1"/>
    </xf>
    <xf fontId="6" fillId="0" borderId="18" numFmtId="4" xfId="24" applyNumberFormat="1" applyFont="1" applyBorder="1" applyAlignment="1">
      <alignment horizontal="center" vertical="center" wrapText="1"/>
    </xf>
    <xf fontId="5" fillId="0" borderId="12" numFmtId="4" xfId="24" applyNumberFormat="1" applyFont="1" applyBorder="1" applyAlignment="1">
      <alignment horizontal="center" vertical="center" wrapText="1"/>
    </xf>
    <xf fontId="5" fillId="0" borderId="19" numFmtId="4" xfId="24" applyNumberFormat="1" applyFont="1" applyBorder="1" applyAlignment="1">
      <alignment horizontal="center" vertical="center" wrapText="1"/>
    </xf>
    <xf fontId="5" fillId="0" borderId="20" numFmtId="4" xfId="24" applyNumberFormat="1" applyFont="1" applyBorder="1" applyAlignment="1">
      <alignment horizontal="center" vertical="center" wrapText="1"/>
    </xf>
    <xf fontId="5" fillId="0" borderId="12" numFmtId="0" xfId="24" applyFont="1" applyBorder="1" applyAlignment="1">
      <alignment horizontal="left" vertical="center" wrapText="1"/>
    </xf>
    <xf fontId="5" fillId="0" borderId="18" numFmtId="166" xfId="24" applyNumberFormat="1" applyFont="1" applyBorder="1" applyAlignment="1">
      <alignment horizontal="center" vertical="center" wrapText="1"/>
    </xf>
    <xf fontId="5" fillId="0" borderId="18" numFmtId="0" xfId="24" applyFont="1" applyBorder="1" applyAlignment="1">
      <alignment horizontal="center"/>
    </xf>
    <xf fontId="5" fillId="0" borderId="18" numFmtId="0" xfId="24" applyFont="1" applyBorder="1"/>
    <xf fontId="6" fillId="0" borderId="18" numFmtId="4" xfId="24" applyNumberFormat="1" applyFont="1" applyBorder="1" applyAlignment="1">
      <alignment horizontal="center"/>
    </xf>
    <xf fontId="5" fillId="0" borderId="12" numFmtId="0" xfId="24" applyFont="1" applyBorder="1" applyAlignment="1">
      <alignment vertical="center" wrapText="1"/>
    </xf>
    <xf fontId="5" fillId="0" borderId="19" numFmtId="0" xfId="24" applyFont="1" applyBorder="1" applyAlignment="1">
      <alignment vertical="center"/>
    </xf>
    <xf fontId="5" fillId="0" borderId="20" numFmtId="0" xfId="24" applyFont="1" applyBorder="1" applyAlignment="1">
      <alignment vertical="center"/>
    </xf>
    <xf fontId="5" fillId="0" borderId="18" numFmtId="2" xfId="24" applyNumberFormat="1" applyFont="1" applyBorder="1" applyAlignment="1">
      <alignment horizontal="center" vertical="center"/>
    </xf>
    <xf fontId="5" fillId="0" borderId="18" numFmtId="4" xfId="24" applyNumberFormat="1" applyFont="1" applyBorder="1" applyAlignment="1">
      <alignment horizontal="center" vertical="center"/>
    </xf>
    <xf fontId="6" fillId="0" borderId="12" numFmtId="0" xfId="24" applyFont="1" applyBorder="1" applyAlignment="1">
      <alignment horizontal="left"/>
    </xf>
    <xf fontId="6" fillId="0" borderId="19" numFmtId="0" xfId="24" applyFont="1" applyBorder="1" applyAlignment="1">
      <alignment horizontal="left"/>
    </xf>
    <xf fontId="6" fillId="0" borderId="20" numFmtId="0" xfId="24" applyFont="1" applyBorder="1" applyAlignment="1">
      <alignment horizontal="left"/>
    </xf>
    <xf fontId="5" fillId="0" borderId="0" numFmtId="0" xfId="24" applyFont="1" applyAlignment="1">
      <alignment horizontal="center"/>
    </xf>
    <xf fontId="6" fillId="0" borderId="0" numFmtId="0" xfId="24" applyFont="1"/>
    <xf fontId="9" fillId="0" borderId="0" numFmtId="0" xfId="24" applyFont="1" applyAlignment="1">
      <alignment horizontal="center"/>
    </xf>
    <xf fontId="58" fillId="0" borderId="0" numFmtId="4" xfId="24" applyNumberFormat="1" applyFont="1" applyAlignment="1">
      <alignment horizontal="right"/>
    </xf>
    <xf fontId="9" fillId="0" borderId="0" numFmtId="0" xfId="24" applyFont="1" applyAlignment="1">
      <alignment horizontal="left"/>
    </xf>
    <xf fontId="9" fillId="0" borderId="23" numFmtId="0" xfId="24" applyFont="1" applyBorder="1"/>
    <xf fontId="59" fillId="0" borderId="0" numFmtId="0" xfId="0" applyFont="1"/>
    <xf fontId="54" fillId="0" borderId="0" numFmtId="0" xfId="0" applyFont="1"/>
    <xf fontId="54" fillId="0" borderId="0" numFmtId="0" xfId="0" applyFont="1" applyAlignment="1">
      <alignment horizontal="center"/>
    </xf>
    <xf fontId="47" fillId="0" borderId="0" numFmtId="0" xfId="0" applyFont="1" applyAlignment="1">
      <alignment horizontal="right"/>
    </xf>
    <xf fontId="59" fillId="0" borderId="0" numFmtId="0" xfId="0" applyFont="1" applyAlignment="1">
      <alignment horizontal="right"/>
    </xf>
    <xf fontId="54" fillId="0" borderId="0" numFmtId="0" xfId="0" applyFont="1" applyAlignment="1">
      <alignment horizontal="right" vertical="center"/>
    </xf>
    <xf fontId="46" fillId="0" borderId="0" numFmtId="0" xfId="0" applyFont="1"/>
    <xf fontId="60" fillId="0" borderId="0" numFmtId="0" xfId="0" applyFont="1" applyAlignment="1">
      <alignment horizontal="left"/>
    </xf>
    <xf fontId="47" fillId="0" borderId="0" numFmtId="0" xfId="0" applyFont="1"/>
    <xf fontId="0" fillId="0" borderId="0" numFmtId="0" xfId="0" applyAlignment="1">
      <alignment horizontal="left"/>
    </xf>
    <xf fontId="47" fillId="0" borderId="0" numFmtId="0" xfId="0" applyFont="1" applyAlignment="1">
      <alignment horizontal="left"/>
    </xf>
    <xf fontId="59" fillId="0" borderId="19" numFmtId="0" xfId="0" applyFont="1" applyBorder="1"/>
    <xf fontId="47" fillId="0" borderId="19" numFmtId="0" xfId="0" applyFont="1" applyBorder="1" applyAlignment="1">
      <alignment horizontal="left"/>
    </xf>
    <xf fontId="0" fillId="0" borderId="19" numFmtId="0" xfId="0" applyBorder="1" applyAlignment="1">
      <alignment horizontal="left"/>
    </xf>
    <xf fontId="47" fillId="0" borderId="0" numFmtId="0" xfId="0" applyFont="1" applyAlignment="1">
      <alignment wrapText="1"/>
    </xf>
    <xf fontId="47" fillId="0" borderId="0" numFmtId="0" xfId="0" applyFont="1" applyAlignment="1">
      <alignment horizontal="left" wrapText="1"/>
    </xf>
    <xf fontId="0" fillId="0" borderId="0" numFmtId="0" xfId="0" applyAlignment="1">
      <alignment horizontal="left" wrapText="1"/>
    </xf>
    <xf fontId="60" fillId="0" borderId="23" numFmtId="0" xfId="0" applyFont="1" applyBorder="1" applyAlignment="1">
      <alignment horizontal="center" wrapText="1"/>
    </xf>
    <xf fontId="54" fillId="0" borderId="24" numFmtId="0" xfId="0" applyFont="1" applyBorder="1" applyAlignment="1">
      <alignment horizontal="center" vertical="top"/>
    </xf>
    <xf fontId="60" fillId="0" borderId="0" numFmtId="0" xfId="0" applyFont="1" applyAlignment="1">
      <alignment horizontal="center" wrapText="1"/>
    </xf>
    <xf fontId="54" fillId="0" borderId="0" numFmtId="0" xfId="0" applyFont="1" applyAlignment="1">
      <alignment horizontal="center" vertical="top" wrapText="1"/>
    </xf>
    <xf fontId="61" fillId="0" borderId="0" numFmtId="0" xfId="0" applyFont="1" applyAlignment="1">
      <alignment horizontal="center" wrapText="1"/>
    </xf>
    <xf fontId="62" fillId="0" borderId="0" numFmtId="0" xfId="0" applyFont="1" applyAlignment="1">
      <alignment horizontal="center" wrapText="1"/>
    </xf>
    <xf fontId="0" fillId="0" borderId="0" numFmtId="0" xfId="0"/>
    <xf fontId="47" fillId="0" borderId="0" numFmtId="0" xfId="0" applyFont="1" applyAlignment="1">
      <alignment horizontal="center"/>
    </xf>
    <xf fontId="0" fillId="0" borderId="0" numFmtId="0" xfId="0" applyAlignment="1">
      <alignment wrapText="1"/>
    </xf>
    <xf fontId="0" fillId="0" borderId="0" numFmtId="0" xfId="0" applyAlignment="1">
      <alignment horizontal="right" vertical="center" wrapText="1"/>
    </xf>
    <xf fontId="0" fillId="0" borderId="0" numFmtId="167" xfId="0" applyNumberFormat="1" applyAlignment="1">
      <alignment vertical="center"/>
    </xf>
    <xf fontId="52" fillId="0" borderId="0" numFmtId="167" xfId="19" applyNumberFormat="1" applyFont="1" applyAlignment="1">
      <alignment horizontal="right" vertical="center" wrapText="1"/>
    </xf>
    <xf fontId="52" fillId="0" borderId="0" numFmtId="2" xfId="19" applyNumberFormat="1" applyFont="1" applyAlignment="1">
      <alignment horizontal="left" vertical="center" wrapText="1"/>
    </xf>
    <xf fontId="52" fillId="0" borderId="0" numFmtId="167" xfId="19" applyNumberFormat="1" applyFont="1" applyAlignment="1">
      <alignment horizontal="right" vertical="center"/>
    </xf>
    <xf fontId="52" fillId="0" borderId="0" numFmtId="2" xfId="19" applyNumberFormat="1" applyFont="1" applyAlignment="1">
      <alignment horizontal="left" vertical="center"/>
    </xf>
    <xf fontId="63" fillId="0" borderId="0" numFmtId="49" xfId="19" applyNumberFormat="1" applyFont="1"/>
    <xf fontId="0" fillId="0" borderId="0" numFmtId="0" xfId="0" applyAlignment="1">
      <alignment vertical="top"/>
    </xf>
    <xf fontId="0" fillId="0" borderId="0" numFmtId="14" xfId="0" applyNumberFormat="1" applyAlignment="1">
      <alignment horizontal="left" vertical="top"/>
    </xf>
    <xf fontId="0" fillId="0" borderId="35" numFmtId="0" xfId="0" applyBorder="1" applyAlignment="1">
      <alignment horizontal="center" vertical="center" wrapText="1"/>
    </xf>
    <xf fontId="0" fillId="0" borderId="42" numFmtId="0" xfId="0" applyBorder="1" applyAlignment="1">
      <alignment horizontal="center" vertical="center" wrapText="1"/>
    </xf>
    <xf fontId="0" fillId="0" borderId="43" numFmtId="0" xfId="20" applyBorder="1" applyAlignment="1">
      <alignment horizontal="center" vertical="center"/>
    </xf>
    <xf fontId="48" fillId="0" borderId="12" numFmtId="49" xfId="0" applyNumberFormat="1" applyFont="1" applyBorder="1" applyAlignment="1">
      <alignment horizontal="left" vertical="center" wrapText="1"/>
    </xf>
    <xf fontId="48" fillId="0" borderId="19" numFmtId="49" xfId="0" applyNumberFormat="1" applyFont="1" applyBorder="1" applyAlignment="1">
      <alignment horizontal="left" vertical="center" wrapText="1"/>
    </xf>
    <xf fontId="48" fillId="0" borderId="20" numFmtId="49" xfId="0" applyNumberFormat="1" applyFont="1" applyBorder="1" applyAlignment="1">
      <alignment horizontal="left" vertical="center" wrapText="1"/>
    </xf>
    <xf fontId="48" fillId="0" borderId="35" numFmtId="49" xfId="0" applyNumberFormat="1" applyFont="1" applyBorder="1" applyAlignment="1">
      <alignment horizontal="center" vertical="center" wrapText="1"/>
    </xf>
    <xf fontId="48" fillId="0" borderId="35" numFmtId="49" xfId="0" applyNumberFormat="1" applyFont="1" applyBorder="1" applyAlignment="1">
      <alignment horizontal="left" vertical="center" wrapText="1"/>
    </xf>
    <xf fontId="47" fillId="0" borderId="35" numFmtId="0" xfId="0" applyFont="1" applyBorder="1" applyAlignment="1">
      <alignment horizontal="left" vertical="center" wrapText="1"/>
    </xf>
    <xf fontId="47" fillId="0" borderId="35" numFmtId="49" xfId="0" applyNumberFormat="1" applyFont="1" applyBorder="1" applyAlignment="1">
      <alignment horizontal="center" vertical="center" wrapText="1"/>
    </xf>
    <xf fontId="64" fillId="0" borderId="35" numFmtId="49" xfId="0" applyNumberFormat="1" applyFont="1" applyBorder="1" applyAlignment="1">
      <alignment horizontal="right" vertical="center" wrapText="1"/>
    </xf>
    <xf fontId="47" fillId="0" borderId="35" numFmtId="4" xfId="0" applyNumberFormat="1" applyFont="1" applyBorder="1" applyAlignment="1">
      <alignment horizontal="right" vertical="center" wrapText="1"/>
    </xf>
    <xf fontId="64" fillId="0" borderId="35" numFmtId="0" xfId="0" applyFont="1" applyBorder="1" applyAlignment="1">
      <alignment horizontal="right" vertical="center" wrapText="1"/>
    </xf>
    <xf fontId="47" fillId="0" borderId="35" numFmtId="0" xfId="0" applyFont="1" applyBorder="1" applyAlignment="1">
      <alignment horizontal="center" vertical="center" wrapText="1"/>
    </xf>
    <xf fontId="47" fillId="0" borderId="35" numFmtId="49" xfId="0" applyNumberFormat="1" applyFont="1" applyBorder="1" applyAlignment="1">
      <alignment horizontal="right" vertical="center" wrapText="1"/>
    </xf>
    <xf fontId="48" fillId="0" borderId="18" numFmtId="49" xfId="0" applyNumberFormat="1" applyFont="1" applyBorder="1" applyAlignment="1">
      <alignment horizontal="center" vertical="center" wrapText="1"/>
    </xf>
    <xf fontId="48" fillId="0" borderId="18" numFmtId="49" xfId="0" applyNumberFormat="1" applyFont="1" applyBorder="1" applyAlignment="1">
      <alignment horizontal="left" vertical="center" wrapText="1"/>
    </xf>
    <xf fontId="47" fillId="0" borderId="18" numFmtId="0" xfId="0" applyFont="1" applyBorder="1" applyAlignment="1">
      <alignment horizontal="left" vertical="top" wrapText="1"/>
    </xf>
    <xf fontId="47" fillId="0" borderId="18" numFmtId="49" xfId="0" applyNumberFormat="1" applyFont="1" applyBorder="1" applyAlignment="1">
      <alignment horizontal="center" vertical="center" wrapText="1"/>
    </xf>
    <xf fontId="47" fillId="0" borderId="35" numFmtId="2" xfId="0" applyNumberFormat="1" applyFont="1" applyBorder="1" applyAlignment="1">
      <alignment horizontal="right" vertical="center" wrapText="1"/>
    </xf>
    <xf fontId="47" fillId="0" borderId="18" numFmtId="4" xfId="0" applyNumberFormat="1" applyFont="1" applyBorder="1" applyAlignment="1">
      <alignment horizontal="right" vertical="center" wrapText="1"/>
    </xf>
    <xf fontId="47" fillId="0" borderId="18" numFmtId="0" xfId="0" applyFont="1" applyBorder="1" applyAlignment="1">
      <alignment horizontal="right" vertical="center" wrapText="1"/>
    </xf>
    <xf fontId="47" fillId="0" borderId="18" numFmtId="0" xfId="0" applyFont="1" applyBorder="1" applyAlignment="1">
      <alignment horizontal="center" vertical="center" wrapText="1"/>
    </xf>
    <xf fontId="47" fillId="0" borderId="18" numFmtId="49" xfId="0" applyNumberFormat="1" applyFont="1" applyBorder="1" applyAlignment="1">
      <alignment horizontal="right" vertical="center" wrapText="1"/>
    </xf>
    <xf fontId="47" fillId="0" borderId="18" numFmtId="162" xfId="0" applyNumberFormat="1" applyFont="1" applyBorder="1" applyAlignment="1">
      <alignment horizontal="right" vertical="center" wrapText="1"/>
    </xf>
    <xf fontId="47" fillId="0" borderId="35" numFmtId="0" xfId="0" applyFont="1" applyBorder="1" applyAlignment="1">
      <alignment horizontal="left" vertical="top" wrapText="1"/>
    </xf>
    <xf fontId="47" fillId="0" borderId="35" numFmtId="0" xfId="0" applyFont="1" applyBorder="1" applyAlignment="1">
      <alignment horizontal="right" vertical="center" wrapText="1"/>
    </xf>
    <xf fontId="47" fillId="0" borderId="12" numFmtId="49" xfId="0" applyNumberFormat="1" applyFont="1" applyBorder="1" applyAlignment="1">
      <alignment horizontal="left" vertical="center" wrapText="1"/>
    </xf>
    <xf fontId="47" fillId="0" borderId="19" numFmtId="49" xfId="0" applyNumberFormat="1" applyFont="1" applyBorder="1" applyAlignment="1">
      <alignment horizontal="left" vertical="center" wrapText="1"/>
    </xf>
    <xf fontId="47" fillId="0" borderId="20" numFmtId="49" xfId="0" applyNumberFormat="1" applyFont="1" applyBorder="1" applyAlignment="1">
      <alignment horizontal="left" vertical="center" wrapText="1"/>
    </xf>
    <xf fontId="48" fillId="0" borderId="18" numFmtId="4" xfId="0" applyNumberFormat="1" applyFont="1" applyBorder="1" applyAlignment="1">
      <alignment horizontal="right" vertical="center" wrapText="1"/>
    </xf>
    <xf fontId="48" fillId="0" borderId="18" numFmtId="49" xfId="0" applyNumberFormat="1" applyFont="1" applyBorder="1" applyAlignment="1">
      <alignment horizontal="right" vertical="center" wrapText="1"/>
    </xf>
    <xf fontId="47" fillId="0" borderId="12" numFmtId="49" xfId="18" applyNumberFormat="1" applyFont="1" applyBorder="1" applyAlignment="1">
      <alignment horizontal="left" vertical="center" wrapText="1"/>
    </xf>
    <xf fontId="47" fillId="0" borderId="19" numFmtId="49" xfId="18" applyNumberFormat="1" applyFont="1" applyBorder="1" applyAlignment="1">
      <alignment horizontal="left" vertical="center" wrapText="1"/>
    </xf>
    <xf fontId="47" fillId="0" borderId="20" numFmtId="49" xfId="18" applyNumberFormat="1" applyFont="1" applyBorder="1" applyAlignment="1">
      <alignment horizontal="left" vertical="center" wrapText="1"/>
    </xf>
    <xf fontId="47" fillId="0" borderId="12" numFmtId="0" xfId="0" applyFont="1" applyBorder="1" applyAlignment="1">
      <alignment horizontal="left" vertical="center" wrapText="1"/>
    </xf>
    <xf fontId="47" fillId="0" borderId="19" numFmtId="0" xfId="0" applyFont="1" applyBorder="1" applyAlignment="1">
      <alignment horizontal="left" vertical="center" wrapText="1"/>
    </xf>
    <xf fontId="47" fillId="0" borderId="20" numFmtId="0" xfId="0" applyFont="1" applyBorder="1" applyAlignment="1">
      <alignment horizontal="left" vertical="center" wrapText="1"/>
    </xf>
    <xf fontId="0" fillId="0" borderId="23" numFmtId="0" xfId="0" applyBorder="1"/>
    <xf fontId="5" fillId="0" borderId="0" numFmtId="0" xfId="0" applyFont="1"/>
    <xf fontId="5" fillId="0" borderId="24" numFmtId="0" xfId="0" applyFont="1" applyBorder="1" applyAlignment="1">
      <alignment horizontal="center"/>
    </xf>
    <xf fontId="65" fillId="0" borderId="12" numFmtId="49" xfId="0" applyNumberFormat="1" applyFont="1" applyBorder="1" applyAlignment="1">
      <alignment horizontal="left" vertical="top" wrapText="1"/>
    </xf>
    <xf fontId="65" fillId="0" borderId="19" numFmtId="49" xfId="0" applyNumberFormat="1" applyFont="1" applyBorder="1" applyAlignment="1">
      <alignment horizontal="left" vertical="top" wrapText="1"/>
    </xf>
    <xf fontId="65" fillId="0" borderId="20" numFmtId="49" xfId="0" applyNumberFormat="1" applyFont="1" applyBorder="1" applyAlignment="1">
      <alignment horizontal="left" vertical="top" wrapText="1"/>
    </xf>
    <xf fontId="66" fillId="0" borderId="35" numFmtId="49" xfId="0" applyNumberFormat="1" applyFont="1" applyBorder="1" applyAlignment="1">
      <alignment horizontal="center" vertical="center" wrapText="1"/>
    </xf>
    <xf fontId="66" fillId="0" borderId="35" numFmtId="49" xfId="0" applyNumberFormat="1" applyFont="1" applyBorder="1" applyAlignment="1">
      <alignment horizontal="left" vertical="center" wrapText="1"/>
    </xf>
    <xf fontId="67" fillId="0" borderId="35" numFmtId="0" xfId="0" applyFont="1" applyBorder="1" applyAlignment="1">
      <alignment horizontal="left" vertical="top" wrapText="1"/>
    </xf>
    <xf fontId="67" fillId="0" borderId="35" numFmtId="49" xfId="0" applyNumberFormat="1" applyFont="1" applyBorder="1" applyAlignment="1">
      <alignment horizontal="center" vertical="center" wrapText="1"/>
    </xf>
    <xf fontId="67" fillId="0" borderId="35" numFmtId="0" xfId="0" applyFont="1" applyBorder="1" applyAlignment="1">
      <alignment horizontal="right" vertical="center" wrapText="1"/>
    </xf>
    <xf fontId="67" fillId="0" borderId="35" numFmtId="4" xfId="0" applyNumberFormat="1" applyFont="1" applyBorder="1" applyAlignment="1">
      <alignment horizontal="right" vertical="center" wrapText="1"/>
    </xf>
    <xf fontId="67" fillId="0" borderId="35" numFmtId="0" xfId="0" applyFont="1" applyBorder="1" applyAlignment="1">
      <alignment horizontal="center" vertical="center" wrapText="1"/>
    </xf>
    <xf fontId="67" fillId="0" borderId="35" numFmtId="49" xfId="0" applyNumberFormat="1" applyFont="1" applyBorder="1" applyAlignment="1">
      <alignment horizontal="right" vertical="center" wrapText="1"/>
    </xf>
    <xf fontId="66" fillId="0" borderId="18" numFmtId="49" xfId="21" applyNumberFormat="1" applyFont="1" applyBorder="1" applyAlignment="1">
      <alignment horizontal="center" vertical="center" wrapText="1"/>
    </xf>
    <xf fontId="66" fillId="0" borderId="35" numFmtId="49" xfId="21" applyNumberFormat="1" applyFont="1" applyBorder="1" applyAlignment="1">
      <alignment horizontal="left" vertical="center" wrapText="1"/>
    </xf>
    <xf fontId="67" fillId="0" borderId="18" numFmtId="0" xfId="21" applyFont="1" applyBorder="1" applyAlignment="1">
      <alignment horizontal="left" vertical="top" wrapText="1"/>
    </xf>
    <xf fontId="67" fillId="0" borderId="18" numFmtId="49" xfId="21" applyNumberFormat="1" applyFont="1" applyBorder="1" applyAlignment="1">
      <alignment horizontal="center" vertical="center" wrapText="1"/>
    </xf>
    <xf fontId="67" fillId="0" borderId="35" numFmtId="2" xfId="21" applyNumberFormat="1" applyFont="1" applyBorder="1" applyAlignment="1">
      <alignment horizontal="right" vertical="center" wrapText="1"/>
    </xf>
    <xf fontId="67" fillId="0" borderId="18" numFmtId="4" xfId="21" applyNumberFormat="1" applyFont="1" applyBorder="1" applyAlignment="1">
      <alignment horizontal="right" vertical="center" wrapText="1"/>
    </xf>
    <xf fontId="67" fillId="0" borderId="18" numFmtId="0" xfId="21" applyFont="1" applyBorder="1" applyAlignment="1">
      <alignment horizontal="right" vertical="center" wrapText="1"/>
    </xf>
    <xf fontId="67" fillId="0" borderId="35" numFmtId="4" xfId="21" applyNumberFormat="1" applyFont="1" applyBorder="1" applyAlignment="1">
      <alignment horizontal="right" vertical="center" wrapText="1"/>
    </xf>
    <xf fontId="67" fillId="0" borderId="35" numFmtId="0" xfId="21" applyFont="1" applyBorder="1" applyAlignment="1">
      <alignment horizontal="center" vertical="center" wrapText="1"/>
    </xf>
    <xf fontId="67" fillId="0" borderId="18" numFmtId="49" xfId="21" applyNumberFormat="1" applyFont="1" applyBorder="1" applyAlignment="1">
      <alignment horizontal="right" vertical="center" wrapText="1"/>
    </xf>
    <xf fontId="66" fillId="0" borderId="18" numFmtId="49" xfId="21" applyNumberFormat="1" applyFont="1" applyBorder="1" applyAlignment="1">
      <alignment horizontal="left" vertical="center" wrapText="1"/>
    </xf>
    <xf fontId="66" fillId="0" borderId="12" numFmtId="49" xfId="21" applyNumberFormat="1" applyFont="1" applyBorder="1" applyAlignment="1">
      <alignment horizontal="left" vertical="center" wrapText="1"/>
    </xf>
    <xf fontId="66" fillId="0" borderId="5" numFmtId="2" xfId="21" applyNumberFormat="1" applyFont="1" applyBorder="1" applyAlignment="1">
      <alignment vertical="center" wrapText="1"/>
    </xf>
    <xf fontId="66" fillId="0" borderId="20" numFmtId="49" xfId="21" applyNumberFormat="1" applyFont="1" applyBorder="1" applyAlignment="1">
      <alignment vertical="center" wrapText="1"/>
    </xf>
    <xf fontId="66" fillId="0" borderId="18" numFmtId="4" xfId="21" applyNumberFormat="1" applyFont="1" applyBorder="1" applyAlignment="1">
      <alignment horizontal="right" vertical="center" wrapText="1"/>
    </xf>
    <xf fontId="67" fillId="0" borderId="18" numFmtId="49" xfId="21" applyNumberFormat="1" applyFont="1" applyBorder="1" applyAlignment="1">
      <alignment horizontal="left" vertical="center" wrapText="1"/>
    </xf>
    <xf fontId="67" fillId="0" borderId="41" numFmtId="4" xfId="21" applyNumberFormat="1" applyFont="1" applyBorder="1" applyAlignment="1">
      <alignment horizontal="right" vertical="center" wrapText="1"/>
    </xf>
    <xf fontId="67" fillId="0" borderId="37" numFmtId="4" xfId="21" applyNumberFormat="1" applyFont="1" applyBorder="1" applyAlignment="1">
      <alignment horizontal="right" vertical="center" wrapText="1"/>
    </xf>
    <xf fontId="66" fillId="0" borderId="19" numFmtId="49" xfId="21" applyNumberFormat="1" applyFont="1" applyBorder="1" applyAlignment="1">
      <alignment horizontal="left" vertical="center" wrapText="1"/>
    </xf>
    <xf fontId="66" fillId="0" borderId="5" numFmtId="4" xfId="21" applyNumberFormat="1" applyFont="1" applyBorder="1" applyAlignment="1">
      <alignment horizontal="right" vertical="center" wrapText="1"/>
    </xf>
    <xf fontId="67" fillId="0" borderId="20" numFmtId="49" xfId="21" applyNumberFormat="1" applyFont="1" applyBorder="1" applyAlignment="1">
      <alignment horizontal="center" vertical="center" wrapText="1"/>
    </xf>
    <xf fontId="66" fillId="0" borderId="41" numFmtId="4" xfId="21" applyNumberFormat="1" applyFont="1" applyBorder="1" applyAlignment="1">
      <alignment horizontal="right" vertical="center" wrapText="1"/>
    </xf>
    <xf fontId="67" fillId="0" borderId="18" numFmtId="0" xfId="21" applyFont="1" applyBorder="1" applyAlignment="1">
      <alignment horizontal="left" vertical="center" wrapText="1"/>
    </xf>
    <xf fontId="67" fillId="0" borderId="18" numFmtId="162" xfId="21" applyNumberFormat="1" applyFont="1" applyBorder="1" applyAlignment="1">
      <alignment horizontal="left" vertical="center" wrapText="1"/>
    </xf>
    <xf fontId="67" fillId="0" borderId="18" numFmtId="4" xfId="21" applyNumberFormat="1" applyFont="1" applyBorder="1" applyAlignment="1">
      <alignment horizontal="left" vertical="center" wrapText="1"/>
    </xf>
    <xf fontId="67" fillId="0" borderId="12" numFmtId="0" xfId="21" applyFont="1" applyBorder="1" applyAlignment="1">
      <alignment horizontal="left" vertical="center" wrapText="1"/>
    </xf>
    <xf fontId="67" fillId="0" borderId="20" numFmtId="0" xfId="21" applyFont="1" applyBorder="1" applyAlignment="1">
      <alignment horizontal="center" vertical="center" wrapText="1"/>
    </xf>
    <xf fontId="66" fillId="0" borderId="12" numFmtId="49" xfId="0" applyNumberFormat="1" applyFont="1" applyBorder="1" applyAlignment="1">
      <alignment horizontal="left" vertical="top" wrapText="1"/>
    </xf>
    <xf fontId="66" fillId="0" borderId="19" numFmtId="49" xfId="0" applyNumberFormat="1" applyFont="1" applyBorder="1" applyAlignment="1">
      <alignment horizontal="left" vertical="top" wrapText="1"/>
    </xf>
    <xf fontId="66" fillId="0" borderId="18" numFmtId="4" xfId="0" applyNumberFormat="1" applyFont="1" applyBorder="1" applyAlignment="1">
      <alignment vertical="top" wrapText="1"/>
    </xf>
    <xf fontId="68" fillId="0" borderId="18" numFmtId="0" xfId="0" applyFont="1" applyBorder="1" applyAlignment="1">
      <alignment vertical="top" wrapText="1"/>
    </xf>
    <xf fontId="66" fillId="0" borderId="18" numFmtId="4" xfId="0" applyNumberFormat="1" applyFont="1" applyBorder="1" applyAlignment="1">
      <alignment horizontal="right" vertical="center" wrapText="1"/>
    </xf>
    <xf fontId="66" fillId="0" borderId="18" numFmtId="49" xfId="0" applyNumberFormat="1" applyFont="1" applyBorder="1" applyAlignment="1">
      <alignment horizontal="right" vertical="center" wrapText="1"/>
    </xf>
    <xf fontId="9" fillId="0" borderId="0" numFmtId="0" xfId="41" applyFont="1"/>
    <xf fontId="54" fillId="0" borderId="0" numFmtId="0" xfId="41" applyFont="1"/>
    <xf fontId="61" fillId="0" borderId="0" numFmtId="0" xfId="41" applyFont="1" applyAlignment="1">
      <alignment horizontal="center"/>
    </xf>
    <xf fontId="58" fillId="0" borderId="0" numFmtId="0" xfId="41" applyFont="1" applyAlignment="1">
      <alignment horizontal="center"/>
    </xf>
    <xf fontId="42" fillId="0" borderId="0" numFmtId="0" xfId="41" applyFont="1" applyAlignment="1">
      <alignment horizontal="center"/>
    </xf>
    <xf fontId="69" fillId="0" borderId="0" numFmtId="0" xfId="41" applyFont="1" applyAlignment="1">
      <alignment horizontal="center"/>
    </xf>
    <xf fontId="47" fillId="0" borderId="0" numFmtId="0" xfId="41" applyFont="1"/>
    <xf fontId="47" fillId="0" borderId="0" numFmtId="0" xfId="41" applyFont="1" applyAlignment="1">
      <alignment horizontal="right"/>
    </xf>
    <xf fontId="47" fillId="0" borderId="0" numFmtId="165" xfId="41" applyNumberFormat="1" applyFont="1" applyAlignment="1">
      <alignment horizontal="right"/>
    </xf>
    <xf fontId="47" fillId="0" borderId="0" numFmtId="168" xfId="41" applyNumberFormat="1" applyFont="1"/>
    <xf fontId="47" fillId="0" borderId="0" numFmtId="1" xfId="41" applyNumberFormat="1" applyFont="1"/>
    <xf fontId="54" fillId="0" borderId="18" numFmtId="0" xfId="41" applyFont="1" applyBorder="1" applyAlignment="1">
      <alignment horizontal="center" vertical="center" wrapText="1"/>
    </xf>
    <xf fontId="47" fillId="0" borderId="18" numFmtId="0" xfId="41" applyFont="1" applyBorder="1" applyAlignment="1">
      <alignment horizontal="center" vertical="center" wrapText="1"/>
    </xf>
    <xf fontId="47" fillId="0" borderId="35" numFmtId="0" xfId="41" applyFont="1" applyBorder="1" applyAlignment="1">
      <alignment horizontal="center" vertical="center" wrapText="1"/>
    </xf>
    <xf fontId="54" fillId="0" borderId="0" numFmtId="0" xfId="41" applyFont="1" applyAlignment="1">
      <alignment horizontal="center" vertical="center" wrapText="1"/>
    </xf>
    <xf fontId="47" fillId="0" borderId="0" numFmtId="0" xfId="41" applyFont="1" applyAlignment="1">
      <alignment horizontal="center" vertical="center" wrapText="1"/>
    </xf>
    <xf fontId="48" fillId="0" borderId="0" numFmtId="0" xfId="41" applyFont="1" applyAlignment="1">
      <alignment horizontal="left" vertical="center"/>
    </xf>
    <xf fontId="54" fillId="0" borderId="0" numFmtId="0" xfId="41" applyFont="1" applyAlignment="1">
      <alignment horizontal="left" vertical="top"/>
    </xf>
    <xf fontId="54" fillId="0" borderId="0" numFmtId="0" xfId="41" applyFont="1" applyAlignment="1">
      <alignment horizontal="left" vertical="top" wrapText="1"/>
    </xf>
    <xf fontId="47" fillId="0" borderId="0" numFmtId="0" xfId="41" applyFont="1" applyAlignment="1">
      <alignment horizontal="left" vertical="top" wrapText="1"/>
    </xf>
    <xf fontId="70" fillId="0" borderId="0" numFmtId="0" xfId="41" applyFont="1" applyAlignment="1">
      <alignment horizontal="right" wrapText="1"/>
    </xf>
    <xf fontId="47" fillId="0" borderId="0" numFmtId="169" xfId="41" applyNumberFormat="1" applyFont="1" applyAlignment="1">
      <alignment horizontal="right"/>
    </xf>
    <xf fontId="47" fillId="0" borderId="0" numFmtId="0" xfId="41" applyFont="1" applyAlignment="1">
      <alignment horizontal="left" wrapText="1"/>
    </xf>
    <xf fontId="47" fillId="0" borderId="0" numFmtId="0" xfId="41" applyFont="1" applyAlignment="1">
      <alignment horizontal="right" wrapText="1"/>
    </xf>
    <xf fontId="70" fillId="0" borderId="0" numFmtId="165" xfId="41" applyNumberFormat="1" applyFont="1" applyAlignment="1">
      <alignment horizontal="right"/>
    </xf>
    <xf fontId="54" fillId="0" borderId="23" numFmtId="0" xfId="41" applyFont="1" applyBorder="1" applyAlignment="1">
      <alignment horizontal="left" vertical="top"/>
    </xf>
    <xf fontId="54" fillId="0" borderId="23" numFmtId="0" xfId="41" applyFont="1" applyBorder="1" applyAlignment="1">
      <alignment horizontal="left" vertical="top" wrapText="1"/>
    </xf>
    <xf fontId="47" fillId="0" borderId="23" numFmtId="0" xfId="41" applyFont="1" applyBorder="1" applyAlignment="1">
      <alignment horizontal="left" vertical="top" wrapText="1"/>
    </xf>
    <xf fontId="70" fillId="0" borderId="23" numFmtId="0" xfId="41" applyFont="1" applyBorder="1" applyAlignment="1">
      <alignment horizontal="right" wrapText="1"/>
    </xf>
    <xf fontId="47" fillId="0" borderId="23" numFmtId="0" xfId="41" applyFont="1" applyBorder="1" applyAlignment="1">
      <alignment horizontal="right"/>
    </xf>
    <xf fontId="47" fillId="0" borderId="23" numFmtId="169" xfId="41" applyNumberFormat="1" applyFont="1" applyBorder="1" applyAlignment="1">
      <alignment horizontal="right"/>
    </xf>
    <xf fontId="47" fillId="0" borderId="23" numFmtId="0" xfId="41" applyFont="1" applyBorder="1" applyAlignment="1">
      <alignment horizontal="left" wrapText="1"/>
    </xf>
    <xf fontId="47" fillId="0" borderId="23" numFmtId="165" xfId="41" applyNumberFormat="1" applyFont="1" applyBorder="1" applyAlignment="1">
      <alignment horizontal="right"/>
    </xf>
    <xf fontId="47" fillId="0" borderId="23" numFmtId="0" xfId="41" applyFont="1" applyBorder="1" applyAlignment="1">
      <alignment horizontal="right" wrapText="1"/>
    </xf>
    <xf fontId="48" fillId="0" borderId="0" numFmtId="165" xfId="41" applyNumberFormat="1" applyFont="1" applyAlignment="1">
      <alignment horizontal="right"/>
    </xf>
    <xf fontId="9" fillId="0" borderId="0" numFmtId="165" xfId="41" applyNumberFormat="1" applyFont="1"/>
    <xf fontId="71" fillId="0" borderId="0" numFmtId="0" xfId="41" applyFont="1" applyAlignment="1">
      <alignment wrapText="1"/>
    </xf>
    <xf fontId="0" fillId="0" borderId="0" numFmtId="165" xfId="0" applyNumberFormat="1"/>
    <xf fontId="60" fillId="0" borderId="0" numFmtId="0" xfId="0" applyFont="1" applyAlignment="1">
      <alignment horizontal="right" wrapText="1"/>
    </xf>
    <xf fontId="60" fillId="0" borderId="0" numFmtId="49" xfId="0" applyNumberFormat="1" applyFont="1" applyAlignment="1">
      <alignment horizontal="center" wrapText="1"/>
    </xf>
    <xf fontId="54" fillId="0" borderId="0" numFmtId="0" xfId="0" applyFont="1" applyAlignment="1">
      <alignment horizontal="center" wrapText="1"/>
    </xf>
    <xf fontId="47" fillId="0" borderId="19" numFmtId="0" xfId="0" applyFont="1" applyBorder="1"/>
    <xf fontId="9" fillId="0" borderId="0" numFmtId="0" xfId="0" applyFont="1"/>
    <xf fontId="9" fillId="0" borderId="23" numFmtId="0" xfId="0" applyFont="1" applyBorder="1" applyAlignment="1">
      <alignment horizontal="center"/>
    </xf>
    <xf fontId="9" fillId="0" borderId="24" numFmtId="0" xfId="0" applyFont="1" applyBorder="1"/>
    <xf fontId="9" fillId="0" borderId="23" numFmtId="0" xfId="0" applyFont="1" applyBorder="1" applyAlignment="1">
      <alignment horizontal="left" wrapText="1"/>
    </xf>
    <xf fontId="9" fillId="0" borderId="0" numFmtId="0" xfId="0" applyFont="1" applyAlignment="1">
      <alignment horizontal="left" wrapText="1"/>
    </xf>
    <xf fontId="9" fillId="0" borderId="0" numFmtId="0" xfId="0" applyFont="1" applyAlignment="1">
      <alignment wrapText="1"/>
    </xf>
    <xf fontId="71" fillId="0" borderId="24" numFmtId="0" xfId="0" applyFont="1" applyBorder="1" applyAlignment="1">
      <alignment horizontal="center" vertical="top" wrapText="1"/>
    </xf>
    <xf fontId="9" fillId="0" borderId="0" numFmtId="0" xfId="30" applyFont="1"/>
    <xf fontId="9" fillId="0" borderId="0" numFmtId="0" xfId="30" applyFont="1" applyAlignment="1">
      <alignment wrapText="1"/>
    </xf>
    <xf fontId="60" fillId="0" borderId="0" numFmtId="0" xfId="30" applyFont="1" applyAlignment="1">
      <alignment horizontal="center"/>
    </xf>
    <xf fontId="48" fillId="0" borderId="0" numFmtId="0" xfId="30" applyFont="1" applyAlignment="1">
      <alignment horizontal="center"/>
    </xf>
    <xf fontId="47" fillId="0" borderId="0" numFmtId="0" xfId="30" applyFont="1" applyAlignment="1">
      <alignment horizontal="center"/>
    </xf>
    <xf fontId="48" fillId="0" borderId="0" numFmtId="0" xfId="30" applyFont="1" applyAlignment="1">
      <alignment horizontal="center" wrapText="1"/>
    </xf>
    <xf fontId="48" fillId="0" borderId="0" numFmtId="0" xfId="30" applyFont="1" applyAlignment="1">
      <alignment horizontal="left"/>
    </xf>
    <xf fontId="9" fillId="0" borderId="0" numFmtId="0" xfId="30" applyFont="1" applyAlignment="1">
      <alignment horizontal="center" vertical="center"/>
    </xf>
    <xf fontId="47" fillId="0" borderId="18" numFmtId="0" xfId="30" applyFont="1" applyBorder="1" applyAlignment="1">
      <alignment horizontal="center" vertical="center" wrapText="1"/>
    </xf>
    <xf fontId="47" fillId="0" borderId="18" numFmtId="0" xfId="30" applyFont="1" applyBorder="1" applyAlignment="1">
      <alignment horizontal="center" vertical="center"/>
    </xf>
    <xf fontId="72" fillId="0" borderId="0" numFmtId="0" xfId="30" applyFont="1" applyAlignment="1">
      <alignment horizontal="center"/>
    </xf>
    <xf fontId="73" fillId="0" borderId="0" numFmtId="0" xfId="30" applyFont="1" applyAlignment="1">
      <alignment horizontal="center"/>
    </xf>
    <xf fontId="9" fillId="0" borderId="0" numFmtId="0" xfId="30" applyFont="1" applyAlignment="1">
      <alignment horizontal="center"/>
    </xf>
    <xf fontId="23" fillId="0" borderId="0" numFmtId="0" xfId="30" applyFont="1"/>
    <xf fontId="47" fillId="0" borderId="18" numFmtId="0" xfId="30" applyFont="1" applyBorder="1" applyAlignment="1" quotePrefix="1">
      <alignment horizontal="center" vertical="center" wrapText="1"/>
    </xf>
    <xf fontId="47" fillId="0" borderId="18" numFmtId="4" xfId="30" applyNumberFormat="1" applyFont="1" applyBorder="1" applyAlignment="1">
      <alignment vertical="center" wrapText="1"/>
    </xf>
    <xf fontId="23" fillId="0" borderId="0" numFmtId="0" xfId="30" applyFont="1" applyAlignment="1">
      <alignment vertical="top"/>
    </xf>
    <xf fontId="74" fillId="0" borderId="0" numFmtId="0" xfId="30" applyFont="1" applyAlignment="1">
      <alignment horizontal="center"/>
    </xf>
    <xf fontId="47" fillId="0" borderId="35" numFmtId="0" xfId="30" applyFont="1" applyBorder="1" applyAlignment="1">
      <alignment horizontal="center" vertical="center" wrapText="1"/>
    </xf>
    <xf fontId="47" fillId="0" borderId="35" numFmtId="4" xfId="30" applyNumberFormat="1" applyFont="1" applyBorder="1" applyAlignment="1">
      <alignment vertical="center" wrapText="1"/>
    </xf>
    <xf fontId="74" fillId="0" borderId="0" numFmtId="0" xfId="30" applyFont="1" applyAlignment="1">
      <alignment horizontal="center" vertical="center"/>
    </xf>
    <xf fontId="75" fillId="0" borderId="0" numFmtId="0" xfId="30" applyFont="1"/>
    <xf fontId="47" fillId="0" borderId="24" numFmtId="0" xfId="30" applyFont="1" applyBorder="1" applyAlignment="1" quotePrefix="1">
      <alignment horizontal="left" vertical="center" wrapText="1"/>
    </xf>
    <xf fontId="47" fillId="0" borderId="24" numFmtId="0" xfId="30" applyFont="1" applyBorder="1" applyAlignment="1">
      <alignment horizontal="left" vertical="center" wrapText="1"/>
    </xf>
    <xf fontId="47" fillId="0" borderId="21" numFmtId="4" xfId="30" applyNumberFormat="1" applyFont="1" applyBorder="1" applyAlignment="1">
      <alignment horizontal="right" vertical="center" wrapText="1"/>
    </xf>
    <xf fontId="47" fillId="0" borderId="36" numFmtId="4" xfId="30" applyNumberFormat="1" applyFont="1" applyBorder="1" applyAlignment="1">
      <alignment horizontal="right" vertical="center" wrapText="1"/>
    </xf>
    <xf fontId="9" fillId="0" borderId="0" numFmtId="4" xfId="30" applyNumberFormat="1" applyFont="1"/>
    <xf fontId="47" fillId="0" borderId="41" numFmtId="0" xfId="30" applyFont="1" applyBorder="1" applyAlignment="1">
      <alignment horizontal="center" vertical="center" wrapText="1"/>
    </xf>
    <xf fontId="47" fillId="0" borderId="23" numFmtId="0" xfId="30" applyFont="1" applyBorder="1" applyAlignment="1">
      <alignment horizontal="right" vertical="center" wrapText="1"/>
    </xf>
    <xf fontId="47" fillId="0" borderId="23" numFmtId="0" xfId="32" applyFont="1" applyBorder="1" applyAlignment="1">
      <alignment horizontal="left" vertical="center" wrapText="1"/>
    </xf>
    <xf fontId="47" fillId="0" borderId="44" numFmtId="4" xfId="30" applyNumberFormat="1" applyFont="1" applyBorder="1" applyAlignment="1">
      <alignment horizontal="right" vertical="center" wrapText="1"/>
    </xf>
    <xf fontId="47" fillId="0" borderId="40" numFmtId="4" xfId="30" applyNumberFormat="1" applyFont="1" applyBorder="1" applyAlignment="1">
      <alignment horizontal="right" vertical="center" wrapText="1"/>
    </xf>
    <xf fontId="47" fillId="0" borderId="12" numFmtId="0" xfId="30" applyFont="1" applyBorder="1" applyAlignment="1">
      <alignment horizontal="center" vertical="center" wrapText="1"/>
    </xf>
    <xf fontId="47" fillId="0" borderId="19" numFmtId="0" xfId="30" applyFont="1" applyBorder="1" applyAlignment="1">
      <alignment horizontal="center" vertical="center" wrapText="1"/>
    </xf>
    <xf fontId="47" fillId="0" borderId="20" numFmtId="0" xfId="30" applyFont="1" applyBorder="1" applyAlignment="1">
      <alignment horizontal="center" vertical="center" wrapText="1"/>
    </xf>
    <xf fontId="47" fillId="0" borderId="12" numFmtId="4" xfId="30" applyNumberFormat="1" applyFont="1" applyBorder="1" applyAlignment="1">
      <alignment vertical="center" wrapText="1"/>
    </xf>
    <xf fontId="47" fillId="0" borderId="20" numFmtId="4" xfId="30" applyNumberFormat="1" applyFont="1" applyBorder="1" applyAlignment="1">
      <alignment vertical="center" wrapText="1"/>
    </xf>
    <xf fontId="47" fillId="0" borderId="18" numFmtId="0" xfId="33" applyFont="1" applyBorder="1" applyAlignment="1">
      <alignment horizontal="center" vertical="center" wrapText="1"/>
    </xf>
    <xf fontId="47" fillId="0" borderId="12" numFmtId="4" xfId="30" applyNumberFormat="1" applyFont="1" applyBorder="1" applyAlignment="1">
      <alignment horizontal="center" vertical="center" wrapText="1"/>
    </xf>
    <xf fontId="47" fillId="0" borderId="20" numFmtId="4" xfId="30" applyNumberFormat="1" applyFont="1" applyBorder="1" applyAlignment="1">
      <alignment horizontal="center" vertical="center" wrapText="1"/>
    </xf>
    <xf fontId="47" fillId="0" borderId="12" numFmtId="0" xfId="30" applyFont="1" applyBorder="1" applyAlignment="1">
      <alignment horizontal="left" vertical="center" wrapText="1"/>
    </xf>
    <xf fontId="47" fillId="0" borderId="20" numFmtId="0" xfId="30" applyFont="1" applyBorder="1" applyAlignment="1">
      <alignment horizontal="left" vertical="center" wrapText="1"/>
    </xf>
    <xf fontId="47" fillId="0" borderId="18" numFmtId="9" xfId="30" applyNumberFormat="1" applyFont="1" applyBorder="1" applyAlignment="1">
      <alignment horizontal="center" vertical="center" wrapText="1"/>
    </xf>
    <xf fontId="47" fillId="0" borderId="12" numFmtId="170" xfId="47" applyNumberFormat="1" applyFont="1" applyBorder="1" applyAlignment="1" applyProtection="1">
      <alignment vertical="center" wrapText="1"/>
    </xf>
    <xf fontId="47" fillId="0" borderId="20" numFmtId="170" xfId="47" applyNumberFormat="1" applyFont="1" applyBorder="1" applyAlignment="1" applyProtection="1">
      <alignment vertical="center" wrapText="1"/>
    </xf>
    <xf fontId="47" fillId="0" borderId="19" numFmtId="0" xfId="30" applyFont="1" applyBorder="1" applyAlignment="1">
      <alignment horizontal="left" vertical="center" wrapText="1"/>
    </xf>
    <xf fontId="47" fillId="0" borderId="0" numFmtId="0" xfId="30" applyFont="1" applyAlignment="1">
      <alignment horizontal="center" vertical="center" wrapText="1"/>
    </xf>
    <xf fontId="48" fillId="0" borderId="0" numFmtId="0" xfId="30" applyFont="1" applyAlignment="1">
      <alignment horizontal="center" vertical="center" wrapText="1"/>
    </xf>
    <xf fontId="47" fillId="0" borderId="23" numFmtId="0" xfId="30" applyFont="1" applyBorder="1" applyAlignment="1">
      <alignment horizontal="center" vertical="center" wrapText="1"/>
    </xf>
    <xf fontId="9" fillId="0" borderId="0" numFmtId="0" xfId="30" applyFont="1" applyAlignment="1">
      <alignment horizontal="center" vertical="center" wrapText="1"/>
    </xf>
    <xf fontId="48" fillId="0" borderId="23" numFmtId="0" xfId="30" applyFont="1" applyBorder="1" applyAlignment="1">
      <alignment horizontal="left"/>
    </xf>
    <xf fontId="72" fillId="0" borderId="0" numFmtId="4" xfId="30" applyNumberFormat="1" applyFont="1" applyAlignment="1">
      <alignment horizontal="center"/>
    </xf>
    <xf fontId="47" fillId="0" borderId="35" numFmtId="0" xfId="30" applyFont="1" applyBorder="1" applyAlignment="1">
      <alignment horizontal="center" vertical="center"/>
    </xf>
    <xf fontId="47" fillId="0" borderId="18" numFmtId="0" xfId="30" applyFont="1" applyBorder="1" applyAlignment="1">
      <alignment horizontal="center" wrapText="1"/>
    </xf>
    <xf fontId="47" fillId="0" borderId="35" numFmtId="0" xfId="30" applyFont="1" applyBorder="1" applyAlignment="1">
      <alignment horizontal="center"/>
    </xf>
    <xf fontId="47" fillId="0" borderId="36" numFmtId="0" xfId="30" applyFont="1" applyBorder="1" applyAlignment="1">
      <alignment horizontal="center"/>
    </xf>
    <xf fontId="47" fillId="0" borderId="35" numFmtId="0" xfId="30" applyFont="1" applyBorder="1" applyAlignment="1">
      <alignment horizontal="center" wrapText="1"/>
    </xf>
    <xf fontId="9" fillId="0" borderId="0" numFmtId="0" xfId="30" applyFont="1" applyAlignment="1">
      <alignment vertical="center"/>
    </xf>
    <xf fontId="47" fillId="0" borderId="24" numFmtId="0" xfId="30" applyFont="1" applyBorder="1" applyAlignment="1">
      <alignment horizontal="center" vertical="center" wrapText="1"/>
    </xf>
    <xf fontId="47" fillId="0" borderId="18" numFmtId="4" xfId="30" applyNumberFormat="1" applyFont="1" applyBorder="1" applyAlignment="1">
      <alignment horizontal="right" vertical="center" wrapText="1"/>
    </xf>
    <xf fontId="23" fillId="0" borderId="0" numFmtId="0" xfId="30" applyFont="1" applyAlignment="1">
      <alignment vertical="center"/>
    </xf>
    <xf fontId="47" fillId="0" borderId="18" numFmtId="0" xfId="30" applyFont="1" applyBorder="1" applyAlignment="1">
      <alignment horizontal="left" vertical="center" wrapText="1"/>
    </xf>
    <xf fontId="0" fillId="0" borderId="0" numFmtId="49" xfId="30" applyNumberFormat="1" applyAlignment="1">
      <alignment vertical="center"/>
    </xf>
    <xf fontId="47" fillId="0" borderId="39" numFmtId="0" xfId="33" applyFont="1" applyBorder="1" applyAlignment="1">
      <alignment horizontal="right" vertical="center" wrapText="1"/>
    </xf>
    <xf fontId="47" fillId="0" borderId="12" numFmtId="4" xfId="30" applyNumberFormat="1" applyFont="1" applyBorder="1" applyAlignment="1">
      <alignment horizontal="right" vertical="center" wrapText="1"/>
    </xf>
    <xf fontId="47" fillId="0" borderId="20" numFmtId="4" xfId="30" applyNumberFormat="1" applyFont="1" applyBorder="1" applyAlignment="1">
      <alignment horizontal="right" vertical="center" wrapText="1"/>
    </xf>
    <xf fontId="47" fillId="0" borderId="12" numFmtId="0" xfId="30" applyFont="1" applyBorder="1" applyAlignment="1">
      <alignment horizontal="right" vertical="center" wrapText="1"/>
    </xf>
    <xf fontId="47" fillId="0" borderId="20" numFmtId="0" xfId="30" applyFont="1" applyBorder="1" applyAlignment="1">
      <alignment horizontal="right" vertical="center" wrapText="1"/>
    </xf>
    <xf fontId="47" fillId="0" borderId="18" numFmtId="0" xfId="33" applyFont="1" applyBorder="1" applyAlignment="1">
      <alignment horizontal="right" vertical="center" wrapText="1"/>
    </xf>
    <xf fontId="47" fillId="0" borderId="21" numFmtId="4" xfId="30" applyNumberFormat="1" applyFont="1" applyBorder="1" applyAlignment="1">
      <alignment horizontal="center" vertical="center" wrapText="1"/>
    </xf>
    <xf fontId="47" fillId="0" borderId="24" numFmtId="4" xfId="30" applyNumberFormat="1" applyFont="1" applyBorder="1" applyAlignment="1">
      <alignment horizontal="center" vertical="center" wrapText="1"/>
    </xf>
    <xf fontId="76" fillId="0" borderId="0" numFmtId="0" xfId="30" applyFont="1" applyAlignment="1">
      <alignment horizontal="center" vertical="center"/>
    </xf>
    <xf fontId="47" fillId="0" borderId="41" numFmtId="0" xfId="30" applyFont="1" applyBorder="1" applyAlignment="1">
      <alignment horizontal="left" vertical="center" wrapText="1"/>
    </xf>
    <xf fontId="47" fillId="0" borderId="41" numFmtId="4" xfId="30" applyNumberFormat="1" applyFont="1" applyBorder="1" applyAlignment="1">
      <alignment horizontal="right" vertical="center" wrapText="1"/>
    </xf>
    <xf fontId="75" fillId="0" borderId="0" numFmtId="0" xfId="30" applyFont="1" applyAlignment="1">
      <alignment vertical="center"/>
    </xf>
    <xf fontId="47" fillId="0" borderId="21" numFmtId="0" xfId="30" applyFont="1" applyBorder="1" applyAlignment="1">
      <alignment horizontal="center" vertical="center" wrapText="1"/>
    </xf>
    <xf fontId="77" fillId="0" borderId="0" numFmtId="4" xfId="30" applyNumberFormat="1" applyFont="1"/>
    <xf fontId="78" fillId="0" borderId="0" numFmtId="0" xfId="30" applyFont="1"/>
    <xf fontId="47" fillId="0" borderId="37" numFmtId="0" xfId="30" applyFont="1" applyBorder="1" applyAlignment="1">
      <alignment horizontal="center" vertical="center" wrapText="1"/>
    </xf>
    <xf fontId="47" fillId="0" borderId="38" numFmtId="0" xfId="30" applyFont="1" applyBorder="1" applyAlignment="1">
      <alignment horizontal="center" vertical="center" wrapText="1"/>
    </xf>
    <xf fontId="77" fillId="0" borderId="0" numFmtId="4" xfId="30" applyNumberFormat="1" applyFont="1" applyAlignment="1">
      <alignment vertical="top"/>
    </xf>
    <xf fontId="78" fillId="0" borderId="0" numFmtId="0" xfId="30" applyFont="1" applyAlignment="1">
      <alignment vertical="top"/>
    </xf>
    <xf fontId="9" fillId="0" borderId="0" numFmtId="161" xfId="30" applyNumberFormat="1" applyFont="1" applyAlignment="1">
      <alignment vertical="center"/>
    </xf>
    <xf fontId="47" fillId="0" borderId="44" numFmtId="0" xfId="30" applyFont="1" applyBorder="1" applyAlignment="1">
      <alignment horizontal="center" vertical="center" wrapText="1"/>
    </xf>
    <xf fontId="47" fillId="0" borderId="39" numFmtId="0" xfId="33" applyFont="1" applyBorder="1" applyAlignment="1">
      <alignment horizontal="center" vertical="center" wrapText="1"/>
    </xf>
    <xf fontId="52" fillId="0" borderId="0" numFmtId="4" xfId="30" applyNumberFormat="1" applyFont="1"/>
    <xf fontId="9" fillId="0" borderId="0" numFmtId="4" xfId="30" applyNumberFormat="1" applyFont="1" applyAlignment="1">
      <alignment vertical="center"/>
    </xf>
    <xf fontId="47" fillId="0" borderId="19" numFmtId="0" xfId="33" applyFont="1" applyBorder="1" applyAlignment="1">
      <alignment horizontal="left" vertical="center" wrapText="1"/>
    </xf>
    <xf fontId="47" fillId="0" borderId="20" numFmtId="0" xfId="33" applyFont="1" applyBorder="1" applyAlignment="1">
      <alignment horizontal="left" vertical="center" wrapText="1"/>
    </xf>
    <xf fontId="47" fillId="0" borderId="40" numFmtId="9" xfId="30" applyNumberFormat="1" applyFont="1" applyBorder="1" applyAlignment="1">
      <alignment horizontal="center" vertical="center" wrapText="1"/>
    </xf>
    <xf fontId="47" fillId="0" borderId="12" numFmtId="170" xfId="47" applyNumberFormat="1" applyFont="1" applyBorder="1" applyAlignment="1" applyProtection="1">
      <alignment horizontal="right" vertical="center" wrapText="1"/>
    </xf>
    <xf fontId="47" fillId="0" borderId="20" numFmtId="170" xfId="47" applyNumberFormat="1" applyFont="1" applyBorder="1" applyAlignment="1" applyProtection="1">
      <alignment horizontal="right" vertical="center" wrapText="1"/>
    </xf>
    <xf fontId="47" fillId="0" borderId="18" numFmtId="170" xfId="47" applyNumberFormat="1" applyFont="1" applyBorder="1" applyAlignment="1" applyProtection="1">
      <alignment horizontal="right" vertical="center" wrapText="1"/>
    </xf>
    <xf fontId="9" fillId="0" borderId="0" numFmtId="0" xfId="29" applyFont="1"/>
    <xf fontId="54" fillId="0" borderId="0" numFmtId="0" xfId="29" applyFont="1"/>
    <xf fontId="79" fillId="0" borderId="0" numFmtId="0" xfId="29" applyFont="1"/>
    <xf fontId="80" fillId="0" borderId="0" numFmtId="0" xfId="29" applyFont="1"/>
    <xf fontId="50" fillId="0" borderId="0" numFmtId="0" xfId="29" applyFont="1" applyAlignment="1">
      <alignment horizontal="left"/>
    </xf>
    <xf fontId="45" fillId="0" borderId="0" numFmtId="0" xfId="29" applyFont="1"/>
    <xf fontId="45" fillId="0" borderId="0" numFmtId="0" xfId="29" applyFont="1" applyAlignment="1">
      <alignment horizontal="left"/>
    </xf>
    <xf fontId="45" fillId="0" borderId="0" numFmtId="0" xfId="29" applyFont="1" applyAlignment="1">
      <alignment wrapText="1"/>
    </xf>
    <xf fontId="45" fillId="0" borderId="0" numFmtId="0" xfId="29" applyFont="1" applyAlignment="1">
      <alignment horizontal="left" wrapText="1"/>
    </xf>
    <xf fontId="44" fillId="0" borderId="0" numFmtId="0" xfId="29" applyFont="1" applyAlignment="1">
      <alignment horizontal="left" vertical="top" wrapText="1"/>
    </xf>
    <xf fontId="44" fillId="0" borderId="23" numFmtId="0" xfId="29" applyFont="1" applyBorder="1" applyAlignment="1">
      <alignment horizontal="left" vertical="top" wrapText="1"/>
    </xf>
    <xf fontId="44" fillId="0" borderId="0" numFmtId="0" xfId="29" applyFont="1" applyAlignment="1">
      <alignment vertical="top" wrapText="1"/>
    </xf>
    <xf fontId="44" fillId="0" borderId="24" numFmtId="0" xfId="29" applyFont="1" applyBorder="1" applyAlignment="1">
      <alignment vertical="top"/>
    </xf>
    <xf fontId="44" fillId="0" borderId="24" numFmtId="0" xfId="29" applyFont="1" applyBorder="1" applyAlignment="1">
      <alignment horizontal="left" vertical="top" wrapText="1"/>
    </xf>
    <xf fontId="79" fillId="0" borderId="24" numFmtId="0" xfId="29" applyFont="1" applyBorder="1"/>
    <xf fontId="50" fillId="0" borderId="23" numFmtId="0" xfId="29" applyFont="1" applyBorder="1" applyAlignment="1">
      <alignment horizontal="center" wrapText="1"/>
    </xf>
    <xf fontId="81" fillId="0" borderId="24" numFmtId="0" xfId="29" applyFont="1" applyBorder="1" applyAlignment="1">
      <alignment horizontal="center" vertical="top" wrapText="1"/>
    </xf>
    <xf fontId="50" fillId="0" borderId="0" numFmtId="0" xfId="29" applyFont="1" applyAlignment="1">
      <alignment horizontal="center" wrapText="1"/>
    </xf>
    <xf fontId="82" fillId="0" borderId="0" numFmtId="0" xfId="29" applyFont="1" applyAlignment="1">
      <alignment vertical="center" wrapText="1"/>
    </xf>
    <xf fontId="82" fillId="0" borderId="0" numFmtId="0" xfId="29" applyFont="1" applyAlignment="1">
      <alignment horizontal="center" wrapText="1"/>
    </xf>
    <xf fontId="83" fillId="0" borderId="23" numFmtId="0" xfId="29" applyFont="1" applyBorder="1" applyAlignment="1">
      <alignment horizontal="center" wrapText="1"/>
    </xf>
    <xf fontId="44" fillId="0" borderId="0" numFmtId="0" xfId="29" applyFont="1"/>
    <xf fontId="44" fillId="0" borderId="23" numFmtId="0" xfId="29" applyFont="1" applyBorder="1" applyAlignment="1">
      <alignment horizontal="center"/>
    </xf>
    <xf fontId="44" fillId="0" borderId="24" numFmtId="0" xfId="29" applyFont="1" applyBorder="1"/>
    <xf fontId="44" fillId="0" borderId="23" numFmtId="0" xfId="29" applyFont="1" applyBorder="1" applyAlignment="1">
      <alignment horizontal="left" wrapText="1"/>
    </xf>
    <xf fontId="44" fillId="0" borderId="0" numFmtId="0" xfId="29" applyFont="1" applyAlignment="1">
      <alignment horizontal="left" wrapText="1"/>
    </xf>
    <xf fontId="44" fillId="0" borderId="0" numFmtId="0" xfId="29" applyFont="1" applyAlignment="1">
      <alignment wrapText="1"/>
    </xf>
    <xf fontId="84" fillId="0" borderId="0" numFmtId="0" xfId="29" applyFont="1"/>
    <xf fontId="45" fillId="0" borderId="0" numFmtId="14" xfId="29" applyNumberFormat="1" applyFont="1"/>
    <xf fontId="44" fillId="0" borderId="0" numFmtId="165" xfId="29" applyNumberFormat="1" applyFont="1" applyAlignment="1">
      <alignment horizontal="right"/>
    </xf>
    <xf fontId="44" fillId="0" borderId="0" numFmtId="0" xfId="29" applyFont="1" applyAlignment="1">
      <alignment horizontal="right"/>
    </xf>
    <xf fontId="79" fillId="0" borderId="0" numFmtId="165" xfId="29" applyNumberFormat="1" applyFont="1"/>
    <xf fontId="43" fillId="0" borderId="0" numFmtId="0" xfId="29" applyFont="1"/>
    <xf fontId="44" fillId="0" borderId="0" numFmtId="165" xfId="29" applyNumberFormat="1" applyFont="1"/>
    <xf fontId="79" fillId="0" borderId="0" numFmtId="171" xfId="29" applyNumberFormat="1" applyFont="1"/>
    <xf fontId="44" fillId="0" borderId="0" numFmtId="172" xfId="29" applyNumberFormat="1" applyFont="1" applyAlignment="1">
      <alignment horizontal="right"/>
    </xf>
    <xf fontId="45" fillId="0" borderId="23" numFmtId="0" xfId="29" applyFont="1" applyBorder="1"/>
    <xf fontId="44" fillId="0" borderId="35" numFmtId="0" xfId="29" applyFont="1" applyBorder="1" applyAlignment="1">
      <alignment horizontal="center" vertical="center" wrapText="1"/>
    </xf>
    <xf fontId="44" fillId="0" borderId="21" numFmtId="0" xfId="29" applyFont="1" applyBorder="1" applyAlignment="1">
      <alignment horizontal="center" vertical="center" wrapText="1"/>
    </xf>
    <xf fontId="44" fillId="0" borderId="24" numFmtId="0" xfId="29" applyFont="1" applyBorder="1" applyAlignment="1">
      <alignment horizontal="center" vertical="center" wrapText="1"/>
    </xf>
    <xf fontId="44" fillId="0" borderId="36" numFmtId="0" xfId="29" applyFont="1" applyBorder="1" applyAlignment="1">
      <alignment horizontal="center" vertical="center" wrapText="1"/>
    </xf>
    <xf fontId="44" fillId="0" borderId="37" numFmtId="0" xfId="29" applyFont="1" applyBorder="1" applyAlignment="1">
      <alignment horizontal="center" vertical="center" wrapText="1"/>
    </xf>
    <xf fontId="44" fillId="0" borderId="38" numFmtId="0" xfId="29" applyFont="1" applyBorder="1" applyAlignment="1">
      <alignment horizontal="center" vertical="center" wrapText="1"/>
    </xf>
    <xf fontId="44" fillId="0" borderId="0" numFmtId="0" xfId="29" applyFont="1" applyAlignment="1">
      <alignment horizontal="center" vertical="center" wrapText="1"/>
    </xf>
    <xf fontId="44" fillId="0" borderId="39" numFmtId="0" xfId="29" applyFont="1" applyBorder="1" applyAlignment="1">
      <alignment horizontal="center" vertical="center" wrapText="1"/>
    </xf>
    <xf fontId="44" fillId="0" borderId="44" numFmtId="0" xfId="29" applyFont="1" applyBorder="1" applyAlignment="1">
      <alignment horizontal="center" vertical="center" wrapText="1"/>
    </xf>
    <xf fontId="44" fillId="0" borderId="23" numFmtId="0" xfId="29" applyFont="1" applyBorder="1" applyAlignment="1">
      <alignment horizontal="center" vertical="center" wrapText="1"/>
    </xf>
    <xf fontId="44" fillId="0" borderId="40" numFmtId="0" xfId="29" applyFont="1" applyBorder="1" applyAlignment="1">
      <alignment horizontal="center" vertical="center" wrapText="1"/>
    </xf>
    <xf fontId="44" fillId="0" borderId="41" numFmtId="0" xfId="29" applyFont="1" applyBorder="1" applyAlignment="1">
      <alignment horizontal="center" vertical="center" wrapText="1"/>
    </xf>
    <xf fontId="44" fillId="0" borderId="18" numFmtId="0" xfId="29" applyFont="1" applyBorder="1" applyAlignment="1">
      <alignment horizontal="center" vertical="center" wrapText="1"/>
    </xf>
    <xf fontId="9" fillId="0" borderId="18" numFmtId="0" xfId="29" applyFont="1" applyBorder="1" applyAlignment="1">
      <alignment horizontal="center" vertical="center" wrapText="1"/>
    </xf>
    <xf fontId="44" fillId="0" borderId="18" numFmtId="0" xfId="29" applyFont="1" applyBorder="1" applyAlignment="1">
      <alignment horizontal="center"/>
    </xf>
    <xf fontId="45" fillId="0" borderId="18" numFmtId="0" xfId="29" applyFont="1" applyBorder="1" applyAlignment="1">
      <alignment horizontal="center"/>
    </xf>
    <xf fontId="46" fillId="0" borderId="0" numFmtId="0" xfId="29" applyFont="1" applyAlignment="1">
      <alignment horizontal="left" vertical="top" wrapText="1"/>
    </xf>
    <xf fontId="47" fillId="0" borderId="0" numFmtId="0" xfId="29" applyFont="1" applyAlignment="1" quotePrefix="1">
      <alignment horizontal="left" vertical="top" wrapText="1"/>
    </xf>
    <xf fontId="47" fillId="0" borderId="0" numFmtId="0" xfId="29" applyFont="1" applyAlignment="1">
      <alignment horizontal="left" vertical="top" wrapText="1"/>
    </xf>
    <xf fontId="70" fillId="0" borderId="0" numFmtId="0" xfId="29" applyFont="1" applyAlignment="1">
      <alignment horizontal="right" vertical="top" wrapText="1"/>
    </xf>
    <xf fontId="47" fillId="0" borderId="0" numFmtId="0" xfId="29" applyFont="1" applyAlignment="1">
      <alignment horizontal="right" vertical="top"/>
    </xf>
    <xf fontId="47" fillId="0" borderId="0" numFmtId="165" xfId="29" applyNumberFormat="1" applyFont="1" applyAlignment="1">
      <alignment horizontal="right" vertical="top"/>
    </xf>
    <xf fontId="47" fillId="0" borderId="0" numFmtId="0" xfId="29" applyFont="1" applyAlignment="1">
      <alignment horizontal="right" vertical="top" wrapText="1"/>
    </xf>
    <xf fontId="47" fillId="0" borderId="0" numFmtId="0" xfId="29" applyFont="1" applyAlignment="1">
      <alignment horizontal="left" vertical="top"/>
    </xf>
    <xf fontId="47" fillId="0" borderId="0" numFmtId="171" xfId="29" applyNumberFormat="1" applyFont="1" applyAlignment="1">
      <alignment horizontal="right" vertical="top"/>
    </xf>
    <xf fontId="48" fillId="0" borderId="0" numFmtId="165" xfId="29" applyNumberFormat="1" applyFont="1" applyAlignment="1">
      <alignment horizontal="right" vertical="top"/>
    </xf>
    <xf fontId="47" fillId="0" borderId="23" numFmtId="0" xfId="29" applyFont="1" applyBorder="1" applyAlignment="1">
      <alignment horizontal="left" vertical="top" wrapText="1"/>
    </xf>
    <xf fontId="70" fillId="0" borderId="23" numFmtId="0" xfId="29" applyFont="1" applyBorder="1" applyAlignment="1">
      <alignment horizontal="right" vertical="top" wrapText="1"/>
    </xf>
    <xf fontId="47" fillId="0" borderId="23" numFmtId="0" xfId="29" applyFont="1" applyBorder="1" applyAlignment="1">
      <alignment horizontal="right" vertical="top"/>
    </xf>
    <xf fontId="47" fillId="0" borderId="23" numFmtId="165" xfId="29" applyNumberFormat="1" applyFont="1" applyBorder="1" applyAlignment="1">
      <alignment horizontal="right" vertical="top"/>
    </xf>
    <xf fontId="47" fillId="0" borderId="23" numFmtId="0" xfId="29" applyFont="1" applyBorder="1" applyAlignment="1">
      <alignment horizontal="right" vertical="top" wrapText="1"/>
    </xf>
    <xf fontId="48" fillId="0" borderId="0" numFmtId="0" xfId="29" applyFont="1" applyAlignment="1">
      <alignment horizontal="left" vertical="top" wrapText="1"/>
    </xf>
    <xf fontId="48" fillId="0" borderId="0" numFmtId="165" xfId="29" applyNumberFormat="1" applyFont="1" applyAlignment="1">
      <alignment horizontal="left" vertical="top"/>
    </xf>
    <xf fontId="48" fillId="0" borderId="24" numFmtId="165" xfId="29" applyNumberFormat="1" applyFont="1" applyBorder="1" applyAlignment="1">
      <alignment horizontal="right" vertical="top"/>
    </xf>
    <xf fontId="9" fillId="0" borderId="0" numFmtId="165" xfId="29" applyNumberFormat="1" applyFont="1"/>
    <xf fontId="85" fillId="0" borderId="0" numFmtId="0" xfId="29" applyFont="1" applyAlignment="1">
      <alignment vertical="top" wrapText="1"/>
    </xf>
    <xf fontId="85" fillId="0" borderId="0" numFmtId="0" xfId="29" applyFont="1" applyAlignment="1" quotePrefix="1">
      <alignment vertical="top" wrapText="1"/>
    </xf>
    <xf fontId="9" fillId="0" borderId="0" numFmtId="0" xfId="29" applyFont="1" applyAlignment="1">
      <alignment vertical="top" wrapText="1"/>
    </xf>
    <xf fontId="48" fillId="0" borderId="0" numFmtId="0" xfId="29" applyFont="1" applyAlignment="1">
      <alignment vertical="top"/>
    </xf>
    <xf fontId="52" fillId="0" borderId="0" numFmtId="0" xfId="29" applyFont="1" applyAlignment="1">
      <alignment horizontal="left" vertical="top" wrapText="1"/>
    </xf>
    <xf fontId="48" fillId="0" borderId="0" numFmtId="0" xfId="29" applyFont="1" applyAlignment="1">
      <alignment horizontal="right" vertical="top"/>
    </xf>
    <xf fontId="47" fillId="0" borderId="0" numFmtId="0" xfId="29" applyFont="1" applyAlignment="1">
      <alignment vertical="top"/>
    </xf>
    <xf fontId="9" fillId="0" borderId="0" numFmtId="0" xfId="29" applyFont="1" applyAlignment="1">
      <alignment horizontal="left" vertical="top" wrapText="1"/>
    </xf>
    <xf fontId="70" fillId="0" borderId="0" numFmtId="0" xfId="29" applyFont="1" applyAlignment="1">
      <alignment horizontal="left" vertical="top" wrapText="1"/>
    </xf>
    <xf fontId="47" fillId="0" borderId="23" numFmtId="0" xfId="29" applyFont="1" applyBorder="1" applyAlignment="1" quotePrefix="1">
      <alignment horizontal="left" vertical="top" wrapText="1"/>
    </xf>
    <xf fontId="9" fillId="0" borderId="23" numFmtId="0" xfId="29" applyFont="1" applyBorder="1"/>
    <xf fontId="9" fillId="0" borderId="23" numFmtId="0" xfId="29" applyFont="1" applyBorder="1" applyAlignment="1">
      <alignment vertical="top" wrapText="1"/>
    </xf>
    <xf fontId="48" fillId="0" borderId="24" numFmtId="0" xfId="29" applyFont="1" applyBorder="1" applyAlignment="1">
      <alignment vertical="top"/>
    </xf>
    <xf fontId="52" fillId="0" borderId="24" numFmtId="0" xfId="29" applyFont="1" applyBorder="1" applyAlignment="1">
      <alignment horizontal="left" vertical="top" wrapText="1"/>
    </xf>
    <xf fontId="48" fillId="0" borderId="24" numFmtId="0" xfId="29" applyFont="1" applyBorder="1" applyAlignment="1">
      <alignment horizontal="left" vertical="top" wrapText="1"/>
    </xf>
    <xf fontId="48" fillId="0" borderId="24" numFmtId="0" xfId="29" applyFont="1" applyBorder="1" applyAlignment="1">
      <alignment horizontal="right" vertical="top"/>
    </xf>
    <xf fontId="79" fillId="0" borderId="0" numFmtId="0" xfId="29" applyFont="1" applyAlignment="1">
      <alignment horizontal="right"/>
    </xf>
    <xf fontId="44" fillId="0" borderId="0" numFmtId="0" xfId="29" applyFont="1" applyAlignment="1">
      <alignment horizontal="right" vertical="center"/>
    </xf>
    <xf fontId="45" fillId="0" borderId="23" numFmtId="0" xfId="29" applyFont="1" applyBorder="1" applyAlignment="1">
      <alignment horizontal="left"/>
    </xf>
    <xf fontId="44" fillId="0" borderId="0" numFmtId="0" xfId="29" applyFont="1" applyAlignment="1">
      <alignment horizontal="center"/>
    </xf>
    <xf fontId="45" fillId="0" borderId="0" numFmtId="0" xfId="29" applyFont="1" applyAlignment="1">
      <alignment horizontal="center"/>
    </xf>
    <xf fontId="45" fillId="0" borderId="0" numFmtId="0" xfId="29" applyFont="1" applyAlignment="1">
      <alignment horizontal="right"/>
    </xf>
    <xf fontId="86" fillId="0" borderId="24" numFmtId="0" xfId="29" applyFont="1" applyBorder="1" applyAlignment="1">
      <alignment horizontal="center"/>
    </xf>
    <xf fontId="54" fillId="0" borderId="0" numFmtId="0" xfId="28" applyFont="1"/>
    <xf fontId="79" fillId="0" borderId="0" numFmtId="0" xfId="28" applyFont="1"/>
    <xf fontId="80" fillId="0" borderId="0" numFmtId="0" xfId="28" applyFont="1"/>
    <xf fontId="50" fillId="0" borderId="0" numFmtId="0" xfId="28" applyFont="1" applyAlignment="1">
      <alignment horizontal="left"/>
    </xf>
    <xf fontId="45" fillId="0" borderId="0" numFmtId="0" xfId="28" applyFont="1" applyAlignment="1">
      <alignment horizontal="left"/>
    </xf>
    <xf fontId="45" fillId="0" borderId="0" numFmtId="0" xfId="28" applyFont="1" applyAlignment="1">
      <alignment wrapText="1"/>
    </xf>
    <xf fontId="45" fillId="0" borderId="0" numFmtId="0" xfId="28" applyFont="1" applyAlignment="1">
      <alignment horizontal="left" wrapText="1"/>
    </xf>
    <xf fontId="44" fillId="0" borderId="0" numFmtId="0" xfId="28" applyFont="1" applyAlignment="1">
      <alignment horizontal="left" vertical="top" wrapText="1"/>
    </xf>
    <xf fontId="44" fillId="0" borderId="23" numFmtId="0" xfId="28" applyFont="1" applyBorder="1" applyAlignment="1">
      <alignment horizontal="left" vertical="top" wrapText="1"/>
    </xf>
    <xf fontId="44" fillId="0" borderId="0" numFmtId="0" xfId="28" applyFont="1" applyAlignment="1">
      <alignment vertical="top" wrapText="1"/>
    </xf>
    <xf fontId="44" fillId="0" borderId="24" numFmtId="0" xfId="28" applyFont="1" applyBorder="1" applyAlignment="1">
      <alignment vertical="top"/>
    </xf>
    <xf fontId="44" fillId="0" borderId="24" numFmtId="0" xfId="28" applyFont="1" applyBorder="1" applyAlignment="1">
      <alignment horizontal="left" vertical="top" wrapText="1"/>
    </xf>
    <xf fontId="79" fillId="0" borderId="24" numFmtId="0" xfId="28" applyFont="1" applyBorder="1"/>
    <xf fontId="50" fillId="0" borderId="23" numFmtId="0" xfId="28" applyFont="1" applyBorder="1" applyAlignment="1">
      <alignment horizontal="center" wrapText="1"/>
    </xf>
    <xf fontId="81" fillId="0" borderId="24" numFmtId="0" xfId="28" applyFont="1" applyBorder="1" applyAlignment="1">
      <alignment horizontal="center" vertical="top" wrapText="1"/>
    </xf>
    <xf fontId="50" fillId="0" borderId="0" numFmtId="0" xfId="28" applyFont="1" applyAlignment="1">
      <alignment horizontal="center" wrapText="1"/>
    </xf>
    <xf fontId="82" fillId="0" borderId="0" numFmtId="0" xfId="28" applyFont="1" applyAlignment="1">
      <alignment vertical="center" wrapText="1"/>
    </xf>
    <xf fontId="82" fillId="0" borderId="0" numFmtId="0" xfId="28" applyFont="1" applyAlignment="1">
      <alignment horizontal="center" wrapText="1"/>
    </xf>
    <xf fontId="83" fillId="0" borderId="23" numFmtId="0" xfId="28" applyFont="1" applyBorder="1" applyAlignment="1">
      <alignment horizontal="center" wrapText="1"/>
    </xf>
    <xf fontId="44" fillId="0" borderId="23" numFmtId="0" xfId="28" applyFont="1" applyBorder="1" applyAlignment="1">
      <alignment horizontal="center"/>
    </xf>
    <xf fontId="44" fillId="0" borderId="24" numFmtId="0" xfId="28" applyFont="1" applyBorder="1"/>
    <xf fontId="44" fillId="0" borderId="23" numFmtId="0" xfId="28" applyFont="1" applyBorder="1" applyAlignment="1">
      <alignment horizontal="left" wrapText="1"/>
    </xf>
    <xf fontId="44" fillId="0" borderId="0" numFmtId="0" xfId="28" applyFont="1" applyAlignment="1">
      <alignment horizontal="left" wrapText="1"/>
    </xf>
    <xf fontId="44" fillId="0" borderId="0" numFmtId="0" xfId="28" applyFont="1" applyAlignment="1">
      <alignment wrapText="1"/>
    </xf>
    <xf fontId="84" fillId="0" borderId="0" numFmtId="0" xfId="28" applyFont="1"/>
    <xf fontId="45" fillId="0" borderId="0" numFmtId="14" xfId="28" applyNumberFormat="1" applyFont="1"/>
    <xf fontId="44" fillId="0" borderId="0" numFmtId="165" xfId="28" applyNumberFormat="1" applyFont="1" applyAlignment="1">
      <alignment horizontal="right"/>
    </xf>
    <xf fontId="44" fillId="0" borderId="0" numFmtId="0" xfId="28" applyFont="1" applyAlignment="1">
      <alignment horizontal="right"/>
    </xf>
    <xf fontId="79" fillId="0" borderId="0" numFmtId="165" xfId="28" applyNumberFormat="1" applyFont="1"/>
    <xf fontId="43" fillId="0" borderId="0" numFmtId="0" xfId="28" applyFont="1"/>
    <xf fontId="44" fillId="0" borderId="0" numFmtId="165" xfId="28" applyNumberFormat="1" applyFont="1"/>
    <xf fontId="79" fillId="0" borderId="0" numFmtId="171" xfId="28" applyNumberFormat="1" applyFont="1"/>
    <xf fontId="44" fillId="0" borderId="0" numFmtId="172" xfId="28" applyNumberFormat="1" applyFont="1" applyAlignment="1">
      <alignment horizontal="right"/>
    </xf>
    <xf fontId="44" fillId="0" borderId="35" numFmtId="0" xfId="28" applyFont="1" applyBorder="1" applyAlignment="1">
      <alignment horizontal="center" vertical="center" wrapText="1"/>
    </xf>
    <xf fontId="44" fillId="0" borderId="21" numFmtId="0" xfId="28" applyFont="1" applyBorder="1" applyAlignment="1">
      <alignment horizontal="center" vertical="center" wrapText="1"/>
    </xf>
    <xf fontId="44" fillId="0" borderId="24" numFmtId="0" xfId="28" applyFont="1" applyBorder="1" applyAlignment="1">
      <alignment horizontal="center" vertical="center" wrapText="1"/>
    </xf>
    <xf fontId="44" fillId="0" borderId="36" numFmtId="0" xfId="28" applyFont="1" applyBorder="1" applyAlignment="1">
      <alignment horizontal="center" vertical="center" wrapText="1"/>
    </xf>
    <xf fontId="44" fillId="0" borderId="37" numFmtId="0" xfId="28" applyFont="1" applyBorder="1" applyAlignment="1">
      <alignment horizontal="center" vertical="center" wrapText="1"/>
    </xf>
    <xf fontId="44" fillId="0" borderId="38" numFmtId="0" xfId="28" applyFont="1" applyBorder="1" applyAlignment="1">
      <alignment horizontal="center" vertical="center" wrapText="1"/>
    </xf>
    <xf fontId="44" fillId="0" borderId="0" numFmtId="0" xfId="28" applyFont="1" applyAlignment="1">
      <alignment horizontal="center" vertical="center" wrapText="1"/>
    </xf>
    <xf fontId="44" fillId="0" borderId="39" numFmtId="0" xfId="28" applyFont="1" applyBorder="1" applyAlignment="1">
      <alignment horizontal="center" vertical="center" wrapText="1"/>
    </xf>
    <xf fontId="44" fillId="0" borderId="44" numFmtId="0" xfId="28" applyFont="1" applyBorder="1" applyAlignment="1">
      <alignment horizontal="center" vertical="center" wrapText="1"/>
    </xf>
    <xf fontId="44" fillId="0" borderId="23" numFmtId="0" xfId="28" applyFont="1" applyBorder="1" applyAlignment="1">
      <alignment horizontal="center" vertical="center" wrapText="1"/>
    </xf>
    <xf fontId="44" fillId="0" borderId="40" numFmtId="0" xfId="28" applyFont="1" applyBorder="1" applyAlignment="1">
      <alignment horizontal="center" vertical="center" wrapText="1"/>
    </xf>
    <xf fontId="44" fillId="0" borderId="41" numFmtId="0" xfId="28" applyFont="1" applyBorder="1" applyAlignment="1">
      <alignment horizontal="center" vertical="center" wrapText="1"/>
    </xf>
    <xf fontId="44" fillId="0" borderId="18" numFmtId="0" xfId="28" applyFont="1" applyBorder="1" applyAlignment="1">
      <alignment horizontal="center" vertical="center" wrapText="1"/>
    </xf>
    <xf fontId="9" fillId="0" borderId="18" numFmtId="0" xfId="28" applyFont="1" applyBorder="1" applyAlignment="1">
      <alignment horizontal="center" vertical="center" wrapText="1"/>
    </xf>
    <xf fontId="44" fillId="0" borderId="18" numFmtId="0" xfId="28" applyFont="1" applyBorder="1" applyAlignment="1">
      <alignment horizontal="center"/>
    </xf>
    <xf fontId="45" fillId="0" borderId="18" numFmtId="0" xfId="28" applyFont="1" applyBorder="1" applyAlignment="1">
      <alignment horizontal="center"/>
    </xf>
    <xf fontId="46" fillId="0" borderId="0" numFmtId="0" xfId="28" applyFont="1" applyAlignment="1">
      <alignment horizontal="left" vertical="top" wrapText="1"/>
    </xf>
    <xf fontId="47" fillId="0" borderId="0" numFmtId="0" xfId="28" applyFont="1" applyAlignment="1" quotePrefix="1">
      <alignment horizontal="left" vertical="top" wrapText="1"/>
    </xf>
    <xf fontId="47" fillId="0" borderId="0" numFmtId="0" xfId="28" applyFont="1" applyAlignment="1">
      <alignment horizontal="left" vertical="top" wrapText="1"/>
    </xf>
    <xf fontId="70" fillId="0" borderId="0" numFmtId="0" xfId="28" applyFont="1" applyAlignment="1">
      <alignment horizontal="right" vertical="top" wrapText="1"/>
    </xf>
    <xf fontId="47" fillId="0" borderId="0" numFmtId="0" xfId="28" applyFont="1" applyAlignment="1">
      <alignment horizontal="right" vertical="top"/>
    </xf>
    <xf fontId="47" fillId="0" borderId="0" numFmtId="165" xfId="28" applyNumberFormat="1" applyFont="1" applyAlignment="1">
      <alignment horizontal="right" vertical="top"/>
    </xf>
    <xf fontId="47" fillId="0" borderId="0" numFmtId="0" xfId="28" applyFont="1" applyAlignment="1">
      <alignment horizontal="right" vertical="top" wrapText="1"/>
    </xf>
    <xf fontId="47" fillId="0" borderId="0" numFmtId="0" xfId="28" applyFont="1" applyAlignment="1">
      <alignment horizontal="left" vertical="top"/>
    </xf>
    <xf fontId="47" fillId="0" borderId="0" numFmtId="171" xfId="28" applyNumberFormat="1" applyFont="1" applyAlignment="1">
      <alignment horizontal="right" vertical="top"/>
    </xf>
    <xf fontId="48" fillId="0" borderId="0" numFmtId="165" xfId="28" applyNumberFormat="1" applyFont="1" applyAlignment="1">
      <alignment horizontal="right" vertical="top"/>
    </xf>
    <xf fontId="47" fillId="0" borderId="23" numFmtId="0" xfId="28" applyFont="1" applyBorder="1" applyAlignment="1">
      <alignment horizontal="left" vertical="top" wrapText="1"/>
    </xf>
    <xf fontId="70" fillId="0" borderId="23" numFmtId="0" xfId="28" applyFont="1" applyBorder="1" applyAlignment="1">
      <alignment horizontal="right" vertical="top" wrapText="1"/>
    </xf>
    <xf fontId="47" fillId="0" borderId="23" numFmtId="0" xfId="28" applyFont="1" applyBorder="1" applyAlignment="1">
      <alignment horizontal="right" vertical="top"/>
    </xf>
    <xf fontId="47" fillId="0" borderId="23" numFmtId="165" xfId="28" applyNumberFormat="1" applyFont="1" applyBorder="1" applyAlignment="1">
      <alignment horizontal="right" vertical="top"/>
    </xf>
    <xf fontId="47" fillId="0" borderId="23" numFmtId="0" xfId="28" applyFont="1" applyBorder="1" applyAlignment="1">
      <alignment horizontal="right" vertical="top" wrapText="1"/>
    </xf>
    <xf fontId="48" fillId="0" borderId="0" numFmtId="0" xfId="28" applyFont="1" applyAlignment="1">
      <alignment horizontal="left" vertical="top" wrapText="1"/>
    </xf>
    <xf fontId="48" fillId="0" borderId="0" numFmtId="165" xfId="28" applyNumberFormat="1" applyFont="1" applyAlignment="1">
      <alignment horizontal="left" vertical="top"/>
    </xf>
    <xf fontId="48" fillId="0" borderId="24" numFmtId="165" xfId="28" applyNumberFormat="1" applyFont="1" applyBorder="1" applyAlignment="1">
      <alignment horizontal="right" vertical="top"/>
    </xf>
    <xf fontId="9" fillId="0" borderId="0" numFmtId="165" xfId="28" applyNumberFormat="1" applyFont="1"/>
    <xf fontId="9" fillId="0" borderId="0" numFmtId="0" xfId="28" applyFont="1" applyAlignment="1">
      <alignment vertical="top" wrapText="1"/>
    </xf>
    <xf fontId="48" fillId="0" borderId="0" numFmtId="0" xfId="28" applyFont="1" applyAlignment="1">
      <alignment vertical="top"/>
    </xf>
    <xf fontId="52" fillId="0" borderId="0" numFmtId="0" xfId="28" applyFont="1" applyAlignment="1">
      <alignment horizontal="left" vertical="top" wrapText="1"/>
    </xf>
    <xf fontId="48" fillId="0" borderId="0" numFmtId="0" xfId="28" applyFont="1" applyAlignment="1">
      <alignment horizontal="right" vertical="top"/>
    </xf>
    <xf fontId="47" fillId="0" borderId="0" numFmtId="0" xfId="28" applyFont="1" applyAlignment="1">
      <alignment vertical="top"/>
    </xf>
    <xf fontId="9" fillId="0" borderId="0" numFmtId="0" xfId="28" applyFont="1" applyAlignment="1">
      <alignment horizontal="left" vertical="top" wrapText="1"/>
    </xf>
    <xf fontId="70" fillId="0" borderId="0" numFmtId="0" xfId="28" applyFont="1" applyAlignment="1">
      <alignment horizontal="left" vertical="top" wrapText="1"/>
    </xf>
    <xf fontId="48" fillId="0" borderId="24" numFmtId="0" xfId="28" applyFont="1" applyBorder="1" applyAlignment="1">
      <alignment vertical="top"/>
    </xf>
    <xf fontId="52" fillId="0" borderId="24" numFmtId="0" xfId="28" applyFont="1" applyBorder="1" applyAlignment="1">
      <alignment horizontal="left" vertical="top" wrapText="1"/>
    </xf>
    <xf fontId="48" fillId="0" borderId="24" numFmtId="0" xfId="28" applyFont="1" applyBorder="1" applyAlignment="1">
      <alignment horizontal="left" vertical="top" wrapText="1"/>
    </xf>
    <xf fontId="48" fillId="0" borderId="24" numFmtId="0" xfId="28" applyFont="1" applyBorder="1" applyAlignment="1">
      <alignment horizontal="right" vertical="top"/>
    </xf>
    <xf fontId="79" fillId="0" borderId="0" numFmtId="0" xfId="28" applyFont="1" applyAlignment="1">
      <alignment horizontal="right"/>
    </xf>
    <xf fontId="44" fillId="0" borderId="0" numFmtId="0" xfId="28" applyFont="1" applyAlignment="1">
      <alignment horizontal="right" vertical="center"/>
    </xf>
    <xf fontId="45" fillId="0" borderId="23" numFmtId="0" xfId="28" applyFont="1" applyBorder="1" applyAlignment="1">
      <alignment horizontal="left"/>
    </xf>
    <xf fontId="45" fillId="0" borderId="0" numFmtId="0" xfId="28" applyFont="1" applyAlignment="1">
      <alignment horizontal="right"/>
    </xf>
    <xf fontId="86" fillId="0" borderId="24" numFmtId="0" xfId="28" applyFont="1" applyBorder="1" applyAlignment="1">
      <alignment horizontal="center"/>
    </xf>
    <xf fontId="51" fillId="0" borderId="0" numFmtId="0" xfId="30" applyFont="1"/>
    <xf fontId="52" fillId="0" borderId="0" numFmtId="0" xfId="3" applyFont="1" applyAlignment="1" quotePrefix="1">
      <alignment horizontal="left" vertical="center" wrapText="1"/>
    </xf>
    <xf fontId="3" fillId="0" borderId="0" numFmtId="0" xfId="3" applyFont="1" applyAlignment="1">
      <alignment horizontal="left" vertical="center" wrapText="1"/>
    </xf>
    <xf fontId="52" fillId="0" borderId="0" numFmtId="0" xfId="1" applyFont="1" applyAlignment="1" quotePrefix="1">
      <alignment horizontal="right" vertical="center" wrapText="1"/>
    </xf>
    <xf fontId="3" fillId="0" borderId="0" numFmtId="0" xfId="3" applyFont="1" applyAlignment="1" quotePrefix="1">
      <alignment horizontal="left" vertical="center" wrapText="1"/>
    </xf>
    <xf fontId="1" fillId="0" borderId="0" numFmtId="0" xfId="1" applyFont="1" applyAlignment="1" quotePrefix="1">
      <alignment horizontal="right" vertical="center" wrapText="1"/>
    </xf>
    <xf fontId="1" fillId="0" borderId="0" numFmtId="0" xfId="1" applyFont="1" applyAlignment="1">
      <alignment horizontal="right" vertical="center" wrapText="1"/>
    </xf>
    <xf fontId="0" fillId="0" borderId="23" numFmtId="0" xfId="3" applyBorder="1" applyAlignment="1" quotePrefix="1">
      <alignment horizontal="left" vertical="center" wrapText="1"/>
    </xf>
    <xf fontId="47" fillId="0" borderId="0" numFmtId="0" xfId="3" applyFont="1" applyAlignment="1">
      <alignment horizontal="left" vertical="center" wrapText="1"/>
    </xf>
    <xf fontId="53" fillId="0" borderId="23" numFmtId="0" xfId="1" applyFont="1" applyBorder="1" applyAlignment="1" quotePrefix="1">
      <alignment horizontal="right" vertical="center" wrapText="1"/>
    </xf>
    <xf fontId="53" fillId="0" borderId="23" numFmtId="0" xfId="1" applyFont="1" applyBorder="1" applyAlignment="1">
      <alignment horizontal="right" vertical="center" wrapText="1"/>
    </xf>
    <xf fontId="54" fillId="0" borderId="24" numFmtId="0" xfId="3" applyFont="1" applyBorder="1" applyAlignment="1" quotePrefix="1">
      <alignment horizontal="left" wrapText="1"/>
    </xf>
    <xf fontId="54" fillId="0" borderId="24" numFmtId="0" xfId="3" applyFont="1" applyBorder="1" applyAlignment="1" quotePrefix="1">
      <alignment horizontal="right" wrapText="1"/>
    </xf>
    <xf fontId="51" fillId="0" borderId="0" numFmtId="0" xfId="30" applyFont="1" applyAlignment="1">
      <alignment wrapText="1"/>
    </xf>
    <xf fontId="42" fillId="0" borderId="0" numFmtId="0" xfId="30" applyFont="1" applyAlignment="1">
      <alignment horizontal="center"/>
    </xf>
    <xf fontId="60" fillId="0" borderId="0" numFmtId="0" xfId="30" applyFont="1" applyAlignment="1">
      <alignment horizontal="center" wrapText="1"/>
    </xf>
    <xf fontId="60" fillId="0" borderId="0" numFmtId="0" xfId="30" applyFont="1" applyAlignment="1">
      <alignment horizontal="left"/>
    </xf>
    <xf fontId="60" fillId="0" borderId="23" numFmtId="0" xfId="30" applyFont="1" applyBorder="1" applyAlignment="1">
      <alignment horizontal="left"/>
    </xf>
    <xf fontId="42" fillId="0" borderId="18" numFmtId="0" xfId="30" applyFont="1" applyBorder="1" applyAlignment="1">
      <alignment horizontal="center" vertical="center" wrapText="1"/>
    </xf>
    <xf fontId="42" fillId="0" borderId="18" numFmtId="0" xfId="30" applyFont="1" applyBorder="1" applyAlignment="1">
      <alignment vertical="center" wrapText="1"/>
    </xf>
    <xf fontId="42" fillId="0" borderId="18" numFmtId="0" xfId="30" applyFont="1" applyBorder="1" applyAlignment="1">
      <alignment horizontal="center" vertical="center"/>
    </xf>
    <xf fontId="42" fillId="0" borderId="18" numFmtId="0" xfId="30" applyFont="1" applyBorder="1" applyAlignment="1">
      <alignment horizontal="center" wrapText="1"/>
    </xf>
    <xf fontId="42" fillId="0" borderId="18" numFmtId="0" xfId="30" applyFont="1" applyBorder="1" applyAlignment="1">
      <alignment horizontal="center"/>
    </xf>
    <xf fontId="42" fillId="0" borderId="20" numFmtId="0" xfId="30" applyFont="1" applyBorder="1" applyAlignment="1">
      <alignment horizontal="center"/>
    </xf>
    <xf fontId="42" fillId="0" borderId="35" numFmtId="0" xfId="33" applyFont="1" applyBorder="1" applyAlignment="1">
      <alignment horizontal="center" vertical="center" wrapText="1"/>
    </xf>
    <xf fontId="42" fillId="0" borderId="35" numFmtId="0" xfId="34" applyFont="1" applyBorder="1" applyAlignment="1">
      <alignment horizontal="left" vertical="center" wrapText="1"/>
    </xf>
    <xf fontId="42" fillId="0" borderId="35" numFmtId="4" xfId="33" applyNumberFormat="1" applyFont="1" applyBorder="1" applyAlignment="1">
      <alignment horizontal="center" vertical="center" wrapText="1"/>
    </xf>
    <xf fontId="42" fillId="0" borderId="37" numFmtId="0" xfId="33" applyFont="1" applyBorder="1" applyAlignment="1">
      <alignment horizontal="center" vertical="center" wrapText="1"/>
    </xf>
    <xf fontId="42" fillId="0" borderId="37" numFmtId="0" xfId="34" applyFont="1" applyBorder="1" applyAlignment="1">
      <alignment horizontal="left" vertical="center" wrapText="1"/>
    </xf>
    <xf fontId="42" fillId="0" borderId="37" numFmtId="4" xfId="33" applyNumberFormat="1" applyFont="1" applyBorder="1" applyAlignment="1">
      <alignment horizontal="center" vertical="center" wrapText="1"/>
    </xf>
    <xf fontId="42" fillId="0" borderId="41" numFmtId="0" xfId="33" applyFont="1" applyBorder="1" applyAlignment="1">
      <alignment horizontal="center" vertical="center" wrapText="1"/>
    </xf>
    <xf fontId="42" fillId="0" borderId="41" numFmtId="4" xfId="33" applyNumberFormat="1" applyFont="1" applyBorder="1" applyAlignment="1">
      <alignment horizontal="center" vertical="center" wrapText="1"/>
    </xf>
    <xf fontId="42" fillId="0" borderId="21" numFmtId="0" xfId="33" applyFont="1" applyBorder="1" applyAlignment="1">
      <alignment horizontal="center" vertical="center" wrapText="1"/>
    </xf>
    <xf fontId="42" fillId="0" borderId="36" numFmtId="0" xfId="33" applyFont="1" applyBorder="1" applyAlignment="1">
      <alignment horizontal="center" vertical="center" wrapText="1"/>
    </xf>
    <xf fontId="42" fillId="0" borderId="38" numFmtId="0" xfId="33" applyFont="1" applyBorder="1" applyAlignment="1">
      <alignment horizontal="center" vertical="center" wrapText="1"/>
    </xf>
    <xf fontId="42" fillId="0" borderId="39" numFmtId="0" xfId="33" applyFont="1" applyBorder="1" applyAlignment="1">
      <alignment horizontal="center" vertical="center" wrapText="1"/>
    </xf>
    <xf fontId="42" fillId="0" borderId="44" numFmtId="0" xfId="33" applyFont="1" applyBorder="1" applyAlignment="1">
      <alignment horizontal="center" vertical="center" wrapText="1"/>
    </xf>
    <xf fontId="42" fillId="0" borderId="41" numFmtId="0" xfId="34" applyFont="1" applyBorder="1" applyAlignment="1">
      <alignment horizontal="left" vertical="center" wrapText="1"/>
    </xf>
    <xf fontId="42" fillId="0" borderId="39" numFmtId="0" xfId="33" applyFont="1" applyBorder="1" applyAlignment="1">
      <alignment horizontal="left" vertical="center" wrapText="1"/>
    </xf>
    <xf fontId="42" fillId="3" borderId="35" numFmtId="0" xfId="33" applyFont="1" applyFill="1" applyBorder="1" applyAlignment="1">
      <alignment horizontal="left" vertical="center" wrapText="1"/>
    </xf>
    <xf fontId="42" fillId="3" borderId="18" numFmtId="0" xfId="33" applyFont="1" applyFill="1" applyBorder="1" applyAlignment="1">
      <alignment horizontal="left" vertical="center" wrapText="1"/>
    </xf>
    <xf fontId="42" fillId="3" borderId="35" numFmtId="0" xfId="33" applyFont="1" applyFill="1" applyBorder="1" applyAlignment="1">
      <alignment horizontal="center" vertical="center" wrapText="1"/>
    </xf>
    <xf fontId="42" fillId="3" borderId="35" numFmtId="4" xfId="33" applyNumberFormat="1" applyFont="1" applyFill="1" applyBorder="1" applyAlignment="1">
      <alignment horizontal="center" vertical="center" wrapText="1"/>
    </xf>
    <xf fontId="42" fillId="3" borderId="37" numFmtId="0" xfId="33" applyFont="1" applyFill="1" applyBorder="1" applyAlignment="1">
      <alignment vertical="center" wrapText="1"/>
    </xf>
    <xf fontId="42" fillId="3" borderId="37" numFmtId="0" xfId="33" applyFont="1" applyFill="1" applyBorder="1" applyAlignment="1">
      <alignment horizontal="left" vertical="center" wrapText="1"/>
    </xf>
    <xf fontId="42" fillId="3" borderId="37" numFmtId="0" xfId="33" applyFont="1" applyFill="1" applyBorder="1" applyAlignment="1">
      <alignment horizontal="center" vertical="center" wrapText="1"/>
    </xf>
    <xf fontId="42" fillId="3" borderId="37" numFmtId="4" xfId="33" applyNumberFormat="1" applyFont="1" applyFill="1" applyBorder="1" applyAlignment="1">
      <alignment horizontal="center" vertical="center" wrapText="1"/>
    </xf>
    <xf fontId="42" fillId="0" borderId="35" numFmtId="0" xfId="34" applyFont="1" applyBorder="1" applyAlignment="1">
      <alignment horizontal="center" vertical="center" wrapText="1"/>
    </xf>
    <xf fontId="42" fillId="0" borderId="21" numFmtId="4" xfId="34" applyNumberFormat="1" applyFont="1" applyBorder="1" applyAlignment="1">
      <alignment horizontal="center" vertical="center" wrapText="1"/>
    </xf>
    <xf fontId="42" fillId="0" borderId="37" numFmtId="0" xfId="34" applyFont="1" applyBorder="1" applyAlignment="1">
      <alignment horizontal="center" vertical="center" wrapText="1"/>
    </xf>
    <xf fontId="42" fillId="0" borderId="38" numFmtId="4" xfId="34" applyNumberFormat="1" applyFont="1" applyBorder="1" applyAlignment="1">
      <alignment horizontal="center" vertical="center" wrapText="1"/>
    </xf>
    <xf fontId="42" fillId="0" borderId="37" numFmtId="0" xfId="33" applyFont="1" applyBorder="1" applyAlignment="1">
      <alignment horizontal="left" vertical="center" wrapText="1"/>
    </xf>
    <xf fontId="87" fillId="0" borderId="41" numFmtId="0" xfId="33" applyFont="1" applyBorder="1" applyAlignment="1">
      <alignment horizontal="left" vertical="center" wrapText="1"/>
    </xf>
    <xf fontId="42" fillId="0" borderId="35" numFmtId="0" xfId="33" applyFont="1" applyBorder="1" applyAlignment="1" quotePrefix="1">
      <alignment horizontal="left" vertical="center" wrapText="1"/>
    </xf>
    <xf fontId="42" fillId="0" borderId="21" numFmtId="4" xfId="33" applyNumberFormat="1" applyFont="1" applyBorder="1" applyAlignment="1">
      <alignment horizontal="center" vertical="center" wrapText="1"/>
    </xf>
    <xf fontId="42" fillId="0" borderId="38" numFmtId="4" xfId="33" applyNumberFormat="1" applyFont="1" applyBorder="1" applyAlignment="1">
      <alignment horizontal="center" vertical="center" wrapText="1"/>
    </xf>
    <xf fontId="42" fillId="0" borderId="41" numFmtId="0" xfId="33" applyFont="1" applyBorder="1" applyAlignment="1">
      <alignment horizontal="left" vertical="center" wrapText="1"/>
    </xf>
    <xf fontId="42" fillId="0" borderId="44" numFmtId="4" xfId="33" applyNumberFormat="1" applyFont="1" applyBorder="1" applyAlignment="1">
      <alignment horizontal="center" vertical="center" wrapText="1"/>
    </xf>
    <xf fontId="51" fillId="0" borderId="35" numFmtId="0" xfId="33" applyFont="1" applyBorder="1" applyAlignment="1">
      <alignment horizontal="center" vertical="center" wrapText="1"/>
    </xf>
    <xf fontId="51" fillId="0" borderId="37" numFmtId="0" xfId="33" applyFont="1" applyBorder="1" applyAlignment="1">
      <alignment horizontal="center" vertical="center" wrapText="1"/>
    </xf>
    <xf fontId="42" fillId="0" borderId="45" numFmtId="4" xfId="33" applyNumberFormat="1" applyFont="1" applyBorder="1" applyAlignment="1">
      <alignment horizontal="center" vertical="center" wrapText="1"/>
    </xf>
    <xf fontId="42" fillId="0" borderId="46" numFmtId="4" xfId="33" applyNumberFormat="1" applyFont="1" applyBorder="1" applyAlignment="1">
      <alignment horizontal="center" vertical="center" wrapText="1"/>
    </xf>
    <xf fontId="42" fillId="0" borderId="47" numFmtId="4" xfId="33" applyNumberFormat="1" applyFont="1" applyBorder="1" applyAlignment="1">
      <alignment horizontal="center" vertical="center" wrapText="1"/>
    </xf>
    <xf fontId="42" fillId="0" borderId="35" numFmtId="0" xfId="33" applyFont="1" applyBorder="1" applyAlignment="1">
      <alignment horizontal="left" vertical="center" wrapText="1"/>
    </xf>
    <xf fontId="42" fillId="0" borderId="18" numFmtId="0" xfId="33" applyFont="1" applyBorder="1" applyAlignment="1">
      <alignment horizontal="left" vertical="center" wrapText="1"/>
    </xf>
    <xf fontId="42" fillId="0" borderId="41" numFmtId="0" xfId="34" applyFont="1" applyBorder="1" applyAlignment="1">
      <alignment horizontal="center" vertical="center" wrapText="1"/>
    </xf>
    <xf fontId="42" fillId="0" borderId="44" numFmtId="4" xfId="34" applyNumberFormat="1" applyFont="1" applyBorder="1" applyAlignment="1">
      <alignment horizontal="center" vertical="center" wrapText="1"/>
    </xf>
    <xf fontId="42" fillId="0" borderId="20" numFmtId="0" xfId="33" applyFont="1" applyBorder="1" applyAlignment="1">
      <alignment horizontal="center" vertical="center" wrapText="1"/>
    </xf>
    <xf fontId="42" fillId="0" borderId="18" numFmtId="4" xfId="33" applyNumberFormat="1" applyFont="1" applyBorder="1" applyAlignment="1">
      <alignment horizontal="center" vertical="center" wrapText="1"/>
    </xf>
    <xf fontId="42" fillId="0" borderId="18" numFmtId="4" xfId="49" applyNumberFormat="1" applyFont="1" applyBorder="1" applyAlignment="1">
      <alignment horizontal="center" vertical="center" wrapText="1"/>
    </xf>
    <xf fontId="42" fillId="0" borderId="20" numFmtId="9" xfId="33" applyNumberFormat="1" applyFont="1" applyBorder="1" applyAlignment="1">
      <alignment horizontal="center" vertical="center" wrapText="1"/>
    </xf>
    <xf fontId="42" fillId="0" borderId="18" numFmtId="173" xfId="49" applyNumberFormat="1" applyFont="1" applyBorder="1" applyAlignment="1">
      <alignment horizontal="center" vertical="center" wrapText="1"/>
    </xf>
    <xf fontId="42" fillId="0" borderId="40" numFmtId="0" xfId="33" applyFont="1" applyBorder="1" applyAlignment="1">
      <alignment horizontal="center" vertical="center" wrapText="1"/>
    </xf>
    <xf fontId="42" fillId="0" borderId="0" numFmtId="0" xfId="33" applyFont="1" applyAlignment="1">
      <alignment horizontal="center" vertical="center" wrapText="1"/>
    </xf>
    <xf fontId="60" fillId="0" borderId="0" numFmtId="0" xfId="33" applyFont="1" applyAlignment="1">
      <alignment horizontal="center" vertical="center" wrapText="1"/>
    </xf>
    <xf fontId="42" fillId="0" borderId="18" numFmtId="0" xfId="33" applyFont="1" applyBorder="1" applyAlignment="1">
      <alignment horizontal="center" vertical="center" wrapText="1"/>
    </xf>
    <xf fontId="60" fillId="0" borderId="18" numFmtId="0" xfId="33" applyFont="1" applyBorder="1" applyAlignment="1">
      <alignment horizontal="center" vertical="center" wrapText="1"/>
    </xf>
    <xf fontId="42" fillId="0" borderId="18" numFmtId="160" xfId="50" applyNumberFormat="1" applyFont="1" applyBorder="1" applyAlignment="1">
      <alignment horizontal="right" vertical="center" wrapText="1"/>
    </xf>
    <xf fontId="42" fillId="0" borderId="0" numFmtId="0" xfId="30" applyFont="1" applyAlignment="1">
      <alignment horizontal="left" vertical="center" wrapText="1"/>
    </xf>
    <xf fontId="51" fillId="0" borderId="0" numFmtId="0" xfId="30" applyFont="1" applyAlignment="1">
      <alignment horizontal="center" vertical="center" wrapText="1"/>
    </xf>
    <xf fontId="51" fillId="0" borderId="0" numFmtId="0" xfId="0" applyFont="1"/>
    <xf fontId="51" fillId="0" borderId="0" numFmtId="0" xfId="0" applyFont="1" applyAlignment="1">
      <alignment wrapText="1"/>
    </xf>
    <xf fontId="55" fillId="0" borderId="0" numFmtId="0" xfId="0" applyFont="1" applyAlignment="1">
      <alignment horizontal="left" vertical="top" wrapText="1"/>
    </xf>
    <xf fontId="60" fillId="0" borderId="0" numFmtId="0" xfId="0" applyFont="1" applyAlignment="1">
      <alignment horizontal="center"/>
    </xf>
    <xf fontId="42" fillId="0" borderId="0" numFmtId="0" xfId="0" applyFont="1" applyAlignment="1">
      <alignment horizontal="center"/>
    </xf>
    <xf fontId="42" fillId="0" borderId="0" numFmtId="0" xfId="0" applyFont="1" applyAlignment="1">
      <alignment horizontal="left" vertical="top" wrapText="1"/>
    </xf>
    <xf fontId="60" fillId="0" borderId="0" numFmtId="0" xfId="0" applyFont="1" applyAlignment="1">
      <alignment horizontal="left" vertical="top" wrapText="1"/>
    </xf>
    <xf fontId="60" fillId="0" borderId="23" numFmtId="0" xfId="0" applyFont="1" applyBorder="1" applyAlignment="1">
      <alignment horizontal="left"/>
    </xf>
    <xf fontId="42" fillId="0" borderId="18" numFmtId="0" xfId="0" applyFont="1" applyBorder="1" applyAlignment="1">
      <alignment horizontal="center" vertical="center" wrapText="1"/>
    </xf>
    <xf fontId="42" fillId="0" borderId="18" numFmtId="0" xfId="0" applyFont="1" applyBorder="1" applyAlignment="1">
      <alignment vertical="center" wrapText="1"/>
    </xf>
    <xf fontId="51" fillId="0" borderId="0" numFmtId="2" xfId="0" applyNumberFormat="1" applyFont="1"/>
    <xf fontId="42" fillId="0" borderId="18" numFmtId="0" xfId="0" applyFont="1" applyBorder="1" applyAlignment="1">
      <alignment horizontal="center" vertical="center"/>
    </xf>
    <xf fontId="42" fillId="0" borderId="18" numFmtId="0" xfId="0" applyFont="1" applyBorder="1" applyAlignment="1">
      <alignment horizontal="center" wrapText="1"/>
    </xf>
    <xf fontId="42" fillId="0" borderId="18" numFmtId="0" xfId="0" applyFont="1" applyBorder="1" applyAlignment="1">
      <alignment horizontal="center"/>
    </xf>
    <xf fontId="42" fillId="0" borderId="20" numFmtId="0" xfId="0" applyFont="1" applyBorder="1" applyAlignment="1">
      <alignment horizontal="center"/>
    </xf>
    <xf fontId="42" fillId="0" borderId="0" numFmtId="0" xfId="0" applyFont="1" applyAlignment="1">
      <alignment horizontal="left"/>
    </xf>
    <xf fontId="42" fillId="0" borderId="0" numFmtId="0" xfId="0" applyFont="1" applyAlignment="1">
      <alignment horizontal="justify" vertical="top"/>
    </xf>
    <xf fontId="51" fillId="0" borderId="0" numFmtId="4" xfId="0" applyNumberFormat="1" applyFont="1"/>
    <xf fontId="42" fillId="0" borderId="14" numFmtId="4" xfId="30" applyNumberFormat="1" applyFont="1" applyBorder="1" applyAlignment="1">
      <alignment vertical="center" wrapText="1"/>
    </xf>
    <xf fontId="42" fillId="0" borderId="40" numFmtId="0" xfId="33" applyFont="1" applyBorder="1" applyAlignment="1">
      <alignment horizontal="left" vertical="center" wrapText="1"/>
    </xf>
    <xf fontId="42" fillId="0" borderId="0" numFmtId="0" xfId="0" applyFont="1" applyAlignment="1">
      <alignment horizontal="center" vertical="center"/>
    </xf>
    <xf fontId="87" fillId="0" borderId="18" numFmtId="0" xfId="33" applyFont="1" applyBorder="1" applyAlignment="1">
      <alignment horizontal="left" vertical="center" wrapText="1"/>
    </xf>
    <xf fontId="51" fillId="0" borderId="0" numFmtId="0" xfId="0" applyFont="1" applyAlignment="1">
      <alignment horizontal="center" vertical="center" wrapText="1"/>
    </xf>
    <xf fontId="9" fillId="0" borderId="0" numFmtId="0" xfId="38" applyFont="1"/>
    <xf fontId="33" fillId="0" borderId="0" numFmtId="0" xfId="38" applyFont="1"/>
    <xf fontId="13" fillId="0" borderId="0" numFmtId="0" xfId="38" applyFont="1" applyAlignment="1">
      <alignment horizontal="center"/>
    </xf>
    <xf fontId="33" fillId="0" borderId="0" numFmtId="0" xfId="38" applyFont="1" applyAlignment="1">
      <alignment horizontal="center"/>
    </xf>
    <xf fontId="33" fillId="0" borderId="0" numFmtId="0" xfId="38" applyFont="1" applyAlignment="1">
      <alignment vertical="top"/>
    </xf>
    <xf fontId="88" fillId="0" borderId="0" numFmtId="0" xfId="38" applyFont="1" applyAlignment="1">
      <alignment horizontal="left" vertical="top" wrapText="1"/>
    </xf>
    <xf fontId="89" fillId="0" borderId="0" numFmtId="0" xfId="38" applyFont="1" applyAlignment="1">
      <alignment wrapText="1"/>
    </xf>
    <xf fontId="90" fillId="0" borderId="0" numFmtId="0" xfId="38" applyFont="1" applyAlignment="1">
      <alignment horizontal="center" wrapText="1"/>
    </xf>
    <xf fontId="33" fillId="0" borderId="0" numFmtId="0" xfId="38" applyFont="1" applyAlignment="1">
      <alignment horizontal="left"/>
    </xf>
    <xf fontId="33" fillId="0" borderId="48" numFmtId="0" xfId="38" applyFont="1" applyBorder="1"/>
    <xf fontId="33" fillId="0" borderId="49" numFmtId="0" xfId="38" applyFont="1" applyBorder="1"/>
    <xf fontId="33" fillId="0" borderId="18" numFmtId="0" xfId="38" applyFont="1" applyBorder="1" applyAlignment="1">
      <alignment horizontal="center" vertical="center"/>
    </xf>
    <xf fontId="33" fillId="0" borderId="35" numFmtId="0" xfId="38" applyFont="1" applyBorder="1" applyAlignment="1">
      <alignment horizontal="center" vertical="center"/>
    </xf>
    <xf fontId="33" fillId="0" borderId="24" numFmtId="0" xfId="38" applyFont="1" applyBorder="1" applyAlignment="1">
      <alignment horizontal="center" vertical="center"/>
    </xf>
    <xf fontId="33" fillId="0" borderId="35" numFmtId="0" xfId="38" applyFont="1" applyBorder="1" applyAlignment="1">
      <alignment horizontal="left" vertical="top" wrapText="1"/>
    </xf>
    <xf fontId="91" fillId="4" borderId="0" numFmtId="0" xfId="38" applyFont="1" applyFill="1"/>
    <xf fontId="33" fillId="0" borderId="37" numFmtId="0" xfId="38" applyFont="1" applyBorder="1" applyAlignment="1">
      <alignment horizontal="left" vertical="top" wrapText="1"/>
    </xf>
    <xf fontId="33" fillId="0" borderId="37" numFmtId="0" xfId="44" applyFont="1" applyBorder="1" applyAlignment="1">
      <alignment vertical="top" wrapText="1"/>
    </xf>
    <xf fontId="33" fillId="0" borderId="0" numFmtId="0" xfId="44" applyFont="1" applyAlignment="1">
      <alignment vertical="top" wrapText="1"/>
    </xf>
    <xf fontId="33" fillId="0" borderId="37" numFmtId="4" xfId="44" applyNumberFormat="1" applyFont="1" applyBorder="1" applyAlignment="1">
      <alignment vertical="top" wrapText="1"/>
    </xf>
    <xf fontId="92" fillId="4" borderId="0" numFmtId="0" xfId="38" applyFont="1" applyFill="1"/>
    <xf fontId="33" fillId="0" borderId="50" numFmtId="0" xfId="38" applyFont="1" applyBorder="1"/>
    <xf fontId="91" fillId="0" borderId="0" numFmtId="0" xfId="38" applyFont="1"/>
    <xf fontId="93" fillId="4" borderId="51" numFmtId="0" xfId="38" applyFont="1" applyFill="1" applyBorder="1" applyAlignment="1">
      <alignment wrapText="1"/>
    </xf>
    <xf fontId="33" fillId="0" borderId="52" numFmtId="0" xfId="38" applyFont="1" applyBorder="1"/>
    <xf fontId="33" fillId="0" borderId="53" numFmtId="0" xfId="38" applyFont="1" applyBorder="1"/>
    <xf fontId="33" fillId="0" borderId="54" numFmtId="0" xfId="38" applyFont="1" applyBorder="1"/>
    <xf fontId="33" fillId="0" borderId="55" numFmtId="0" xfId="38" applyFont="1" applyBorder="1"/>
    <xf fontId="33" fillId="0" borderId="35" numFmtId="0" xfId="44" applyFont="1" applyBorder="1" applyAlignment="1">
      <alignment vertical="top" wrapText="1"/>
    </xf>
    <xf fontId="33" fillId="0" borderId="35" numFmtId="4" xfId="44" applyNumberFormat="1" applyFont="1" applyBorder="1" applyAlignment="1">
      <alignment vertical="top" wrapText="1"/>
    </xf>
    <xf fontId="33" fillId="0" borderId="56" numFmtId="0" xfId="38" applyFont="1" applyBorder="1"/>
    <xf fontId="33" fillId="0" borderId="57" numFmtId="0" xfId="38" applyFont="1" applyBorder="1"/>
    <xf fontId="33" fillId="0" borderId="38" numFmtId="0" xfId="44" applyFont="1" applyBorder="1" applyAlignment="1">
      <alignment vertical="top" wrapText="1"/>
    </xf>
    <xf fontId="33" fillId="0" borderId="41" numFmtId="0" xfId="38" applyFont="1" applyBorder="1" applyAlignment="1">
      <alignment horizontal="left" vertical="top" wrapText="1"/>
    </xf>
    <xf fontId="33" fillId="0" borderId="41" numFmtId="0" xfId="44" applyFont="1" applyBorder="1" applyAlignment="1">
      <alignment vertical="top" wrapText="1"/>
    </xf>
    <xf fontId="33" fillId="0" borderId="44" numFmtId="0" xfId="44" applyFont="1" applyBorder="1" applyAlignment="1">
      <alignment vertical="top" wrapText="1"/>
    </xf>
    <xf fontId="33" fillId="0" borderId="41" numFmtId="4" xfId="44" applyNumberFormat="1" applyFont="1" applyBorder="1" applyAlignment="1">
      <alignment vertical="top" wrapText="1"/>
    </xf>
    <xf fontId="33" fillId="0" borderId="18" numFmtId="0" xfId="38" applyFont="1" applyBorder="1" applyAlignment="1">
      <alignment horizontal="left" vertical="top" wrapText="1"/>
    </xf>
    <xf fontId="33" fillId="0" borderId="35" numFmtId="0" xfId="38" applyFont="1" applyBorder="1" applyAlignment="1">
      <alignment vertical="top" wrapText="1"/>
    </xf>
    <xf fontId="33" fillId="0" borderId="18" numFmtId="0" xfId="38" applyFont="1" applyBorder="1" applyAlignment="1">
      <alignment vertical="top" wrapText="1"/>
    </xf>
    <xf fontId="33" fillId="0" borderId="18" numFmtId="4" xfId="38" applyNumberFormat="1" applyFont="1" applyBorder="1" applyAlignment="1">
      <alignment vertical="top" wrapText="1"/>
    </xf>
    <xf fontId="33" fillId="0" borderId="0" numFmtId="0" xfId="39" applyFont="1"/>
    <xf fontId="33" fillId="0" borderId="58" numFmtId="0" xfId="38" applyFont="1" applyBorder="1"/>
    <xf fontId="9" fillId="0" borderId="53" numFmtId="0" xfId="38" applyFont="1" applyBorder="1"/>
    <xf fontId="94" fillId="0" borderId="35" numFmtId="0" xfId="38" applyFont="1" applyBorder="1" applyAlignment="1">
      <alignment horizontal="left" vertical="top" wrapText="1"/>
    </xf>
    <xf fontId="94" fillId="0" borderId="35" numFmtId="0" xfId="38" applyFont="1" applyBorder="1" applyAlignment="1">
      <alignment vertical="top" wrapText="1"/>
    </xf>
    <xf fontId="94" fillId="0" borderId="18" numFmtId="0" xfId="38" applyFont="1" applyBorder="1" applyAlignment="1">
      <alignment vertical="top" wrapText="1"/>
    </xf>
    <xf fontId="94" fillId="0" borderId="18" numFmtId="4" xfId="38" applyNumberFormat="1" applyFont="1" applyBorder="1" applyAlignment="1">
      <alignment vertical="top" wrapText="1"/>
    </xf>
    <xf fontId="33" fillId="0" borderId="59" numFmtId="0" xfId="38" applyFont="1" applyBorder="1"/>
    <xf fontId="9" fillId="0" borderId="57" numFmtId="0" xfId="38" applyFont="1" applyBorder="1"/>
    <xf fontId="33" fillId="0" borderId="35" numFmtId="0" xfId="38" applyFont="1" applyBorder="1" applyAlignment="1">
      <alignment wrapText="1"/>
    </xf>
    <xf fontId="33" fillId="0" borderId="35" numFmtId="4" xfId="38" applyNumberFormat="1" applyFont="1" applyBorder="1" applyAlignment="1">
      <alignment vertical="top" wrapText="1"/>
    </xf>
    <xf fontId="33" fillId="0" borderId="0" numFmtId="4" xfId="38" applyNumberFormat="1" applyFont="1"/>
    <xf fontId="33" fillId="0" borderId="37" numFmtId="0" xfId="38" applyFont="1" applyBorder="1" applyAlignment="1">
      <alignment vertical="top" wrapText="1"/>
    </xf>
    <xf fontId="33" fillId="0" borderId="37" numFmtId="4" xfId="38" applyNumberFormat="1" applyFont="1" applyBorder="1" applyAlignment="1">
      <alignment vertical="top" wrapText="1"/>
    </xf>
    <xf fontId="13" fillId="0" borderId="0" numFmtId="0" xfId="38" applyFont="1"/>
    <xf fontId="33" fillId="0" borderId="37" numFmtId="0" xfId="35" applyFont="1" applyBorder="1" applyAlignment="1">
      <alignment vertical="top" wrapText="1"/>
    </xf>
    <xf fontId="13" fillId="0" borderId="0" numFmtId="0" xfId="38" applyFont="1" applyAlignment="1">
      <alignment horizontal="center" vertical="center" wrapText="1"/>
    </xf>
    <xf fontId="33" fillId="5" borderId="0" numFmtId="0" xfId="38" applyFont="1" applyFill="1"/>
    <xf fontId="13" fillId="0" borderId="18" numFmtId="0" xfId="38" applyFont="1" applyBorder="1" applyAlignment="1">
      <alignment vertical="top" wrapText="1"/>
    </xf>
    <xf fontId="13" fillId="0" borderId="18" numFmtId="4" xfId="38" applyNumberFormat="1" applyFont="1" applyBorder="1" applyAlignment="1">
      <alignment vertical="top" wrapText="1"/>
    </xf>
    <xf fontId="33" fillId="0" borderId="0" numFmtId="0" xfId="38" applyFont="1" applyAlignment="1">
      <alignment horizontal="left" vertical="top" wrapText="1"/>
    </xf>
    <xf fontId="33" fillId="0" borderId="0" numFmtId="0" xfId="38" applyFont="1" applyAlignment="1">
      <alignment vertical="top" wrapText="1"/>
    </xf>
    <xf fontId="33" fillId="0" borderId="0" numFmtId="0" xfId="38" applyFont="1" applyAlignment="1">
      <alignment horizontal="right" vertical="top" wrapText="1"/>
    </xf>
    <xf fontId="33" fillId="0" borderId="23" numFmtId="0" xfId="38" applyFont="1" applyBorder="1" applyAlignment="1">
      <alignment vertical="top" wrapText="1"/>
    </xf>
    <xf fontId="0" fillId="0" borderId="0" numFmtId="0" xfId="35"/>
    <xf fontId="33" fillId="0" borderId="0" numFmtId="0" xfId="38" applyFont="1" applyAlignment="1">
      <alignment horizontal="left" vertical="top"/>
    </xf>
    <xf fontId="13" fillId="0" borderId="0" numFmtId="0" xfId="0" applyFont="1" applyAlignment="1">
      <alignment horizontal="center"/>
    </xf>
    <xf fontId="33" fillId="0" borderId="0" numFmtId="0" xfId="0" applyFont="1"/>
    <xf fontId="33" fillId="0" borderId="0" numFmtId="0" xfId="0" applyFont="1" applyAlignment="1">
      <alignment horizontal="center"/>
    </xf>
    <xf fontId="88" fillId="0" borderId="0" numFmtId="0" xfId="0" applyFont="1" applyAlignment="1">
      <alignment horizontal="left" wrapText="1"/>
    </xf>
    <xf fontId="89" fillId="0" borderId="0" numFmtId="0" xfId="0" applyFont="1" applyAlignment="1">
      <alignment wrapText="1"/>
    </xf>
    <xf fontId="33" fillId="0" borderId="0" numFmtId="0" xfId="0" applyFont="1" applyAlignment="1">
      <alignment horizontal="left"/>
    </xf>
    <xf fontId="33" fillId="0" borderId="48" numFmtId="0" xfId="0" applyFont="1" applyBorder="1"/>
    <xf fontId="33" fillId="0" borderId="49" numFmtId="0" xfId="0" applyFont="1" applyBorder="1"/>
    <xf fontId="33" fillId="0" borderId="18" numFmtId="0" xfId="0" applyFont="1" applyBorder="1" applyAlignment="1">
      <alignment horizontal="center" vertical="center"/>
    </xf>
    <xf fontId="33" fillId="0" borderId="35" numFmtId="0" xfId="0" applyFont="1" applyBorder="1" applyAlignment="1">
      <alignment horizontal="center" vertical="center"/>
    </xf>
    <xf fontId="33" fillId="0" borderId="24" numFmtId="0" xfId="0" applyFont="1" applyBorder="1" applyAlignment="1">
      <alignment horizontal="center" vertical="center"/>
    </xf>
    <xf fontId="33" fillId="0" borderId="35" numFmtId="0" xfId="0" applyFont="1" applyBorder="1" applyAlignment="1">
      <alignment horizontal="left" vertical="top" wrapText="1"/>
    </xf>
    <xf fontId="33" fillId="4" borderId="0" numFmtId="0" xfId="0" applyFont="1" applyFill="1"/>
    <xf fontId="33" fillId="0" borderId="37" numFmtId="0" xfId="0" applyFont="1" applyBorder="1" applyAlignment="1">
      <alignment horizontal="left" vertical="top" wrapText="1"/>
    </xf>
    <xf fontId="33" fillId="0" borderId="37" numFmtId="0" xfId="0" applyFont="1" applyBorder="1" applyAlignment="1">
      <alignment vertical="top" wrapText="1"/>
    </xf>
    <xf fontId="33" fillId="0" borderId="0" numFmtId="0" xfId="0" applyFont="1" applyAlignment="1">
      <alignment vertical="top" wrapText="1"/>
    </xf>
    <xf fontId="33" fillId="0" borderId="37" numFmtId="4" xfId="0" applyNumberFormat="1" applyFont="1" applyBorder="1" applyAlignment="1">
      <alignment vertical="top" wrapText="1"/>
    </xf>
    <xf fontId="33" fillId="0" borderId="50" numFmtId="0" xfId="0" applyFont="1" applyBorder="1"/>
    <xf fontId="33" fillId="4" borderId="51" numFmtId="0" xfId="0" applyFont="1" applyFill="1" applyBorder="1" applyAlignment="1">
      <alignment wrapText="1"/>
    </xf>
    <xf fontId="33" fillId="0" borderId="52" numFmtId="0" xfId="0" applyFont="1" applyBorder="1"/>
    <xf fontId="33" fillId="0" borderId="53" numFmtId="0" xfId="0" applyFont="1" applyBorder="1"/>
    <xf fontId="33" fillId="0" borderId="54" numFmtId="0" xfId="0" applyFont="1" applyBorder="1"/>
    <xf fontId="33" fillId="0" borderId="55" numFmtId="0" xfId="0" applyFont="1" applyBorder="1"/>
    <xf fontId="33" fillId="0" borderId="35" numFmtId="0" xfId="0" applyFont="1" applyBorder="1" applyAlignment="1">
      <alignment vertical="top" wrapText="1"/>
    </xf>
    <xf fontId="33" fillId="0" borderId="35" numFmtId="4" xfId="0" applyNumberFormat="1" applyFont="1" applyBorder="1" applyAlignment="1">
      <alignment vertical="top" wrapText="1"/>
    </xf>
    <xf fontId="33" fillId="0" borderId="56" numFmtId="0" xfId="0" applyFont="1" applyBorder="1"/>
    <xf fontId="33" fillId="0" borderId="57" numFmtId="0" xfId="0" applyFont="1" applyBorder="1"/>
    <xf fontId="33" fillId="0" borderId="38" numFmtId="0" xfId="0" applyFont="1" applyBorder="1" applyAlignment="1">
      <alignment vertical="top" wrapText="1"/>
    </xf>
    <xf fontId="33" fillId="0" borderId="41" numFmtId="0" xfId="0" applyFont="1" applyBorder="1" applyAlignment="1">
      <alignment horizontal="left" vertical="top" wrapText="1"/>
    </xf>
    <xf fontId="33" fillId="0" borderId="41" numFmtId="0" xfId="0" applyFont="1" applyBorder="1" applyAlignment="1">
      <alignment vertical="top" wrapText="1"/>
    </xf>
    <xf fontId="33" fillId="0" borderId="44" numFmtId="0" xfId="0" applyFont="1" applyBorder="1" applyAlignment="1">
      <alignment vertical="top" wrapText="1"/>
    </xf>
    <xf fontId="33" fillId="0" borderId="41" numFmtId="4" xfId="0" applyNumberFormat="1" applyFont="1" applyBorder="1" applyAlignment="1">
      <alignment vertical="top" wrapText="1"/>
    </xf>
    <xf fontId="33" fillId="0" borderId="18" numFmtId="0" xfId="0" applyFont="1" applyBorder="1" applyAlignment="1">
      <alignment horizontal="left" vertical="top" wrapText="1"/>
    </xf>
    <xf fontId="33" fillId="0" borderId="18" numFmtId="0" xfId="0" applyFont="1" applyBorder="1" applyAlignment="1">
      <alignment vertical="top" wrapText="1"/>
    </xf>
    <xf fontId="33" fillId="0" borderId="18" numFmtId="4" xfId="0" applyNumberFormat="1" applyFont="1" applyBorder="1" applyAlignment="1">
      <alignment vertical="top" wrapText="1"/>
    </xf>
    <xf fontId="33" fillId="0" borderId="58" numFmtId="0" xfId="0" applyFont="1" applyBorder="1"/>
    <xf fontId="0" fillId="0" borderId="53" numFmtId="0" xfId="0" applyBorder="1"/>
    <xf fontId="33" fillId="0" borderId="59" numFmtId="0" xfId="0" applyFont="1" applyBorder="1"/>
    <xf fontId="0" fillId="0" borderId="57" numFmtId="0" xfId="0" applyBorder="1"/>
    <xf fontId="33" fillId="0" borderId="35" numFmtId="0" xfId="0" applyFont="1" applyBorder="1" applyAlignment="1">
      <alignment wrapText="1"/>
    </xf>
    <xf fontId="33" fillId="0" borderId="0" numFmtId="4" xfId="0" applyNumberFormat="1" applyFont="1"/>
    <xf fontId="13" fillId="0" borderId="0" numFmtId="0" xfId="0" applyFont="1"/>
    <xf fontId="33" fillId="5" borderId="0" numFmtId="0" xfId="0" applyFont="1" applyFill="1"/>
    <xf fontId="9" fillId="0" borderId="0" numFmtId="0" xfId="35" applyFont="1"/>
    <xf fontId="33" fillId="0" borderId="0" numFmtId="0" xfId="0" applyFont="1" applyAlignment="1">
      <alignment horizontal="left" vertical="top" wrapText="1"/>
    </xf>
    <xf fontId="33" fillId="0" borderId="0" numFmtId="0" xfId="0" applyFont="1" applyAlignment="1">
      <alignment horizontal="left" vertical="top"/>
    </xf>
    <xf fontId="33" fillId="0" borderId="0" numFmtId="0" xfId="0" applyFont="1" applyAlignment="1">
      <alignment vertical="top"/>
    </xf>
    <xf fontId="8" fillId="0" borderId="0" numFmtId="0" xfId="32" applyFont="1"/>
    <xf fontId="8" fillId="0" borderId="0" numFmtId="0" xfId="32" applyFont="1" applyAlignment="1">
      <alignment vertical="center"/>
    </xf>
    <xf fontId="8" fillId="0" borderId="0" numFmtId="0" xfId="32" applyFont="1" applyAlignment="1">
      <alignment horizontal="center" vertical="center"/>
    </xf>
    <xf fontId="95" fillId="0" borderId="0" numFmtId="0" xfId="32" applyFont="1" applyAlignment="1">
      <alignment horizontal="left" vertical="center"/>
    </xf>
    <xf fontId="96" fillId="0" borderId="0" numFmtId="0" xfId="32" applyFont="1" applyAlignment="1">
      <alignment horizontal="left" vertical="center"/>
    </xf>
    <xf fontId="8" fillId="0" borderId="23" numFmtId="0" xfId="32" applyFont="1" applyBorder="1" applyAlignment="1">
      <alignment vertical="center"/>
    </xf>
    <xf fontId="8" fillId="0" borderId="23" numFmtId="4" xfId="32" applyNumberFormat="1" applyFont="1" applyBorder="1" applyAlignment="1">
      <alignment horizontal="center" vertical="center"/>
    </xf>
    <xf fontId="97" fillId="0" borderId="0" numFmtId="0" xfId="31" applyFont="1" applyAlignment="1">
      <alignment horizontal="center" vertical="center"/>
    </xf>
    <xf fontId="98" fillId="0" borderId="0" numFmtId="0" xfId="32" applyFont="1" applyAlignment="1">
      <alignment vertical="center"/>
    </xf>
    <xf fontId="98" fillId="0" borderId="23" numFmtId="0" xfId="32" applyFont="1" applyBorder="1" applyAlignment="1">
      <alignment vertical="center"/>
    </xf>
    <xf fontId="98" fillId="0" borderId="23" numFmtId="0" xfId="32" applyFont="1" applyBorder="1" applyAlignment="1">
      <alignment horizontal="center" vertical="center"/>
    </xf>
    <xf fontId="99" fillId="0" borderId="18" numFmtId="0" xfId="31" applyFont="1" applyBorder="1" applyAlignment="1">
      <alignment horizontal="center" vertical="center"/>
    </xf>
    <xf fontId="100" fillId="0" borderId="18" numFmtId="4" xfId="31" applyNumberFormat="1" applyFont="1" applyBorder="1" applyAlignment="1">
      <alignment horizontal="center" vertical="center"/>
    </xf>
    <xf fontId="101" fillId="0" borderId="0" numFmtId="4" xfId="31" applyNumberFormat="1" applyFont="1" applyAlignment="1">
      <alignment horizontal="center"/>
    </xf>
    <xf fontId="8" fillId="0" borderId="0" numFmtId="4" xfId="32" applyNumberFormat="1" applyFont="1"/>
    <xf fontId="102" fillId="0" borderId="12" numFmtId="0" xfId="32" applyFont="1" applyBorder="1" applyAlignment="1">
      <alignment horizontal="center" vertical="center"/>
    </xf>
    <xf fontId="102" fillId="0" borderId="20" numFmtId="0" xfId="32" applyFont="1" applyBorder="1" applyAlignment="1">
      <alignment horizontal="center" vertical="center"/>
    </xf>
    <xf fontId="97" fillId="0" borderId="0" numFmtId="0" xfId="31" applyFont="1" applyAlignment="1">
      <alignment horizontal="center"/>
    </xf>
    <xf fontId="103" fillId="0" borderId="0" numFmtId="0" xfId="31" applyFont="1" applyAlignment="1">
      <alignment horizontal="center"/>
    </xf>
    <xf fontId="95" fillId="0" borderId="0" numFmtId="0" xfId="32" applyFont="1" applyAlignment="1">
      <alignment horizontal="center" vertical="center"/>
    </xf>
    <xf fontId="52" fillId="0" borderId="0" numFmtId="0" xfId="31" applyFont="1" applyAlignment="1">
      <alignment horizontal="center" vertical="center" wrapText="1"/>
    </xf>
    <xf fontId="95" fillId="0" borderId="0" numFmtId="0" xfId="31" applyFont="1" applyAlignment="1">
      <alignment horizontal="center" vertical="center"/>
    </xf>
    <xf fontId="8" fillId="0" borderId="0" numFmtId="0" xfId="32" applyFont="1" applyAlignment="1">
      <alignment horizontal="right" vertical="center"/>
    </xf>
    <xf fontId="8" fillId="0" borderId="35" numFmtId="0" xfId="32" applyFont="1" applyBorder="1" applyAlignment="1">
      <alignment horizontal="center" vertical="center" wrapText="1"/>
    </xf>
    <xf fontId="8" fillId="0" borderId="18" numFmtId="0" xfId="32" applyFont="1" applyBorder="1" applyAlignment="1">
      <alignment horizontal="center" vertical="center" wrapText="1"/>
    </xf>
    <xf fontId="8" fillId="0" borderId="41" numFmtId="0" xfId="32" applyFont="1" applyBorder="1" applyAlignment="1">
      <alignment horizontal="center" vertical="center" wrapText="1"/>
    </xf>
    <xf fontId="8" fillId="0" borderId="0" numFmtId="0" xfId="31" applyFont="1"/>
    <xf fontId="8" fillId="0" borderId="18" numFmtId="0" xfId="32" applyFont="1" applyBorder="1" applyAlignment="1">
      <alignment horizontal="center" vertical="center"/>
    </xf>
    <xf fontId="104" fillId="0" borderId="0" numFmtId="0" xfId="32" applyFont="1"/>
    <xf fontId="96" fillId="0" borderId="0" numFmtId="0" xfId="32" applyFont="1" applyAlignment="1">
      <alignment vertical="center"/>
    </xf>
    <xf fontId="105" fillId="0" borderId="0" numFmtId="0" xfId="31" applyFont="1" applyAlignment="1">
      <alignment horizontal="center"/>
    </xf>
    <xf fontId="106" fillId="0" borderId="0" numFmtId="49" xfId="32" applyNumberFormat="1" applyFont="1" applyAlignment="1">
      <alignment horizontal="center" vertical="center" wrapText="1"/>
    </xf>
    <xf fontId="106" fillId="0" borderId="0" numFmtId="0" xfId="32" applyFont="1" applyAlignment="1">
      <alignment vertical="center" wrapText="1"/>
    </xf>
    <xf fontId="8" fillId="0" borderId="0" numFmtId="4" xfId="32" applyNumberFormat="1" applyFont="1" applyAlignment="1">
      <alignment horizontal="center" vertical="center" wrapText="1"/>
    </xf>
    <xf fontId="8" fillId="0" borderId="23" numFmtId="4" xfId="32" applyNumberFormat="1" applyFont="1" applyBorder="1" applyAlignment="1">
      <alignment horizontal="center" vertical="center" wrapText="1"/>
    </xf>
    <xf fontId="8" fillId="0" borderId="19" numFmtId="0" xfId="32" applyFont="1" applyBorder="1" applyAlignment="1">
      <alignment vertical="center"/>
    </xf>
    <xf fontId="8" fillId="0" borderId="19" numFmtId="4" xfId="32" applyNumberFormat="1" applyFont="1" applyBorder="1" applyAlignment="1">
      <alignment horizontal="center" vertical="center" wrapText="1"/>
    </xf>
    <xf fontId="107" fillId="0" borderId="0" numFmtId="0" xfId="31" applyFont="1" applyAlignment="1">
      <alignment horizontal="center"/>
    </xf>
    <xf fontId="108" fillId="0" borderId="0" numFmtId="0" xfId="31" applyFont="1" applyAlignment="1">
      <alignment horizontal="center"/>
    </xf>
    <xf fontId="106" fillId="0" borderId="0" numFmtId="0" xfId="32" applyFont="1" applyAlignment="1">
      <alignment vertical="center"/>
    </xf>
    <xf fontId="6" fillId="0" borderId="0" numFmtId="164" xfId="31" applyNumberFormat="1" applyFont="1"/>
    <xf fontId="6" fillId="0" borderId="0" numFmtId="164" xfId="31" applyNumberFormat="1" applyFont="1" applyAlignment="1">
      <alignment horizontal="right"/>
    </xf>
    <xf fontId="106" fillId="0" borderId="0" numFmtId="49" xfId="32" applyNumberFormat="1" applyFont="1" applyAlignment="1">
      <alignment horizontal="center" vertical="center"/>
    </xf>
    <xf fontId="8" fillId="0" borderId="0" numFmtId="0" xfId="31" applyFont="1" applyAlignment="1">
      <alignment vertical="center" wrapText="1"/>
    </xf>
    <xf fontId="103" fillId="0" borderId="0" numFmtId="4" xfId="31" applyNumberFormat="1" applyFont="1" applyAlignment="1">
      <alignment horizontal="center"/>
    </xf>
    <xf fontId="8" fillId="0" borderId="23" numFmtId="0" xfId="32" applyFont="1" applyBorder="1" applyAlignment="1">
      <alignment horizontal="center" vertical="center"/>
    </xf>
    <xf fontId="106" fillId="0" borderId="23" numFmtId="49" xfId="32" applyNumberFormat="1" applyFont="1" applyBorder="1" applyAlignment="1">
      <alignment horizontal="center" vertical="center" wrapText="1"/>
    </xf>
    <xf fontId="106" fillId="0" borderId="0" numFmtId="49" xfId="31" applyNumberFormat="1" applyFont="1" applyAlignment="1">
      <alignment vertical="center" wrapText="1"/>
    </xf>
    <xf fontId="8" fillId="0" borderId="0" numFmtId="1" xfId="32" applyNumberFormat="1" applyFont="1"/>
    <xf fontId="106" fillId="0" borderId="0" numFmtId="0" xfId="32" applyFont="1" applyAlignment="1">
      <alignment horizontal="left" vertical="center"/>
    </xf>
    <xf fontId="106" fillId="0" borderId="0" numFmtId="0" xfId="32" applyFont="1" applyAlignment="1">
      <alignment horizontal="center" vertical="center" wrapText="1"/>
    </xf>
    <xf fontId="109" fillId="0" borderId="0" numFmtId="0" xfId="32" applyFont="1" applyAlignment="1">
      <alignment horizontal="center"/>
    </xf>
    <xf fontId="106" fillId="0" borderId="0" numFmtId="0" xfId="32" applyFont="1"/>
    <xf fontId="8" fillId="0" borderId="0" numFmtId="0" xfId="31" applyFont="1" applyAlignment="1">
      <alignment horizontal="center" vertical="center"/>
    </xf>
    <xf fontId="106" fillId="0" borderId="0" numFmtId="0" xfId="31" applyFont="1" applyAlignment="1">
      <alignment vertical="center" wrapText="1"/>
    </xf>
    <xf fontId="8" fillId="0" borderId="0" numFmtId="4" xfId="31" applyNumberFormat="1" applyFont="1" applyAlignment="1">
      <alignment horizontal="center" vertical="center" wrapText="1"/>
    </xf>
    <xf fontId="110" fillId="0" borderId="10" numFmtId="0" xfId="32" applyFont="1" applyBorder="1"/>
    <xf fontId="111" fillId="0" borderId="9" numFmtId="0" xfId="32" applyFont="1" applyBorder="1"/>
    <xf fontId="111" fillId="0" borderId="11" numFmtId="0" xfId="32" applyFont="1" applyBorder="1"/>
    <xf fontId="112" fillId="0" borderId="18" numFmtId="4" xfId="32" applyNumberFormat="1" applyFont="1" applyBorder="1"/>
    <xf fontId="106" fillId="0" borderId="14" numFmtId="0" xfId="32" applyFont="1" applyBorder="1"/>
    <xf fontId="8" fillId="0" borderId="19" numFmtId="0" xfId="32" applyFont="1" applyBorder="1" applyAlignment="1">
      <alignment horizontal="center" vertical="center"/>
    </xf>
    <xf fontId="113" fillId="0" borderId="18" numFmtId="4" xfId="32" applyNumberFormat="1" applyFont="1" applyBorder="1"/>
    <xf fontId="8" fillId="0" borderId="14" numFmtId="0" xfId="32" applyFont="1" applyBorder="1"/>
    <xf fontId="8" fillId="0" borderId="19" numFmtId="0" xfId="32" applyFont="1" applyBorder="1" applyAlignment="1">
      <alignment horizontal="left" vertical="center"/>
    </xf>
    <xf fontId="8" fillId="0" borderId="17" numFmtId="0" xfId="32" applyFont="1" applyBorder="1"/>
    <xf fontId="8" fillId="0" borderId="16" numFmtId="0" xfId="32" applyFont="1" applyBorder="1"/>
    <xf fontId="9" fillId="0" borderId="0" numFmtId="4" xfId="32" applyNumberFormat="1" applyFont="1" applyAlignment="1">
      <alignment horizontal="center" vertical="center" wrapText="1"/>
    </xf>
    <xf fontId="0" fillId="0" borderId="19" numFmtId="4" xfId="32" applyNumberFormat="1" applyBorder="1" applyAlignment="1">
      <alignment horizontal="center" vertical="center" wrapText="1"/>
    </xf>
    <xf fontId="8" fillId="3" borderId="0" numFmtId="4" xfId="32" applyNumberFormat="1" applyFont="1" applyFill="1" applyAlignment="1">
      <alignment horizontal="center" vertical="center" wrapText="1"/>
    </xf>
    <xf fontId="95" fillId="0" borderId="0" numFmtId="0" xfId="32" applyFont="1"/>
    <xf fontId="95" fillId="0" borderId="19" numFmtId="0" xfId="32" applyFont="1" applyBorder="1" applyAlignment="1">
      <alignment vertical="center"/>
    </xf>
    <xf fontId="95" fillId="0" borderId="19" numFmtId="0" xfId="32" applyFont="1" applyBorder="1" applyAlignment="1">
      <alignment horizontal="left" vertical="center" wrapText="1"/>
    </xf>
    <xf fontId="95" fillId="0" borderId="19" numFmtId="4" xfId="32" applyNumberFormat="1" applyFont="1" applyBorder="1" applyAlignment="1">
      <alignment horizontal="center" vertical="center" wrapText="1"/>
    </xf>
    <xf fontId="8" fillId="0" borderId="0" numFmtId="0" xfId="32" applyFont="1" applyAlignment="1">
      <alignment vertical="center" wrapText="1"/>
    </xf>
    <xf fontId="8" fillId="0" borderId="0" numFmtId="0" xfId="32" applyFont="1" applyAlignment="1">
      <alignment horizontal="left" wrapText="1"/>
    </xf>
    <xf fontId="54" fillId="0" borderId="23" numFmtId="49" xfId="32" applyNumberFormat="1" applyFont="1" applyBorder="1" applyAlignment="1">
      <alignment horizontal="center" wrapText="1"/>
    </xf>
    <xf fontId="98" fillId="0" borderId="0" numFmtId="0" xfId="32" applyFont="1" applyAlignment="1">
      <alignment horizontal="center" vertical="center"/>
    </xf>
    <xf fontId="98" fillId="0" borderId="24" numFmtId="0" xfId="32" applyFont="1" applyBorder="1" applyAlignment="1">
      <alignment horizontal="center" vertical="center"/>
    </xf>
    <xf fontId="5" fillId="0" borderId="24" numFmtId="49" xfId="32" applyNumberFormat="1" applyFont="1" applyBorder="1" applyAlignment="1">
      <alignment horizontal="center" vertical="center" wrapText="1"/>
    </xf>
    <xf fontId="9" fillId="0" borderId="0" numFmtId="49" xfId="32" applyNumberFormat="1" applyFont="1" applyAlignment="1">
      <alignment vertical="center" wrapText="1"/>
    </xf>
    <xf fontId="8" fillId="0" borderId="23" numFmtId="0" xfId="32" applyFont="1" applyBorder="1" applyAlignment="1">
      <alignment horizontal="left" vertical="center" wrapText="1"/>
    </xf>
    <xf fontId="54" fillId="0" borderId="23" numFmtId="49" xfId="32" applyNumberFormat="1" applyFont="1" applyBorder="1" applyAlignment="1">
      <alignment horizontal="center" vertical="center" wrapText="1"/>
    </xf>
    <xf fontId="9" fillId="0" borderId="0" numFmtId="0" xfId="40" applyFont="1"/>
    <xf fontId="33" fillId="0" borderId="0" numFmtId="0" xfId="40" applyFont="1"/>
    <xf fontId="13" fillId="0" borderId="0" numFmtId="0" xfId="40" applyFont="1" applyAlignment="1">
      <alignment horizontal="center"/>
    </xf>
    <xf fontId="33" fillId="0" borderId="0" numFmtId="0" xfId="40" applyFont="1" applyAlignment="1">
      <alignment horizontal="center"/>
    </xf>
    <xf fontId="33" fillId="0" borderId="0" numFmtId="0" xfId="40" applyFont="1" applyAlignment="1">
      <alignment vertical="top"/>
    </xf>
    <xf fontId="88" fillId="0" borderId="0" numFmtId="0" xfId="40" applyFont="1" applyAlignment="1">
      <alignment horizontal="left" vertical="top" wrapText="1"/>
    </xf>
    <xf fontId="89" fillId="0" borderId="0" numFmtId="0" xfId="40" applyFont="1" applyAlignment="1">
      <alignment wrapText="1"/>
    </xf>
    <xf fontId="90" fillId="0" borderId="0" numFmtId="0" xfId="40" applyFont="1" applyAlignment="1">
      <alignment horizontal="center" wrapText="1"/>
    </xf>
    <xf fontId="114" fillId="0" borderId="0" numFmtId="0" xfId="40" applyFont="1" applyAlignment="1">
      <alignment horizontal="left" vertical="top"/>
    </xf>
    <xf fontId="13" fillId="0" borderId="0" numFmtId="0" xfId="40" applyFont="1" applyAlignment="1">
      <alignment horizontal="left"/>
    </xf>
    <xf fontId="33" fillId="0" borderId="18" numFmtId="0" xfId="40" applyFont="1" applyBorder="1" applyAlignment="1">
      <alignment horizontal="center" vertical="center"/>
    </xf>
    <xf fontId="13" fillId="0" borderId="12" numFmtId="0" xfId="40" applyFont="1" applyBorder="1" applyAlignment="1">
      <alignment horizontal="left" vertical="center"/>
    </xf>
    <xf fontId="13" fillId="0" borderId="19" numFmtId="0" xfId="40" applyFont="1" applyBorder="1" applyAlignment="1">
      <alignment horizontal="left" vertical="center"/>
    </xf>
    <xf fontId="13" fillId="0" borderId="20" numFmtId="0" xfId="40" applyFont="1" applyBorder="1" applyAlignment="1">
      <alignment horizontal="left" vertical="center"/>
    </xf>
    <xf fontId="33" fillId="0" borderId="18" numFmtId="0" xfId="40" applyFont="1" applyBorder="1" applyAlignment="1">
      <alignment horizontal="center" vertical="center" wrapText="1"/>
    </xf>
    <xf fontId="33" fillId="0" borderId="18" numFmtId="0" xfId="40" applyFont="1" applyBorder="1" applyAlignment="1">
      <alignment horizontal="left" vertical="center" wrapText="1"/>
    </xf>
    <xf fontId="33" fillId="0" borderId="35" numFmtId="0" xfId="40" applyFont="1" applyBorder="1" applyAlignment="1">
      <alignment horizontal="left" vertical="top" wrapText="1"/>
    </xf>
    <xf fontId="33" fillId="0" borderId="35" numFmtId="0" xfId="45" applyFont="1" applyBorder="1" applyAlignment="1">
      <alignment horizontal="center" vertical="center" wrapText="1"/>
    </xf>
    <xf fontId="33" fillId="0" borderId="35" numFmtId="4" xfId="45" applyNumberFormat="1" applyFont="1" applyBorder="1" applyAlignment="1">
      <alignment horizontal="right" vertical="center" wrapText="1"/>
    </xf>
    <xf fontId="33" fillId="0" borderId="18" numFmtId="0" xfId="40" applyFont="1" applyBorder="1"/>
    <xf fontId="33" fillId="0" borderId="37" numFmtId="0" xfId="40" applyFont="1" applyBorder="1" applyAlignment="1">
      <alignment horizontal="left" vertical="top" wrapText="1"/>
    </xf>
    <xf fontId="33" fillId="0" borderId="37" numFmtId="0" xfId="45" applyFont="1" applyBorder="1" applyAlignment="1">
      <alignment horizontal="center" vertical="center" wrapText="1"/>
    </xf>
    <xf fontId="33" fillId="0" borderId="37" numFmtId="4" xfId="45" applyNumberFormat="1" applyFont="1" applyBorder="1" applyAlignment="1">
      <alignment horizontal="right" vertical="center" wrapText="1"/>
    </xf>
    <xf fontId="92" fillId="6" borderId="18" numFmtId="0" xfId="40" applyFont="1" applyFill="1" applyBorder="1"/>
    <xf fontId="93" fillId="6" borderId="18" numFmtId="0" xfId="40" applyFont="1" applyFill="1" applyBorder="1" applyAlignment="1">
      <alignment horizontal="center" vertical="center" wrapText="1"/>
    </xf>
    <xf fontId="93" fillId="6" borderId="12" numFmtId="0" xfId="40" applyFont="1" applyFill="1" applyBorder="1" applyAlignment="1">
      <alignment horizontal="center" vertical="center" wrapText="1"/>
    </xf>
    <xf fontId="33" fillId="0" borderId="12" numFmtId="0" xfId="40" applyFont="1" applyBorder="1"/>
    <xf fontId="33" fillId="0" borderId="41" numFmtId="0" xfId="40" applyFont="1" applyBorder="1" applyAlignment="1">
      <alignment horizontal="left" vertical="top" wrapText="1"/>
    </xf>
    <xf fontId="33" fillId="0" borderId="41" numFmtId="0" xfId="45" applyFont="1" applyBorder="1" applyAlignment="1">
      <alignment horizontal="center" vertical="center" wrapText="1"/>
    </xf>
    <xf fontId="33" fillId="0" borderId="41" numFmtId="4" xfId="45" applyNumberFormat="1" applyFont="1" applyBorder="1" applyAlignment="1">
      <alignment horizontal="right" vertical="center" wrapText="1"/>
    </xf>
    <xf fontId="33" fillId="0" borderId="35" numFmtId="0" xfId="40" applyFont="1" applyBorder="1" applyAlignment="1">
      <alignment horizontal="center" vertical="center" wrapText="1"/>
    </xf>
    <xf fontId="33" fillId="0" borderId="18" numFmtId="0" xfId="45" applyFont="1" applyBorder="1" applyAlignment="1">
      <alignment vertical="top" wrapText="1"/>
    </xf>
    <xf fontId="33" fillId="0" borderId="18" numFmtId="0" xfId="45" applyFont="1" applyBorder="1" applyAlignment="1">
      <alignment horizontal="center" vertical="center" wrapText="1"/>
    </xf>
    <xf fontId="33" fillId="0" borderId="18" numFmtId="4" xfId="45" applyNumberFormat="1" applyFont="1" applyBorder="1" applyAlignment="1">
      <alignment horizontal="right" vertical="center" wrapText="1"/>
    </xf>
    <xf fontId="33" fillId="0" borderId="0" numFmtId="0" xfId="40" applyFont="1" applyAlignment="1">
      <alignment horizontal="left" vertical="center"/>
    </xf>
    <xf fontId="93" fillId="6" borderId="0" numFmtId="0" xfId="40" applyFont="1" applyFill="1" applyAlignment="1">
      <alignment horizontal="center" vertical="center" wrapText="1"/>
    </xf>
    <xf fontId="33" fillId="0" borderId="18" numFmtId="0" xfId="40" applyFont="1" applyBorder="1" applyAlignment="1">
      <alignment vertical="top" wrapText="1"/>
    </xf>
    <xf fontId="33" fillId="0" borderId="18" numFmtId="4" xfId="40" applyNumberFormat="1" applyFont="1" applyBorder="1" applyAlignment="1">
      <alignment horizontal="right" vertical="center" wrapText="1"/>
    </xf>
    <xf fontId="13" fillId="0" borderId="18" numFmtId="0" xfId="40" applyFont="1" applyBorder="1" applyAlignment="1">
      <alignment horizontal="center" vertical="center" wrapText="1"/>
    </xf>
    <xf fontId="13" fillId="0" borderId="18" numFmtId="0" xfId="40" applyFont="1" applyBorder="1" applyAlignment="1">
      <alignment horizontal="left" vertical="center" wrapText="1"/>
    </xf>
    <xf fontId="13" fillId="0" borderId="18" numFmtId="4" xfId="40" applyNumberFormat="1" applyFont="1" applyBorder="1" applyAlignment="1">
      <alignment horizontal="right" vertical="center" wrapText="1"/>
    </xf>
    <xf fontId="33" fillId="0" borderId="18" numFmtId="9" xfId="45" applyNumberFormat="1" applyFont="1" applyBorder="1" applyAlignment="1">
      <alignment vertical="top" wrapText="1"/>
    </xf>
    <xf fontId="33" fillId="0" borderId="37" numFmtId="0" xfId="40" applyFont="1" applyBorder="1" applyAlignment="1">
      <alignment vertical="top" wrapText="1"/>
    </xf>
    <xf fontId="33" fillId="0" borderId="35" numFmtId="0" xfId="45" applyFont="1" applyBorder="1" applyAlignment="1">
      <alignment vertical="top" wrapText="1"/>
    </xf>
    <xf fontId="33" fillId="0" borderId="35" numFmtId="0" xfId="40" applyFont="1" applyBorder="1" applyAlignment="1">
      <alignment vertical="top" wrapText="1"/>
    </xf>
    <xf fontId="33" fillId="0" borderId="18" numFmtId="10" xfId="45" applyNumberFormat="1" applyFont="1" applyBorder="1" applyAlignment="1">
      <alignment vertical="top" wrapText="1"/>
    </xf>
    <xf fontId="33" fillId="0" borderId="18" numFmtId="0" xfId="40" applyFont="1" applyBorder="1" applyAlignment="1">
      <alignment horizontal="left" vertical="top" wrapText="1"/>
    </xf>
    <xf fontId="33" fillId="0" borderId="37" numFmtId="0" xfId="40" applyFont="1" applyBorder="1" applyAlignment="1">
      <alignment horizontal="center" vertical="center" wrapText="1"/>
    </xf>
    <xf fontId="33" fillId="0" borderId="37" numFmtId="0" xfId="45" applyFont="1" applyBorder="1" applyAlignment="1">
      <alignment vertical="top" wrapText="1"/>
    </xf>
    <xf fontId="33" fillId="0" borderId="37" numFmtId="2" xfId="45" applyNumberFormat="1" applyFont="1" applyBorder="1" applyAlignment="1">
      <alignment horizontal="center" vertical="center" wrapText="1"/>
    </xf>
    <xf fontId="13" fillId="0" borderId="0" numFmtId="0" xfId="40" applyFont="1"/>
    <xf fontId="13" fillId="0" borderId="6" numFmtId="0" xfId="40" applyFont="1" applyBorder="1" applyAlignment="1">
      <alignment horizontal="left" vertical="center" wrapText="1"/>
    </xf>
    <xf fontId="13" fillId="0" borderId="7" numFmtId="0" xfId="40" applyFont="1" applyBorder="1" applyAlignment="1">
      <alignment horizontal="left" vertical="center" wrapText="1"/>
    </xf>
    <xf fontId="13" fillId="0" borderId="8" numFmtId="0" xfId="40" applyFont="1" applyBorder="1" applyAlignment="1">
      <alignment horizontal="left" vertical="center" wrapText="1"/>
    </xf>
    <xf fontId="13" fillId="0" borderId="5" numFmtId="4" xfId="45" applyNumberFormat="1" applyFont="1" applyBorder="1" applyAlignment="1">
      <alignment horizontal="right" vertical="top" wrapText="1"/>
    </xf>
    <xf fontId="13" fillId="0" borderId="0" numFmtId="0" xfId="40" applyFont="1" applyAlignment="1">
      <alignment horizontal="left" vertical="center" wrapText="1"/>
    </xf>
    <xf fontId="13" fillId="0" borderId="0" numFmtId="4" xfId="45" applyNumberFormat="1" applyFont="1" applyAlignment="1">
      <alignment horizontal="right" vertical="top" wrapText="1"/>
    </xf>
    <xf fontId="13" fillId="0" borderId="41" numFmtId="0" xfId="40" applyFont="1" applyBorder="1" applyAlignment="1">
      <alignment horizontal="left" vertical="top" wrapText="1"/>
    </xf>
    <xf fontId="33" fillId="7" borderId="37" numFmtId="4" xfId="40" applyNumberFormat="1" applyFont="1" applyFill="1" applyBorder="1" applyAlignment="1">
      <alignment horizontal="right" vertical="center" wrapText="1"/>
    </xf>
    <xf fontId="33" fillId="0" borderId="41" numFmtId="0" xfId="40" applyFont="1" applyBorder="1" applyAlignment="1">
      <alignment horizontal="center" vertical="center" wrapText="1"/>
    </xf>
    <xf fontId="33" fillId="7" borderId="41" numFmtId="4" xfId="40" applyNumberFormat="1" applyFont="1" applyFill="1" applyBorder="1" applyAlignment="1">
      <alignment horizontal="right" vertical="center" wrapText="1"/>
    </xf>
    <xf fontId="13" fillId="0" borderId="60" numFmtId="0" xfId="40" applyFont="1" applyBorder="1" applyAlignment="1">
      <alignment horizontal="left" vertical="center" wrapText="1"/>
    </xf>
    <xf fontId="33" fillId="0" borderId="12" numFmtId="0" xfId="40" applyFont="1" applyBorder="1" applyAlignment="1">
      <alignment horizontal="center" vertical="center" wrapText="1"/>
    </xf>
    <xf fontId="13" fillId="7" borderId="18" numFmtId="4" xfId="24" applyNumberFormat="1" applyFont="1" applyFill="1" applyBorder="1" applyAlignment="1">
      <alignment horizontal="right" vertical="center" wrapText="1"/>
    </xf>
    <xf fontId="33" fillId="0" borderId="0" numFmtId="0" xfId="40" applyFont="1" applyAlignment="1">
      <alignment horizontal="center" vertical="center" wrapText="1"/>
    </xf>
    <xf fontId="115" fillId="7" borderId="35" numFmtId="0" xfId="40" applyFont="1" applyFill="1" applyBorder="1" applyAlignment="1">
      <alignment horizontal="left" vertical="top" wrapText="1"/>
    </xf>
    <xf fontId="33" fillId="7" borderId="35" numFmtId="4" xfId="40" applyNumberFormat="1" applyFont="1" applyFill="1" applyBorder="1" applyAlignment="1">
      <alignment horizontal="right" vertical="center" wrapText="1"/>
    </xf>
    <xf fontId="33" fillId="0" borderId="35" numFmtId="4" xfId="40" applyNumberFormat="1" applyFont="1" applyBorder="1" applyAlignment="1">
      <alignment horizontal="right" vertical="center" wrapText="1"/>
    </xf>
    <xf fontId="13" fillId="0" borderId="6" numFmtId="0" xfId="40" applyFont="1" applyBorder="1" applyAlignment="1">
      <alignment horizontal="left" vertical="top" wrapText="1"/>
    </xf>
    <xf fontId="13" fillId="0" borderId="7" numFmtId="0" xfId="40" applyFont="1" applyBorder="1" applyAlignment="1">
      <alignment horizontal="left" vertical="top" wrapText="1"/>
    </xf>
    <xf fontId="13" fillId="0" borderId="8" numFmtId="0" xfId="40" applyFont="1" applyBorder="1" applyAlignment="1">
      <alignment horizontal="left" vertical="top" wrapText="1"/>
    </xf>
    <xf fontId="13" fillId="0" borderId="5" numFmtId="4" xfId="40" applyNumberFormat="1" applyFont="1" applyBorder="1" applyAlignment="1">
      <alignment horizontal="right" vertical="center" wrapText="1"/>
    </xf>
    <xf fontId="13" fillId="0" borderId="0" numFmtId="0" xfId="40" applyFont="1" applyAlignment="1">
      <alignment horizontal="center" vertical="center" wrapText="1"/>
    </xf>
    <xf fontId="33" fillId="0" borderId="38" numFmtId="0" xfId="40" applyFont="1" applyBorder="1" applyAlignment="1">
      <alignment vertical="top" wrapText="1"/>
    </xf>
    <xf fontId="33" fillId="7" borderId="37" numFmtId="4" xfId="40" applyNumberFormat="1" applyFont="1" applyFill="1" applyBorder="1" applyAlignment="1">
      <alignment vertical="top" wrapText="1"/>
    </xf>
    <xf fontId="33" fillId="0" borderId="26" numFmtId="0" xfId="40" applyFont="1" applyBorder="1" applyAlignment="1">
      <alignment horizontal="center" vertical="center" wrapText="1"/>
    </xf>
    <xf fontId="13" fillId="0" borderId="12" numFmtId="0" xfId="24" applyFont="1" applyBorder="1"/>
    <xf fontId="13" fillId="0" borderId="19" numFmtId="0" xfId="24" applyFont="1" applyBorder="1"/>
    <xf fontId="13" fillId="0" borderId="20" numFmtId="4" xfId="24" applyNumberFormat="1" applyFont="1" applyBorder="1"/>
    <xf fontId="33" fillId="0" borderId="0" numFmtId="0" xfId="40" applyFont="1" applyAlignment="1">
      <alignment horizontal="left" vertical="top" wrapText="1"/>
    </xf>
    <xf fontId="33" fillId="0" borderId="0" numFmtId="0" xfId="37" applyFont="1" applyAlignment="1">
      <alignment vertical="top" wrapText="1"/>
    </xf>
    <xf fontId="33" fillId="0" borderId="0" numFmtId="0" xfId="40" applyFont="1" applyAlignment="1">
      <alignment vertical="top" wrapText="1"/>
    </xf>
    <xf fontId="33" fillId="0" borderId="0" numFmtId="4" xfId="40" applyNumberFormat="1" applyFont="1" applyAlignment="1">
      <alignment vertical="top" wrapText="1"/>
    </xf>
    <xf fontId="33" fillId="5" borderId="0" numFmtId="0" xfId="40" applyFont="1" applyFill="1"/>
    <xf fontId="33" fillId="0" borderId="0" numFmtId="0" xfId="24" applyFont="1" applyAlignment="1">
      <alignment vertical="top" wrapText="1"/>
    </xf>
    <xf fontId="33" fillId="0" borderId="0" numFmtId="0" xfId="40" applyFont="1" applyAlignment="1">
      <alignment horizontal="right" vertical="top" wrapText="1"/>
    </xf>
    <xf fontId="33" fillId="0" borderId="23" numFmtId="0" xfId="40" applyFont="1" applyBorder="1" applyAlignment="1">
      <alignment vertical="top" wrapText="1"/>
    </xf>
    <xf fontId="33" fillId="0" borderId="0" numFmtId="0" xfId="40" applyFont="1" applyAlignment="1">
      <alignment horizontal="left" vertical="top"/>
    </xf>
    <xf fontId="106" fillId="0" borderId="23" numFmtId="0" xfId="32" applyFont="1" applyBorder="1" applyAlignment="1">
      <alignment horizontal="center" vertical="center" wrapText="1"/>
    </xf>
    <xf fontId="110" fillId="0" borderId="0" numFmtId="0" xfId="32" applyFont="1"/>
    <xf fontId="111" fillId="0" borderId="0" numFmtId="0" xfId="32" applyFont="1"/>
    <xf fontId="111" fillId="0" borderId="14" numFmtId="0" xfId="32" applyFont="1" applyBorder="1"/>
    <xf fontId="9" fillId="0" borderId="0" numFmtId="160" xfId="48" applyNumberFormat="1" applyFont="1"/>
    <xf fontId="8" fillId="0" borderId="19" numFmtId="0" xfId="32" applyFont="1" applyBorder="1" applyAlignment="1">
      <alignment horizontal="left" vertical="center" wrapText="1"/>
    </xf>
    <xf fontId="95" fillId="0" borderId="23" numFmtId="0" xfId="32" applyFont="1" applyBorder="1" applyAlignment="1">
      <alignment vertical="center"/>
    </xf>
    <xf fontId="106" fillId="0" borderId="23" numFmtId="49" xfId="32" applyNumberFormat="1" applyFont="1" applyBorder="1" applyAlignment="1">
      <alignment horizontal="center" vertical="center"/>
    </xf>
    <xf fontId="48" fillId="0" borderId="0" numFmtId="0" xfId="0" applyFont="1"/>
    <xf fontId="9" fillId="0" borderId="0" numFmtId="0" xfId="0" applyFont="1" applyAlignment="1">
      <alignment horizontal="right" vertical="center"/>
    </xf>
    <xf fontId="47" fillId="0" borderId="18" numFmtId="0" xfId="0" applyFont="1" applyBorder="1" applyAlignment="1">
      <alignment horizontal="center"/>
    </xf>
    <xf fontId="47" fillId="0" borderId="18" numFmtId="0" xfId="0" applyFont="1" applyBorder="1" applyAlignment="1" quotePrefix="1">
      <alignment horizontal="center"/>
    </xf>
    <xf fontId="47" fillId="0" borderId="23" numFmtId="0" xfId="0" applyFont="1" applyBorder="1" applyAlignment="1">
      <alignment horizontal="left" wrapText="1"/>
    </xf>
    <xf fontId="47" fillId="0" borderId="18" numFmtId="49" xfId="0" applyNumberFormat="1" applyFont="1" applyBorder="1" applyAlignment="1">
      <alignment horizontal="center"/>
    </xf>
    <xf fontId="47" fillId="0" borderId="39" numFmtId="0" xfId="0" applyFont="1" applyBorder="1" applyAlignment="1">
      <alignment horizontal="right"/>
    </xf>
    <xf fontId="47" fillId="0" borderId="21" numFmtId="0" xfId="0" applyFont="1" applyBorder="1" applyAlignment="1">
      <alignment horizontal="center"/>
    </xf>
    <xf fontId="47" fillId="0" borderId="12" numFmtId="0" xfId="0" applyFont="1" applyBorder="1" applyAlignment="1">
      <alignment horizontal="center"/>
    </xf>
    <xf fontId="9" fillId="0" borderId="35" numFmtId="0" xfId="0" applyFont="1" applyBorder="1" applyAlignment="1">
      <alignment horizontal="center" vertical="center" wrapText="1"/>
    </xf>
    <xf fontId="9" fillId="0" borderId="21" numFmtId="0" xfId="0" applyFont="1" applyBorder="1" applyAlignment="1">
      <alignment horizontal="center" vertical="center" wrapText="1"/>
    </xf>
    <xf fontId="9" fillId="0" borderId="36" numFmtId="0" xfId="0" applyFont="1" applyBorder="1" applyAlignment="1">
      <alignment horizontal="center" vertical="center" wrapText="1"/>
    </xf>
    <xf fontId="9" fillId="0" borderId="41" numFmtId="0" xfId="0" applyFont="1" applyBorder="1" applyAlignment="1">
      <alignment horizontal="center" vertical="center" wrapText="1"/>
    </xf>
    <xf fontId="9" fillId="0" borderId="38" numFmtId="0" xfId="0" applyFont="1" applyBorder="1" applyAlignment="1">
      <alignment horizontal="center" vertical="center" wrapText="1"/>
    </xf>
    <xf fontId="47" fillId="0" borderId="12" numFmtId="14" xfId="0" applyNumberFormat="1" applyFont="1" applyBorder="1" applyAlignment="1">
      <alignment horizontal="center"/>
    </xf>
    <xf fontId="47" fillId="0" borderId="18" numFmtId="14" xfId="0" applyNumberFormat="1" applyFont="1" applyBorder="1" applyAlignment="1">
      <alignment horizontal="center"/>
    </xf>
    <xf fontId="61" fillId="0" borderId="0" numFmtId="0" xfId="0" applyFont="1" applyAlignment="1">
      <alignment horizontal="center"/>
    </xf>
    <xf fontId="54" fillId="0" borderId="23" numFmtId="0" xfId="0" applyFont="1" applyBorder="1" applyAlignment="1">
      <alignment horizontal="left"/>
    </xf>
    <xf fontId="47" fillId="0" borderId="18" numFmtId="0" xfId="0" applyFont="1" applyBorder="1" applyAlignment="1">
      <alignment horizontal="center" vertical="center"/>
    </xf>
    <xf fontId="46" fillId="0" borderId="0" numFmtId="0" xfId="0" applyFont="1" applyAlignment="1">
      <alignment horizontal="center" wrapText="1"/>
    </xf>
    <xf fontId="47" fillId="0" borderId="0" numFmtId="0" xfId="0" applyFont="1" applyAlignment="1">
      <alignment horizontal="left" vertical="top"/>
    </xf>
    <xf fontId="47" fillId="0" borderId="0" numFmtId="0" xfId="0" applyFont="1" applyAlignment="1">
      <alignment horizontal="left" vertical="top" wrapText="1"/>
    </xf>
    <xf fontId="70" fillId="0" borderId="0" numFmtId="0" xfId="0" applyFont="1" applyAlignment="1">
      <alignment horizontal="right" wrapText="1"/>
    </xf>
    <xf fontId="47" fillId="0" borderId="0" numFmtId="169" xfId="0" applyNumberFormat="1" applyFont="1" applyAlignment="1">
      <alignment horizontal="right"/>
    </xf>
    <xf fontId="47" fillId="0" borderId="0" numFmtId="0" xfId="0" applyFont="1" applyAlignment="1">
      <alignment horizontal="right" wrapText="1"/>
    </xf>
    <xf fontId="47" fillId="0" borderId="0" numFmtId="165" xfId="0" applyNumberFormat="1" applyFont="1" applyAlignment="1">
      <alignment horizontal="right"/>
    </xf>
    <xf fontId="54" fillId="0" borderId="0" numFmtId="0" xfId="0" applyFont="1" applyAlignment="1">
      <alignment horizontal="right"/>
    </xf>
    <xf fontId="70" fillId="0" borderId="0" numFmtId="165" xfId="0" applyNumberFormat="1" applyFont="1" applyAlignment="1">
      <alignment horizontal="right"/>
    </xf>
    <xf fontId="9" fillId="0" borderId="0" numFmtId="169" xfId="0" applyNumberFormat="1" applyFont="1" applyAlignment="1">
      <alignment horizontal="left"/>
    </xf>
    <xf fontId="9" fillId="0" borderId="0" numFmtId="0" xfId="0" applyFont="1" applyAlignment="1">
      <alignment horizontal="right" wrapText="1"/>
    </xf>
    <xf fontId="47" fillId="0" borderId="23" numFmtId="0" xfId="0" applyFont="1" applyBorder="1" applyAlignment="1">
      <alignment horizontal="left" vertical="top"/>
    </xf>
    <xf fontId="47" fillId="0" borderId="23" numFmtId="0" xfId="0" applyFont="1" applyBorder="1" applyAlignment="1">
      <alignment horizontal="left" vertical="top" wrapText="1"/>
    </xf>
    <xf fontId="70" fillId="0" borderId="23" numFmtId="0" xfId="0" applyFont="1" applyBorder="1" applyAlignment="1">
      <alignment horizontal="right" wrapText="1"/>
    </xf>
    <xf fontId="47" fillId="0" borderId="23" numFmtId="0" xfId="0" applyFont="1" applyBorder="1" applyAlignment="1">
      <alignment horizontal="right"/>
    </xf>
    <xf fontId="47" fillId="0" borderId="23" numFmtId="169" xfId="0" applyNumberFormat="1" applyFont="1" applyBorder="1" applyAlignment="1">
      <alignment horizontal="right"/>
    </xf>
    <xf fontId="47" fillId="0" borderId="23" numFmtId="0" xfId="0" applyFont="1" applyBorder="1" applyAlignment="1">
      <alignment horizontal="right" wrapText="1"/>
    </xf>
    <xf fontId="47" fillId="0" borderId="23" numFmtId="165" xfId="0" applyNumberFormat="1" applyFont="1" applyBorder="1" applyAlignment="1">
      <alignment horizontal="right"/>
    </xf>
    <xf fontId="54" fillId="0" borderId="23" numFmtId="165" xfId="0" applyNumberFormat="1" applyFont="1" applyBorder="1" applyAlignment="1">
      <alignment horizontal="right"/>
    </xf>
    <xf fontId="48" fillId="0" borderId="24" numFmtId="165" xfId="0" applyNumberFormat="1" applyFont="1" applyBorder="1" applyAlignment="1">
      <alignment horizontal="right"/>
    </xf>
    <xf fontId="58" fillId="0" borderId="0" numFmtId="165" xfId="0" applyNumberFormat="1" applyFont="1" applyAlignment="1">
      <alignment horizontal="right"/>
    </xf>
    <xf fontId="54" fillId="0" borderId="23" numFmtId="0" xfId="0" applyFont="1" applyBorder="1" applyAlignment="1">
      <alignment horizontal="right"/>
    </xf>
    <xf fontId="48" fillId="0" borderId="0" numFmtId="0" xfId="0" applyFont="1" applyAlignment="1">
      <alignment horizontal="left" wrapText="1"/>
    </xf>
    <xf fontId="48" fillId="0" borderId="0" numFmtId="165" xfId="0" applyNumberFormat="1" applyFont="1" applyAlignment="1">
      <alignment horizontal="right"/>
    </xf>
    <xf fontId="54" fillId="0" borderId="0" numFmtId="165" xfId="0" applyNumberFormat="1" applyFont="1" applyAlignment="1">
      <alignment horizontal="right"/>
    </xf>
    <xf fontId="47" fillId="0" borderId="23" numFmtId="0" xfId="0" applyFont="1" applyBorder="1" applyAlignment="1" quotePrefix="1">
      <alignment horizontal="right" wrapText="1"/>
    </xf>
    <xf fontId="47" fillId="0" borderId="0" numFmtId="174" xfId="0" applyNumberFormat="1" applyFont="1" applyAlignment="1">
      <alignment horizontal="right" wrapText="1"/>
    </xf>
    <xf fontId="47" fillId="0" borderId="0" numFmtId="165" xfId="0" applyNumberFormat="1" applyFont="1" applyAlignment="1">
      <alignment horizontal="right" wrapText="1"/>
    </xf>
    <xf fontId="48" fillId="0" borderId="0" numFmtId="0" xfId="0" applyFont="1" applyAlignment="1">
      <alignment horizontal="right"/>
    </xf>
    <xf fontId="48" fillId="0" borderId="0" numFmtId="0" xfId="0" applyFont="1" applyAlignment="1">
      <alignment horizontal="right" wrapText="1"/>
    </xf>
    <xf fontId="116" fillId="0" borderId="0" numFmtId="0" xfId="0" applyFont="1" applyAlignment="1">
      <alignment horizontal="left" wrapText="1"/>
    </xf>
    <xf fontId="116" fillId="0" borderId="0" numFmtId="165" xfId="0" applyNumberFormat="1" applyFont="1" applyAlignment="1">
      <alignment horizontal="right"/>
    </xf>
    <xf fontId="116" fillId="0" borderId="0" numFmtId="0" xfId="0" applyFont="1"/>
    <xf fontId="116" fillId="0" borderId="0" numFmtId="0" xfId="0" applyFont="1" applyAlignment="1">
      <alignment wrapText="1"/>
    </xf>
    <xf fontId="116" fillId="0" borderId="0" numFmtId="4" xfId="0" applyNumberFormat="1" applyFont="1" applyAlignment="1">
      <alignment horizontal="right" wrapText="1"/>
    </xf>
    <xf fontId="116" fillId="0" borderId="0" numFmtId="4" xfId="0" applyNumberFormat="1" applyFont="1" applyAlignment="1">
      <alignment horizontal="right"/>
    </xf>
    <xf fontId="117" fillId="0" borderId="0" numFmtId="0" xfId="0" applyFont="1" applyAlignment="1">
      <alignment horizontal="left" wrapText="1"/>
    </xf>
    <xf fontId="117" fillId="0" borderId="0" numFmtId="0" xfId="0" applyFont="1" applyAlignment="1">
      <alignment horizontal="right" wrapText="1"/>
    </xf>
    <xf fontId="117" fillId="0" borderId="0" numFmtId="165" xfId="0" applyNumberFormat="1" applyFont="1" applyAlignment="1">
      <alignment horizontal="right"/>
    </xf>
    <xf fontId="117" fillId="0" borderId="0" numFmtId="0" xfId="0" applyFont="1"/>
    <xf fontId="117" fillId="0" borderId="0" numFmtId="4" xfId="0" applyNumberFormat="1" applyFont="1" applyAlignment="1">
      <alignment horizontal="right"/>
    </xf>
    <xf fontId="116" fillId="0" borderId="0" numFmtId="160" xfId="48" applyNumberFormat="1" applyFont="1" applyAlignment="1">
      <alignment horizontal="right" wrapText="1"/>
    </xf>
    <xf fontId="116" fillId="0" borderId="0" numFmtId="0" xfId="0" applyFont="1" applyAlignment="1">
      <alignment horizontal="right"/>
    </xf>
    <xf fontId="51" fillId="0" borderId="23" numFmtId="0" xfId="0" applyFont="1" applyBorder="1"/>
    <xf fontId="116" fillId="0" borderId="23" numFmtId="0" xfId="0" applyFont="1" applyBorder="1"/>
    <xf fontId="118" fillId="0" borderId="24" numFmtId="0" xfId="0" applyFont="1" applyBorder="1" applyAlignment="1">
      <alignment horizontal="center" vertical="top"/>
    </xf>
    <xf fontId="118" fillId="0" borderId="0" numFmtId="0" xfId="0" applyFont="1" applyAlignment="1">
      <alignment horizontal="center" vertical="top"/>
    </xf>
    <xf fontId="51" fillId="3" borderId="23" numFmtId="0" xfId="0" applyFont="1" applyFill="1" applyBorder="1"/>
    <xf fontId="119" fillId="0" borderId="0" numFmtId="0" xfId="0" applyFont="1"/>
    <xf fontId="120" fillId="0" borderId="0" numFmtId="0" xfId="0" applyFont="1"/>
    <xf fontId="119" fillId="0" borderId="0" numFmtId="0" xfId="30" applyFont="1"/>
    <xf fontId="120" fillId="0" borderId="0" numFmtId="0" xfId="30" applyFont="1"/>
    <xf fontId="121" fillId="0" borderId="0" numFmtId="0" xfId="30" applyFont="1"/>
    <xf fontId="122" fillId="0" borderId="0" numFmtId="0" xfId="30" applyFont="1"/>
    <xf fontId="123" fillId="0" borderId="0" numFmtId="0" xfId="30" applyFont="1"/>
    <xf fontId="124" fillId="0" borderId="0" numFmtId="0" xfId="0" applyFont="1"/>
    <xf fontId="0" fillId="0" borderId="0" numFmtId="0" xfId="30"/>
    <xf fontId="124" fillId="0" borderId="0" numFmtId="0" xfId="30" applyFont="1"/>
    <xf fontId="125" fillId="0" borderId="0" numFmtId="0" xfId="30" applyFont="1"/>
    <xf fontId="116" fillId="0" borderId="0" numFmtId="0" xfId="30" applyFont="1"/>
    <xf fontId="118" fillId="0" borderId="0" numFmtId="0" xfId="30" applyFont="1"/>
    <xf fontId="7" fillId="0" borderId="0" numFmtId="0" xfId="0" applyFont="1" applyAlignment="1">
      <alignment horizontal="justify" vertical="top"/>
    </xf>
    <xf fontId="7" fillId="0" borderId="0" numFmtId="0" xfId="0" applyFont="1" applyAlignment="1">
      <alignment horizontal="justify" vertical="center" wrapText="1"/>
    </xf>
    <xf fontId="7" fillId="0" borderId="0" numFmtId="0" xfId="0" applyFont="1" applyAlignment="1">
      <alignment horizontal="justify" vertical="center"/>
    </xf>
    <xf fontId="126" fillId="0" borderId="0" numFmtId="0" xfId="0" applyFont="1" applyAlignment="1">
      <alignment horizontal="left" vertical="top" wrapText="1"/>
    </xf>
    <xf fontId="127" fillId="0" borderId="0" numFmtId="0" xfId="0" applyFont="1" applyAlignment="1">
      <alignment horizontal="center" vertical="top" wrapText="1"/>
    </xf>
    <xf fontId="7" fillId="0" borderId="0" numFmtId="0" xfId="0" applyFont="1" applyAlignment="1">
      <alignment horizontal="justify" vertical="top" wrapText="1"/>
    </xf>
    <xf fontId="127" fillId="0" borderId="0" numFmtId="0" xfId="0" applyFont="1" applyAlignment="1">
      <alignment horizontal="justify" vertical="top"/>
    </xf>
    <xf fontId="115" fillId="0" borderId="0" numFmtId="0" xfId="0" applyFont="1" applyAlignment="1">
      <alignment vertical="top" wrapText="1"/>
    </xf>
    <xf fontId="127" fillId="0" borderId="0" numFmtId="0" xfId="0" applyFont="1" applyAlignment="1">
      <alignment horizontal="justify" vertical="top" wrapText="1"/>
    </xf>
    <xf fontId="34" fillId="0" borderId="0" numFmtId="0" xfId="0" applyFont="1" applyAlignment="1">
      <alignment horizontal="right"/>
    </xf>
    <xf fontId="34" fillId="0" borderId="23" numFmtId="0" xfId="0" applyFont="1" applyBorder="1" applyAlignment="1">
      <alignment horizontal="center" vertical="center" wrapText="1"/>
    </xf>
    <xf fontId="34" fillId="0" borderId="0" numFmtId="0" xfId="0" applyFont="1" applyAlignment="1">
      <alignment vertical="top"/>
    </xf>
    <xf fontId="128" fillId="0" borderId="0" numFmtId="0" xfId="0" applyFont="1" applyAlignment="1">
      <alignment vertical="top"/>
    </xf>
    <xf fontId="34" fillId="0" borderId="0" numFmtId="0" xfId="0" applyFont="1" applyAlignment="1">
      <alignment horizontal="justify" vertical="top"/>
    </xf>
    <xf fontId="129" fillId="0" borderId="0" numFmtId="0" xfId="0" applyFont="1" applyAlignment="1">
      <alignment horizontal="center"/>
    </xf>
    <xf fontId="128" fillId="0" borderId="0" numFmtId="0" xfId="0" applyFont="1"/>
    <xf fontId="13" fillId="0" borderId="0" numFmtId="0" xfId="0" applyFont="1" applyAlignment="1">
      <alignment vertical="center"/>
    </xf>
    <xf fontId="127" fillId="0" borderId="0" numFmtId="0" xfId="0" applyFont="1" applyAlignment="1">
      <alignment horizontal="left" vertical="center" wrapText="1"/>
    </xf>
    <xf fontId="127" fillId="0" borderId="0" numFmtId="0" xfId="0" applyFont="1" applyAlignment="1">
      <alignment horizontal="justify" vertical="center" wrapText="1"/>
    </xf>
    <xf fontId="127" fillId="0" borderId="0" numFmtId="0" xfId="0" applyFont="1" applyAlignment="1">
      <alignment horizontal="justify" vertical="center"/>
    </xf>
    <xf fontId="127" fillId="0" borderId="0" numFmtId="0" xfId="0" applyFont="1" applyAlignment="1">
      <alignment horizontal="right" vertical="center"/>
    </xf>
    <xf fontId="127" fillId="0" borderId="0" numFmtId="0" xfId="0" applyFont="1" applyAlignment="1">
      <alignment horizontal="left" vertical="center"/>
    </xf>
    <xf fontId="13" fillId="0" borderId="0" numFmtId="175" xfId="0" applyNumberFormat="1" applyFont="1" applyAlignment="1">
      <alignment vertical="center"/>
    </xf>
    <xf fontId="13" fillId="0" borderId="0" numFmtId="175" xfId="0" applyNumberFormat="1" applyFont="1" applyAlignment="1">
      <alignment horizontal="right" vertical="center"/>
    </xf>
    <xf fontId="7" fillId="0" borderId="0" numFmtId="0" xfId="0" applyFont="1" applyAlignment="1">
      <alignment horizontal="right" vertical="center"/>
    </xf>
    <xf fontId="130" fillId="0" borderId="0" numFmtId="0" xfId="0" applyFont="1" applyAlignment="1">
      <alignment vertical="center"/>
    </xf>
    <xf fontId="7" fillId="0" borderId="0" numFmtId="0" xfId="0" applyFont="1" applyAlignment="1">
      <alignment horizontal="left" vertical="center"/>
    </xf>
    <xf fontId="94" fillId="0" borderId="0" numFmtId="0" xfId="0" applyFont="1" applyAlignment="1">
      <alignment vertical="center"/>
    </xf>
    <xf fontId="33" fillId="0" borderId="0" numFmtId="0" xfId="0" applyFont="1" applyAlignment="1">
      <alignment horizontal="left" vertical="center" wrapText="1"/>
    </xf>
    <xf fontId="13" fillId="0" borderId="0" numFmtId="0" xfId="0" applyFont="1" applyAlignment="1">
      <alignment horizontal="justify" vertical="center"/>
    </xf>
    <xf fontId="131" fillId="0" borderId="0" numFmtId="0" xfId="0" applyFont="1" applyAlignment="1">
      <alignment horizontal="center" vertical="center"/>
    </xf>
    <xf fontId="132" fillId="0" borderId="18" numFmtId="0" xfId="0" applyFont="1" applyBorder="1" applyAlignment="1">
      <alignment horizontal="center" vertical="center" wrapText="1"/>
    </xf>
    <xf fontId="133" fillId="0" borderId="0" numFmtId="4" xfId="0" applyNumberFormat="1" applyFont="1" applyAlignment="1">
      <alignment horizontal="center" vertical="center"/>
    </xf>
    <xf fontId="34" fillId="0" borderId="0" numFmtId="0" xfId="0" applyFont="1" applyAlignment="1">
      <alignment horizontal="justify" vertical="center"/>
    </xf>
    <xf fontId="134" fillId="0" borderId="0" numFmtId="160" xfId="48" applyNumberFormat="1" applyFont="1" applyAlignment="1">
      <alignment horizontal="center" vertical="center"/>
    </xf>
    <xf fontId="13" fillId="0" borderId="18" numFmtId="0" xfId="0" applyFont="1" applyBorder="1" applyAlignment="1">
      <alignment horizontal="center" vertical="top" wrapText="1"/>
    </xf>
    <xf fontId="13" fillId="0" borderId="18" numFmtId="0" xfId="0" applyFont="1" applyBorder="1" applyAlignment="1">
      <alignment vertical="top" wrapText="1"/>
    </xf>
    <xf fontId="33" fillId="0" borderId="18" numFmtId="4" xfId="0" applyNumberFormat="1" applyFont="1" applyBorder="1" applyAlignment="1">
      <alignment horizontal="right" vertical="top" wrapText="1"/>
    </xf>
    <xf fontId="33" fillId="0" borderId="18" numFmtId="0" xfId="0" applyFont="1" applyBorder="1" applyAlignment="1">
      <alignment horizontal="right" vertical="top" wrapText="1"/>
    </xf>
    <xf fontId="34" fillId="0" borderId="5" numFmtId="4" xfId="0" applyNumberFormat="1" applyFont="1" applyBorder="1" applyAlignment="1">
      <alignment horizontal="justify" vertical="center"/>
    </xf>
    <xf fontId="91" fillId="0" borderId="5" numFmtId="4" xfId="0" applyNumberFormat="1" applyFont="1" applyBorder="1" applyAlignment="1">
      <alignment horizontal="justify" vertical="center"/>
    </xf>
    <xf fontId="131" fillId="0" borderId="12" numFmtId="0" xfId="0" applyFont="1" applyBorder="1" applyAlignment="1">
      <alignment horizontal="center" vertical="center"/>
    </xf>
    <xf fontId="131" fillId="0" borderId="19" numFmtId="0" xfId="0" applyFont="1" applyBorder="1" applyAlignment="1">
      <alignment horizontal="center" vertical="center"/>
    </xf>
    <xf fontId="131" fillId="0" borderId="20" numFmtId="0" xfId="0" applyFont="1" applyBorder="1" applyAlignment="1">
      <alignment horizontal="center" vertical="center"/>
    </xf>
    <xf fontId="13" fillId="0" borderId="12" numFmtId="0" xfId="0" applyFont="1" applyBorder="1" applyAlignment="1">
      <alignment horizontal="left" vertical="top" wrapText="1"/>
    </xf>
    <xf fontId="13" fillId="0" borderId="19" numFmtId="0" xfId="0" applyFont="1" applyBorder="1" applyAlignment="1">
      <alignment horizontal="left" vertical="top" wrapText="1"/>
    </xf>
    <xf fontId="13" fillId="0" borderId="20" numFmtId="0" xfId="0" applyFont="1" applyBorder="1" applyAlignment="1">
      <alignment horizontal="left" vertical="top" wrapText="1"/>
    </xf>
    <xf fontId="13" fillId="0" borderId="18" numFmtId="4" xfId="0" applyNumberFormat="1" applyFont="1" applyBorder="1" applyAlignment="1">
      <alignment horizontal="right" vertical="top" wrapText="1"/>
    </xf>
    <xf fontId="13" fillId="0" borderId="18" numFmtId="0" xfId="0" applyFont="1" applyBorder="1" applyAlignment="1">
      <alignment horizontal="right" vertical="top" wrapText="1"/>
    </xf>
    <xf fontId="135" fillId="0" borderId="0" numFmtId="4" xfId="0" applyNumberFormat="1" applyFont="1" applyAlignment="1">
      <alignment horizontal="right" vertical="center"/>
    </xf>
    <xf fontId="7" fillId="0" borderId="0" numFmtId="4" xfId="0" applyNumberFormat="1" applyFont="1" applyAlignment="1">
      <alignment horizontal="justify" vertical="center"/>
    </xf>
    <xf fontId="131" fillId="0" borderId="18" numFmtId="0" xfId="0" applyFont="1" applyBorder="1" applyAlignment="1">
      <alignment horizontal="center" vertical="center"/>
    </xf>
    <xf fontId="33" fillId="0" borderId="18" numFmtId="0" xfId="0" applyFont="1" applyBorder="1" applyAlignment="1">
      <alignment horizontal="center" vertical="top" wrapText="1"/>
    </xf>
    <xf fontId="33" fillId="0" borderId="18" numFmtId="4" xfId="0" applyNumberFormat="1" applyFont="1" applyBorder="1" applyAlignment="1">
      <alignment horizontal="right" vertical="center"/>
    </xf>
    <xf fontId="33" fillId="0" borderId="18" numFmtId="0" xfId="0" applyFont="1" applyBorder="1" applyAlignment="1">
      <alignment horizontal="right" vertical="center"/>
    </xf>
    <xf fontId="13" fillId="0" borderId="18" numFmtId="4" xfId="0" applyNumberFormat="1" applyFont="1" applyBorder="1" applyAlignment="1">
      <alignment horizontal="right" vertical="center"/>
    </xf>
    <xf fontId="13" fillId="0" borderId="18" numFmtId="0" xfId="0" applyFont="1" applyBorder="1" applyAlignment="1">
      <alignment horizontal="right" vertical="center"/>
    </xf>
    <xf fontId="33" fillId="0" borderId="0" numFmtId="0" xfId="0" applyFont="1" applyAlignment="1">
      <alignment horizontal="left" vertical="center"/>
    </xf>
    <xf fontId="34" fillId="0" borderId="0" numFmtId="4" xfId="0" applyNumberFormat="1" applyFont="1" applyAlignment="1">
      <alignment horizontal="justify" vertical="center"/>
    </xf>
    <xf fontId="91" fillId="0" borderId="0" numFmtId="0" xfId="0" applyFont="1" applyAlignment="1">
      <alignment horizontal="justify" vertical="center"/>
    </xf>
    <xf fontId="136" fillId="0" borderId="0" numFmtId="0" xfId="0" applyFont="1" applyAlignment="1">
      <alignment horizontal="justify" vertical="center"/>
    </xf>
    <xf fontId="129" fillId="0" borderId="23" numFmtId="0" xfId="0" applyFont="1" applyBorder="1" applyAlignment="1">
      <alignment horizontal="left" indent="1" vertical="center"/>
    </xf>
    <xf fontId="137" fillId="0" borderId="24" numFmtId="0" xfId="0" applyFont="1" applyBorder="1" applyAlignment="1">
      <alignment horizontal="center" vertical="top"/>
    </xf>
    <xf fontId="33" fillId="0" borderId="0" numFmtId="0" xfId="0" applyFont="1" applyAlignment="1">
      <alignment horizontal="right"/>
    </xf>
    <xf fontId="13" fillId="0" borderId="0" numFmtId="0" xfId="0" applyFont="1" applyAlignment="1">
      <alignment horizontal="right"/>
    </xf>
    <xf fontId="7" fillId="0" borderId="23" numFmtId="0" xfId="0" applyFont="1" applyBorder="1" applyAlignment="1">
      <alignment horizontal="justify" vertical="center"/>
    </xf>
    <xf fontId="33" fillId="0" borderId="23" numFmtId="0" xfId="0" applyFont="1" applyBorder="1" applyAlignment="1">
      <alignment horizontal="center" vertical="center" wrapText="1"/>
    </xf>
    <xf fontId="33" fillId="0" borderId="23" numFmtId="0" xfId="0" applyFont="1" applyBorder="1" applyAlignment="1">
      <alignment horizontal="justify" vertical="top"/>
    </xf>
    <xf fontId="33" fillId="0" borderId="23" numFmtId="0" xfId="0" applyFont="1" applyBorder="1" applyAlignment="1">
      <alignment vertical="top"/>
    </xf>
    <xf fontId="33" fillId="0" borderId="23" numFmtId="0" xfId="0" applyFont="1" applyBorder="1" applyAlignment="1">
      <alignment horizontal="right" vertical="top"/>
    </xf>
    <xf fontId="7" fillId="0" borderId="24" numFmtId="0" xfId="0" applyFont="1" applyBorder="1" applyAlignment="1">
      <alignment horizontal="center" vertical="top"/>
    </xf>
    <xf fontId="7" fillId="0" borderId="0" numFmtId="0" xfId="0" applyFont="1" applyAlignment="1">
      <alignment horizontal="center" vertical="top"/>
    </xf>
    <xf fontId="47" fillId="0" borderId="36" numFmtId="0" xfId="0" applyFont="1" applyBorder="1" applyAlignment="1">
      <alignment horizontal="center"/>
    </xf>
    <xf fontId="47" fillId="0" borderId="23" numFmtId="0" xfId="0" applyFont="1" applyBorder="1" applyAlignment="1">
      <alignment wrapText="1"/>
    </xf>
    <xf fontId="54" fillId="0" borderId="24" numFmtId="0" xfId="0" applyFont="1" applyBorder="1" applyAlignment="1">
      <alignment horizontal="center"/>
    </xf>
    <xf fontId="0" fillId="0" borderId="21" numFmtId="0" xfId="0" applyBorder="1" applyAlignment="1">
      <alignment horizontal="center"/>
    </xf>
    <xf fontId="0" fillId="0" borderId="36" numFmtId="0" xfId="0" applyBorder="1" applyAlignment="1">
      <alignment horizontal="center"/>
    </xf>
    <xf fontId="47" fillId="0" borderId="38" numFmtId="0" xfId="0" applyFont="1" applyBorder="1" applyAlignment="1">
      <alignment horizontal="center"/>
    </xf>
    <xf fontId="47" fillId="0" borderId="39" numFmtId="0" xfId="0" applyFont="1" applyBorder="1" applyAlignment="1">
      <alignment horizontal="center"/>
    </xf>
    <xf fontId="47" fillId="0" borderId="21" numFmtId="0" xfId="0" applyFont="1" applyBorder="1"/>
    <xf fontId="47" fillId="0" borderId="36" numFmtId="0" xfId="0" applyFont="1" applyBorder="1"/>
    <xf fontId="47" fillId="0" borderId="21" numFmtId="0" xfId="0" applyFont="1" applyBorder="1" applyAlignment="1">
      <alignment horizontal="right"/>
    </xf>
    <xf fontId="47" fillId="0" borderId="24" numFmtId="0" xfId="0" applyFont="1" applyBorder="1" applyAlignment="1">
      <alignment horizontal="right"/>
    </xf>
    <xf fontId="47" fillId="0" borderId="20" numFmtId="0" xfId="0" applyFont="1" applyBorder="1" applyAlignment="1">
      <alignment horizontal="center"/>
    </xf>
    <xf fontId="47" fillId="0" borderId="12" numFmtId="0" xfId="0" applyFont="1" applyBorder="1" applyAlignment="1">
      <alignment horizontal="right"/>
    </xf>
    <xf fontId="47" fillId="0" borderId="19" numFmtId="0" xfId="0" applyFont="1" applyBorder="1" applyAlignment="1">
      <alignment horizontal="right"/>
    </xf>
    <xf fontId="47" fillId="0" borderId="21" numFmtId="49" xfId="0" applyNumberFormat="1" applyFont="1" applyBorder="1" applyAlignment="1">
      <alignment horizontal="center"/>
    </xf>
    <xf fontId="47" fillId="0" borderId="12" numFmtId="0" xfId="0" applyFont="1" applyBorder="1"/>
    <xf fontId="47" fillId="0" borderId="20" numFmtId="0" xfId="0" applyFont="1" applyBorder="1"/>
    <xf fontId="47" fillId="0" borderId="21" numFmtId="0" xfId="0" applyFont="1" applyBorder="1" applyAlignment="1">
      <alignment horizontal="center" vertical="center" wrapText="1"/>
    </xf>
    <xf fontId="47" fillId="0" borderId="24" numFmtId="0" xfId="0" applyFont="1" applyBorder="1" applyAlignment="1">
      <alignment horizontal="center" vertical="center" wrapText="1"/>
    </xf>
    <xf fontId="47" fillId="0" borderId="36" numFmtId="0" xfId="0" applyFont="1" applyBorder="1" applyAlignment="1">
      <alignment horizontal="center" vertical="center" wrapText="1"/>
    </xf>
    <xf fontId="47" fillId="0" borderId="38" numFmtId="0" xfId="0" applyFont="1" applyBorder="1" applyAlignment="1">
      <alignment horizontal="center" vertical="center" wrapText="1"/>
    </xf>
    <xf fontId="47" fillId="0" borderId="0" numFmtId="0" xfId="0" applyFont="1" applyAlignment="1">
      <alignment horizontal="center" vertical="center" wrapText="1"/>
    </xf>
    <xf fontId="47" fillId="0" borderId="39" numFmtId="0" xfId="0" applyFont="1" applyBorder="1" applyAlignment="1">
      <alignment horizontal="center" vertical="center" wrapText="1"/>
    </xf>
    <xf fontId="47" fillId="0" borderId="21" numFmtId="0" xfId="0" applyFont="1" applyBorder="1" applyAlignment="1">
      <alignment horizontal="center" vertical="center"/>
    </xf>
    <xf fontId="47" fillId="0" borderId="24" numFmtId="0" xfId="0" applyFont="1" applyBorder="1" applyAlignment="1">
      <alignment horizontal="center" vertical="center"/>
    </xf>
    <xf fontId="47" fillId="0" borderId="36" numFmtId="0" xfId="0" applyFont="1" applyBorder="1" applyAlignment="1">
      <alignment horizontal="center" vertical="center"/>
    </xf>
    <xf fontId="47" fillId="0" borderId="19" numFmtId="0" xfId="0" applyFont="1" applyBorder="1" applyAlignment="1">
      <alignment horizontal="center"/>
    </xf>
    <xf fontId="47" fillId="0" borderId="20" numFmtId="14" xfId="0" applyNumberFormat="1" applyFont="1" applyBorder="1" applyAlignment="1">
      <alignment horizontal="center"/>
    </xf>
    <xf fontId="0" fillId="0" borderId="0" numFmtId="14" xfId="0" applyNumberFormat="1"/>
    <xf fontId="47" fillId="0" borderId="12" numFmtId="49" xfId="0" applyNumberFormat="1" applyFont="1" applyBorder="1" applyAlignment="1">
      <alignment horizontal="center"/>
    </xf>
    <xf fontId="61" fillId="0" borderId="0" numFmtId="0" xfId="0" applyFont="1"/>
    <xf fontId="47" fillId="0" borderId="21" numFmtId="0" xfId="0" applyFont="1" applyBorder="1" applyAlignment="1">
      <alignment horizontal="center" shrinkToFit="1" vertical="center" wrapText="1"/>
    </xf>
    <xf fontId="47" fillId="0" borderId="24" numFmtId="0" xfId="0" applyFont="1" applyBorder="1" applyAlignment="1">
      <alignment horizontal="center" shrinkToFit="1" vertical="center" wrapText="1"/>
    </xf>
    <xf fontId="47" fillId="0" borderId="36" numFmtId="0" xfId="0" applyFont="1" applyBorder="1" applyAlignment="1">
      <alignment horizontal="center" shrinkToFit="1" vertical="center" wrapText="1"/>
    </xf>
    <xf fontId="47" fillId="0" borderId="38" numFmtId="0" xfId="0" applyFont="1" applyBorder="1" applyAlignment="1">
      <alignment horizontal="center" shrinkToFit="1" vertical="center" wrapText="1"/>
    </xf>
    <xf fontId="47" fillId="0" borderId="0" numFmtId="0" xfId="0" applyFont="1" applyAlignment="1">
      <alignment horizontal="center" shrinkToFit="1" vertical="center" wrapText="1"/>
    </xf>
    <xf fontId="47" fillId="0" borderId="39" numFmtId="0" xfId="0" applyFont="1" applyBorder="1" applyAlignment="1">
      <alignment horizontal="center" shrinkToFit="1" vertical="center" wrapText="1"/>
    </xf>
    <xf fontId="47" fillId="0" borderId="24" numFmtId="0" xfId="0" applyFont="1" applyBorder="1" applyAlignment="1">
      <alignment horizontal="center"/>
    </xf>
    <xf fontId="138" fillId="0" borderId="18" numFmtId="0" xfId="0" applyFont="1" applyBorder="1" applyAlignment="1">
      <alignment horizontal="center" shrinkToFit="1" vertical="center" wrapText="1"/>
    </xf>
    <xf fontId="138" fillId="0" borderId="12" numFmtId="0" xfId="0" applyFont="1" applyBorder="1" applyAlignment="1">
      <alignment horizontal="justify" shrinkToFit="1" vertical="top" wrapText="1"/>
    </xf>
    <xf fontId="138" fillId="0" borderId="19" numFmtId="0" xfId="0" applyFont="1" applyBorder="1" applyAlignment="1">
      <alignment horizontal="justify" shrinkToFit="1" vertical="top" wrapText="1"/>
    </xf>
    <xf fontId="138" fillId="0" borderId="18" numFmtId="0" xfId="0" applyFont="1" applyBorder="1" applyAlignment="1">
      <alignment horizontal="center" shrinkToFit="1" wrapText="1"/>
    </xf>
    <xf fontId="138" fillId="0" borderId="18" numFmtId="2" xfId="0" applyNumberFormat="1" applyFont="1" applyBorder="1" applyAlignment="1">
      <alignment horizontal="right" shrinkToFit="1" vertical="center" wrapText="1"/>
    </xf>
    <xf fontId="138" fillId="0" borderId="18" numFmtId="0" xfId="0" applyFont="1" applyBorder="1" applyAlignment="1">
      <alignment horizontal="right" shrinkToFit="1" vertical="center" wrapText="1"/>
    </xf>
    <xf fontId="42" fillId="0" borderId="0" numFmtId="0" xfId="0" applyFont="1" applyAlignment="1">
      <alignment horizontal="justify" shrinkToFit="1" vertical="top" wrapText="1"/>
    </xf>
    <xf fontId="139" fillId="0" borderId="18" numFmtId="172" xfId="30" applyNumberFormat="1" applyFont="1" applyBorder="1" applyAlignment="1">
      <alignment horizontal="center"/>
    </xf>
    <xf fontId="139" fillId="0" borderId="20" numFmtId="0" xfId="30" applyFont="1" applyBorder="1" applyAlignment="1">
      <alignment horizontal="center"/>
    </xf>
    <xf fontId="140" fillId="0" borderId="12" numFmtId="4" xfId="0" applyNumberFormat="1" applyFont="1" applyBorder="1" applyAlignment="1">
      <alignment horizontal="left" shrinkToFit="1" vertical="top" wrapText="1"/>
    </xf>
    <xf fontId="140" fillId="0" borderId="19" numFmtId="4" xfId="0" applyNumberFormat="1" applyFont="1" applyBorder="1" applyAlignment="1">
      <alignment horizontal="left" shrinkToFit="1" vertical="top" wrapText="1"/>
    </xf>
    <xf fontId="140" fillId="0" borderId="20" numFmtId="4" xfId="0" applyNumberFormat="1" applyFont="1" applyBorder="1" applyAlignment="1">
      <alignment horizontal="left" shrinkToFit="1" vertical="top" wrapText="1"/>
    </xf>
    <xf fontId="138" fillId="0" borderId="18" numFmtId="4" xfId="0" applyNumberFormat="1" applyFont="1" applyBorder="1" applyAlignment="1">
      <alignment horizontal="center" shrinkToFit="1" wrapText="1"/>
    </xf>
    <xf fontId="138" fillId="8" borderId="18" numFmtId="4" xfId="30" applyNumberFormat="1" applyFont="1" applyFill="1" applyBorder="1" applyAlignment="1">
      <alignment horizontal="right" shrinkToFit="1" vertical="center" wrapText="1"/>
    </xf>
    <xf fontId="52" fillId="0" borderId="0" numFmtId="0" xfId="0" applyFont="1"/>
    <xf fontId="61" fillId="0" borderId="0" numFmtId="0" xfId="30" applyFont="1"/>
    <xf fontId="141" fillId="0" borderId="18" numFmtId="0" xfId="30" applyFont="1" applyBorder="1" applyAlignment="1">
      <alignment horizontal="center"/>
    </xf>
    <xf fontId="141" fillId="0" borderId="20" numFmtId="0" xfId="30" applyFont="1" applyBorder="1" applyAlignment="1">
      <alignment horizontal="center"/>
    </xf>
    <xf fontId="138" fillId="0" borderId="12" numFmtId="4" xfId="0" applyNumberFormat="1" applyFont="1" applyBorder="1" applyAlignment="1">
      <alignment horizontal="left" shrinkToFit="1" vertical="top" wrapText="1"/>
    </xf>
    <xf fontId="138" fillId="0" borderId="19" numFmtId="4" xfId="0" applyNumberFormat="1" applyFont="1" applyBorder="1" applyAlignment="1">
      <alignment horizontal="left" shrinkToFit="1" vertical="top" wrapText="1"/>
    </xf>
    <xf fontId="138" fillId="0" borderId="35" numFmtId="0" xfId="0" applyFont="1" applyBorder="1" applyAlignment="1">
      <alignment horizontal="center" shrinkToFit="1" vertical="center" wrapText="1"/>
    </xf>
    <xf fontId="30" fillId="0" borderId="0" numFmtId="0" xfId="0" applyFont="1"/>
    <xf fontId="142" fillId="2" borderId="0" numFmtId="0" xfId="30" applyFont="1" applyFill="1" applyAlignment="1">
      <alignment horizontal="center"/>
    </xf>
    <xf fontId="138" fillId="4" borderId="35" numFmtId="0" xfId="0" applyFont="1" applyFill="1" applyBorder="1" applyAlignment="1">
      <alignment horizontal="center" shrinkToFit="1" vertical="center" wrapText="1"/>
    </xf>
    <xf fontId="138" fillId="2" borderId="12" numFmtId="4" xfId="0" applyNumberFormat="1" applyFont="1" applyFill="1" applyBorder="1" applyAlignment="1">
      <alignment horizontal="left" shrinkToFit="1" vertical="top" wrapText="1"/>
    </xf>
    <xf fontId="138" fillId="2" borderId="19" numFmtId="4" xfId="0" applyNumberFormat="1" applyFont="1" applyFill="1" applyBorder="1" applyAlignment="1">
      <alignment horizontal="left" shrinkToFit="1" vertical="top" wrapText="1"/>
    </xf>
    <xf fontId="138" fillId="2" borderId="18" numFmtId="4" xfId="0" applyNumberFormat="1" applyFont="1" applyFill="1" applyBorder="1" applyAlignment="1">
      <alignment horizontal="center" shrinkToFit="1" wrapText="1"/>
    </xf>
    <xf fontId="138" fillId="9" borderId="18" numFmtId="4" xfId="30" applyNumberFormat="1" applyFont="1" applyFill="1" applyBorder="1" applyAlignment="1">
      <alignment horizontal="right" shrinkToFit="1" vertical="center" wrapText="1"/>
    </xf>
    <xf fontId="138" fillId="0" borderId="20" numFmtId="4" xfId="0" applyNumberFormat="1" applyFont="1" applyBorder="1" applyAlignment="1">
      <alignment horizontal="left" shrinkToFit="1" vertical="top" wrapText="1"/>
    </xf>
    <xf fontId="0" fillId="0" borderId="12" numFmtId="0" xfId="30" applyBorder="1" applyAlignment="1">
      <alignment horizontal="left"/>
    </xf>
    <xf fontId="142" fillId="0" borderId="20" numFmtId="4" xfId="30" applyNumberFormat="1" applyFont="1" applyBorder="1"/>
    <xf fontId="42" fillId="0" borderId="35" numFmtId="0" xfId="0" applyFont="1" applyBorder="1" applyAlignment="1">
      <alignment horizontal="center" shrinkToFit="1" vertical="center" wrapText="1"/>
    </xf>
    <xf fontId="60" fillId="0" borderId="18" numFmtId="4" xfId="0" applyNumberFormat="1" applyFont="1" applyBorder="1" applyAlignment="1">
      <alignment horizontal="left" shrinkToFit="1" vertical="top" wrapText="1"/>
    </xf>
    <xf fontId="42" fillId="0" borderId="18" numFmtId="4" xfId="0" applyNumberFormat="1" applyFont="1" applyBorder="1" applyAlignment="1">
      <alignment horizontal="center" shrinkToFit="1" wrapText="1"/>
    </xf>
    <xf fontId="42" fillId="10" borderId="18" numFmtId="4" xfId="30" applyNumberFormat="1" applyFont="1" applyFill="1" applyBorder="1" applyAlignment="1">
      <alignment horizontal="right" shrinkToFit="1" vertical="center" wrapText="1"/>
    </xf>
    <xf fontId="27" fillId="0" borderId="12" numFmtId="162" xfId="30" applyNumberFormat="1" applyFont="1" applyBorder="1" applyAlignment="1">
      <alignment horizontal="left"/>
    </xf>
    <xf fontId="42" fillId="0" borderId="18" numFmtId="0" xfId="0" applyFont="1" applyBorder="1" applyAlignment="1">
      <alignment horizontal="center" shrinkToFit="1" vertical="center" wrapText="1"/>
    </xf>
    <xf fontId="42" fillId="0" borderId="12" numFmtId="4" xfId="0" applyNumberFormat="1" applyFont="1" applyBorder="1" applyAlignment="1">
      <alignment horizontal="left" shrinkToFit="1" vertical="top" wrapText="1"/>
    </xf>
    <xf fontId="42" fillId="0" borderId="19" numFmtId="4" xfId="0" applyNumberFormat="1" applyFont="1" applyBorder="1" applyAlignment="1">
      <alignment horizontal="left" shrinkToFit="1" vertical="top" wrapText="1"/>
    </xf>
    <xf fontId="143" fillId="0" borderId="18" numFmtId="4" xfId="30" applyNumberFormat="1" applyFont="1" applyBorder="1" applyAlignment="1">
      <alignment horizontal="right" shrinkToFit="1" vertical="center" wrapText="1"/>
    </xf>
    <xf fontId="143" fillId="0" borderId="0" numFmtId="0" xfId="0" applyFont="1"/>
    <xf fontId="139" fillId="0" borderId="18" numFmtId="4" xfId="30" applyNumberFormat="1" applyFont="1" applyBorder="1" applyAlignment="1">
      <alignment horizontal="right" shrinkToFit="1" vertical="center" wrapText="1"/>
    </xf>
    <xf fontId="42" fillId="4" borderId="35" numFmtId="0" xfId="0" applyFont="1" applyFill="1" applyBorder="1" applyAlignment="1">
      <alignment horizontal="center" shrinkToFit="1" vertical="center" wrapText="1"/>
    </xf>
    <xf fontId="42" fillId="2" borderId="12" numFmtId="4" xfId="0" applyNumberFormat="1" applyFont="1" applyFill="1" applyBorder="1" applyAlignment="1">
      <alignment horizontal="left" shrinkToFit="1" vertical="top" wrapText="1"/>
    </xf>
    <xf fontId="42" fillId="2" borderId="19" numFmtId="4" xfId="0" applyNumberFormat="1" applyFont="1" applyFill="1" applyBorder="1" applyAlignment="1">
      <alignment horizontal="left" shrinkToFit="1" vertical="top" wrapText="1"/>
    </xf>
    <xf fontId="42" fillId="2" borderId="18" numFmtId="4" xfId="0" applyNumberFormat="1" applyFont="1" applyFill="1" applyBorder="1" applyAlignment="1">
      <alignment horizontal="center" shrinkToFit="1" wrapText="1"/>
    </xf>
    <xf fontId="42" fillId="9" borderId="18" numFmtId="4" xfId="30" applyNumberFormat="1" applyFont="1" applyFill="1" applyBorder="1" applyAlignment="1">
      <alignment horizontal="right" shrinkToFit="1" vertical="center" wrapText="1"/>
    </xf>
    <xf fontId="42" fillId="0" borderId="20" numFmtId="4" xfId="0" applyNumberFormat="1" applyFont="1" applyBorder="1" applyAlignment="1">
      <alignment horizontal="left" shrinkToFit="1" vertical="top" wrapText="1"/>
    </xf>
    <xf fontId="144" fillId="0" borderId="0" numFmtId="0" xfId="0" applyFont="1" applyAlignment="1">
      <alignment vertical="center"/>
    </xf>
    <xf fontId="42" fillId="2" borderId="20" numFmtId="4" xfId="0" applyNumberFormat="1" applyFont="1" applyFill="1" applyBorder="1" applyAlignment="1">
      <alignment horizontal="left" shrinkToFit="1" vertical="top" wrapText="1"/>
    </xf>
    <xf fontId="27" fillId="0" borderId="12" numFmtId="2" xfId="30" applyNumberFormat="1" applyFont="1" applyBorder="1" applyAlignment="1">
      <alignment horizontal="left"/>
    </xf>
    <xf fontId="42" fillId="0" borderId="0" numFmtId="0" xfId="30" applyFont="1"/>
    <xf fontId="42" fillId="0" borderId="0" numFmtId="0" xfId="0" applyFont="1"/>
    <xf fontId="42" fillId="0" borderId="24" numFmtId="4" xfId="0" applyNumberFormat="1" applyFont="1" applyBorder="1" applyAlignment="1">
      <alignment horizontal="right"/>
    </xf>
    <xf fontId="42" fillId="0" borderId="36" numFmtId="4" xfId="0" applyNumberFormat="1" applyFont="1" applyBorder="1" applyAlignment="1">
      <alignment horizontal="right"/>
    </xf>
    <xf fontId="42" fillId="0" borderId="18" numFmtId="4" xfId="30" applyNumberFormat="1" applyFont="1" applyBorder="1" applyAlignment="1">
      <alignment horizontal="right"/>
    </xf>
    <xf fontId="60" fillId="0" borderId="0" numFmtId="0" xfId="0" applyFont="1"/>
    <xf fontId="42" fillId="0" borderId="0" numFmtId="4" xfId="0" applyNumberFormat="1" applyFont="1" applyAlignment="1">
      <alignment horizontal="right"/>
    </xf>
    <xf fontId="42" fillId="0" borderId="39" numFmtId="4" xfId="0" applyNumberFormat="1" applyFont="1" applyBorder="1" applyAlignment="1">
      <alignment horizontal="right"/>
    </xf>
    <xf fontId="42" fillId="0" borderId="12" numFmtId="4" xfId="30" applyNumberFormat="1" applyFont="1" applyBorder="1" applyAlignment="1">
      <alignment horizontal="right"/>
    </xf>
    <xf fontId="42" fillId="0" borderId="20" numFmtId="4" xfId="30" applyNumberFormat="1" applyFont="1" applyBorder="1" applyAlignment="1">
      <alignment horizontal="right"/>
    </xf>
    <xf fontId="145" fillId="0" borderId="0" numFmtId="176" xfId="30" applyNumberFormat="1" applyFont="1"/>
    <xf fontId="0" fillId="0" borderId="6" numFmtId="0" xfId="30" applyBorder="1" applyAlignment="1">
      <alignment horizontal="left"/>
    </xf>
    <xf fontId="42" fillId="0" borderId="0" numFmtId="4" xfId="0" applyNumberFormat="1" applyFont="1" applyAlignment="1">
      <alignment horizontal="right" shrinkToFit="1" vertical="center" wrapText="1"/>
    </xf>
    <xf fontId="42" fillId="0" borderId="39" numFmtId="4" xfId="0" applyNumberFormat="1" applyFont="1" applyBorder="1" applyAlignment="1">
      <alignment horizontal="right" shrinkToFit="1" vertical="center" wrapText="1"/>
    </xf>
    <xf fontId="42" fillId="0" borderId="18" numFmtId="4" xfId="30" applyNumberFormat="1" applyFont="1" applyBorder="1" applyAlignment="1">
      <alignment horizontal="right" shrinkToFit="1" vertical="center" wrapText="1"/>
    </xf>
    <xf fontId="47" fillId="0" borderId="0" numFmtId="0" xfId="0" applyFont="1" applyAlignment="1">
      <alignment horizontal="right" shrinkToFit="1" vertical="center"/>
    </xf>
    <xf fontId="0" fillId="0" borderId="23" numFmtId="0" xfId="0" applyBorder="1" applyAlignment="1">
      <alignment horizontal="center" shrinkToFit="1" vertical="center"/>
    </xf>
    <xf fontId="47" fillId="0" borderId="23" numFmtId="0" xfId="0" applyFont="1" applyBorder="1" applyAlignment="1">
      <alignment horizontal="center" shrinkToFit="1" vertical="center"/>
    </xf>
    <xf fontId="54" fillId="0" borderId="24" numFmtId="0" xfId="0" applyFont="1" applyBorder="1" applyAlignment="1">
      <alignment horizontal="center" shrinkToFit="1" vertical="top"/>
    </xf>
    <xf fontId="33" fillId="0" borderId="0" numFmtId="0" xfId="0" applyFont="1" applyAlignment="1">
      <alignment wrapText="1"/>
    </xf>
    <xf fontId="34" fillId="0" borderId="23" numFmtId="0" xfId="0" applyFont="1" applyBorder="1" applyAlignment="1">
      <alignment horizontal="center"/>
    </xf>
    <xf fontId="34" fillId="0" borderId="0" numFmtId="0" xfId="0" applyFont="1"/>
    <xf fontId="34" fillId="0" borderId="0" numFmtId="0" xfId="0" applyFont="1" applyAlignment="1">
      <alignment horizontal="center"/>
    </xf>
    <xf fontId="33" fillId="0" borderId="0" numFmtId="0" xfId="0" applyFont="1" applyAlignment="1">
      <alignment horizontal="center" vertical="top" wrapText="1"/>
    </xf>
    <xf fontId="7" fillId="0" borderId="0" numFmtId="0" xfId="0" applyFont="1" applyAlignment="1">
      <alignment horizontal="center" vertical="center" wrapText="1"/>
    </xf>
    <xf fontId="132" fillId="3" borderId="18" numFmtId="0" xfId="0" applyFont="1" applyFill="1" applyBorder="1" applyAlignment="1">
      <alignment horizontal="center" vertical="center" wrapText="1"/>
    </xf>
    <xf fontId="146" fillId="3" borderId="18" numFmtId="0" xfId="0" applyFont="1" applyFill="1" applyBorder="1" applyAlignment="1">
      <alignment vertical="center" wrapText="1"/>
    </xf>
    <xf fontId="146" fillId="3" borderId="18" numFmtId="49" xfId="0" applyNumberFormat="1" applyFont="1" applyFill="1" applyBorder="1" applyAlignment="1">
      <alignment horizontal="center" vertical="center" wrapText="1"/>
    </xf>
    <xf fontId="146" fillId="3" borderId="18" numFmtId="0" xfId="0" applyFont="1" applyFill="1" applyBorder="1" applyAlignment="1">
      <alignment horizontal="center" vertical="center" wrapText="1"/>
    </xf>
    <xf fontId="7" fillId="0" borderId="38" numFmtId="0" xfId="0" applyFont="1" applyBorder="1" applyAlignment="1">
      <alignment horizontal="justify" vertical="top" wrapText="1"/>
    </xf>
    <xf fontId="7" fillId="3" borderId="18" numFmtId="0" xfId="0" applyFont="1" applyFill="1" applyBorder="1" applyAlignment="1">
      <alignment horizontal="center" vertical="center" wrapText="1"/>
    </xf>
    <xf fontId="7" fillId="3" borderId="18" numFmtId="0" xfId="0" applyFont="1" applyFill="1" applyBorder="1" applyAlignment="1">
      <alignment vertical="center" wrapText="1"/>
    </xf>
    <xf fontId="7" fillId="3" borderId="12" numFmtId="0" xfId="0" applyFont="1" applyFill="1" applyBorder="1" applyAlignment="1">
      <alignment vertical="center" wrapText="1"/>
    </xf>
    <xf fontId="7" fillId="3" borderId="19" numFmtId="0" xfId="0" applyFont="1" applyFill="1" applyBorder="1" applyAlignment="1">
      <alignment vertical="center" wrapText="1"/>
    </xf>
    <xf fontId="7" fillId="3" borderId="20" numFmtId="0" xfId="0" applyFont="1" applyFill="1" applyBorder="1" applyAlignment="1">
      <alignment vertical="center" wrapText="1"/>
    </xf>
    <xf fontId="147" fillId="0" borderId="38" numFmtId="0" xfId="0" applyFont="1" applyBorder="1" applyAlignment="1">
      <alignment horizontal="left" wrapText="1"/>
    </xf>
    <xf fontId="147" fillId="0" borderId="0" numFmtId="0" xfId="0" applyFont="1" applyAlignment="1">
      <alignment horizontal="left" wrapText="1"/>
    </xf>
    <xf fontId="148" fillId="0" borderId="0" numFmtId="0" xfId="0" applyFont="1" applyAlignment="1">
      <alignment horizontal="justify" vertical="top" wrapText="1"/>
    </xf>
    <xf fontId="7" fillId="3" borderId="0" numFmtId="0" xfId="0" applyFont="1" applyFill="1" applyAlignment="1">
      <alignment horizontal="center" vertical="top" wrapText="1"/>
    </xf>
    <xf fontId="7" fillId="3" borderId="0" numFmtId="0" xfId="0" applyFont="1" applyFill="1" applyAlignment="1">
      <alignment horizontal="left" vertical="top" wrapText="1"/>
    </xf>
    <xf fontId="7" fillId="3" borderId="0" numFmtId="0" xfId="0" applyFont="1" applyFill="1" applyAlignment="1">
      <alignment horizontal="justify" vertical="top" wrapText="1"/>
    </xf>
    <xf fontId="149" fillId="0" borderId="0" numFmtId="0" xfId="0" applyFont="1" applyAlignment="1">
      <alignment horizontal="justify" vertical="top"/>
    </xf>
    <xf fontId="7" fillId="0" borderId="0" numFmtId="0" xfId="0" applyFont="1" applyAlignment="1">
      <alignment horizontal="justify"/>
    </xf>
    <xf fontId="150" fillId="0" borderId="0" numFmtId="0" xfId="0" applyFont="1" applyAlignment="1">
      <alignment horizontal="left" vertical="top" wrapText="1"/>
    </xf>
    <xf fontId="127" fillId="0" borderId="0" numFmtId="0" xfId="0" applyFont="1"/>
    <xf fontId="7" fillId="0" borderId="0" numFmtId="0" xfId="0" applyFont="1"/>
    <xf fontId="7" fillId="0" borderId="23" numFmtId="0" xfId="0" applyFont="1" applyBorder="1" applyAlignment="1">
      <alignment horizontal="center"/>
    </xf>
    <xf fontId="7" fillId="0" borderId="23" numFmtId="0" xfId="0" applyFont="1" applyBorder="1" applyAlignment="1">
      <alignment horizontal="justify" vertical="top" wrapText="1"/>
    </xf>
    <xf fontId="7" fillId="0" borderId="23" numFmtId="0" xfId="0" applyFont="1" applyBorder="1" applyAlignment="1">
      <alignment horizontal="justify" vertical="top"/>
    </xf>
    <xf fontId="7" fillId="0" borderId="23" numFmtId="0" xfId="0" applyFont="1" applyBorder="1" applyAlignment="1">
      <alignment vertical="top"/>
    </xf>
    <xf fontId="7" fillId="0" borderId="0" numFmtId="0" xfId="0" applyFont="1" applyAlignment="1">
      <alignment vertical="top"/>
    </xf>
    <xf fontId="7" fillId="0" borderId="23" numFmtId="0" xfId="0" applyFont="1" applyBorder="1" applyAlignment="1">
      <alignment horizontal="center" vertical="top"/>
    </xf>
    <xf fontId="7" fillId="0" borderId="0" numFmtId="0" xfId="0" applyFont="1" applyAlignment="1">
      <alignment horizontal="right" vertical="top"/>
    </xf>
    <xf fontId="7" fillId="0" borderId="0" numFmtId="0" xfId="0" applyFont="1" applyAlignment="1">
      <alignment horizontal="left" vertical="top"/>
    </xf>
    <xf fontId="7" fillId="0" borderId="23" numFmtId="0" xfId="0" applyFont="1" applyBorder="1"/>
    <xf fontId="13" fillId="0" borderId="0" numFmtId="0" xfId="0" applyFont="1" applyAlignment="1">
      <alignment horizontal="left" vertical="top" wrapText="1"/>
    </xf>
    <xf fontId="93" fillId="0" borderId="0" numFmtId="0" xfId="0" applyFont="1" applyAlignment="1">
      <alignment horizontal="justify" vertical="center"/>
    </xf>
    <xf fontId="134" fillId="0" borderId="0" numFmtId="160" xfId="48" applyNumberFormat="1" applyFont="1" applyAlignment="1">
      <alignment horizontal="justify" vertical="center"/>
    </xf>
    <xf fontId="135" fillId="0" borderId="0" numFmtId="0" xfId="0" applyFont="1" applyAlignment="1">
      <alignment vertical="center"/>
    </xf>
    <xf fontId="135" fillId="0" borderId="0" numFmtId="0" xfId="0" applyFont="1" applyAlignment="1">
      <alignment horizontal="right" vertical="center"/>
    </xf>
    <xf fontId="151" fillId="0" borderId="0" numFmtId="0" xfId="0" applyFont="1" applyAlignment="1">
      <alignment vertical="center"/>
    </xf>
    <xf fontId="151" fillId="0" borderId="0" numFmtId="0" xfId="0" applyFont="1" applyAlignment="1">
      <alignment horizontal="right" vertical="center"/>
    </xf>
    <xf fontId="47" fillId="0" borderId="38" numFmtId="49" xfId="0" applyNumberFormat="1" applyFont="1" applyBorder="1" applyAlignment="1">
      <alignment horizontal="center"/>
    </xf>
    <xf fontId="47" fillId="0" borderId="39" numFmtId="49" xfId="0" applyNumberFormat="1" applyFont="1" applyBorder="1" applyAlignment="1">
      <alignment horizontal="center"/>
    </xf>
    <xf fontId="47" fillId="0" borderId="19" numFmtId="14" xfId="0" applyNumberFormat="1" applyFont="1" applyBorder="1" applyAlignment="1">
      <alignment horizontal="center"/>
    </xf>
    <xf fontId="0" fillId="0" borderId="0" numFmtId="0" xfId="0" applyAlignment="1">
      <alignment horizontal="center" vertical="center" wrapText="1"/>
    </xf>
    <xf fontId="0" fillId="0" borderId="23" numFmtId="0" xfId="0" applyBorder="1" applyAlignment="1">
      <alignment horizontal="center" vertical="center" wrapText="1"/>
    </xf>
    <xf fontId="7" fillId="0" borderId="0" numFmtId="0" xfId="41" applyFont="1" applyAlignment="1">
      <alignment horizontal="justify" vertical="center" wrapText="1"/>
    </xf>
    <xf fontId="7" fillId="0" borderId="0" numFmtId="0" xfId="41" applyFont="1" applyAlignment="1">
      <alignment horizontal="justify" vertical="center"/>
    </xf>
    <xf fontId="7" fillId="0" borderId="0" numFmtId="0" xfId="41" applyFont="1" applyAlignment="1">
      <alignment horizontal="justify" vertical="top"/>
    </xf>
    <xf fontId="126" fillId="0" borderId="0" numFmtId="0" xfId="41" applyFont="1" applyAlignment="1">
      <alignment horizontal="left" vertical="top" wrapText="1"/>
    </xf>
    <xf fontId="127" fillId="0" borderId="0" numFmtId="0" xfId="41" applyFont="1" applyAlignment="1">
      <alignment horizontal="center" vertical="top" wrapText="1"/>
    </xf>
    <xf fontId="7" fillId="0" borderId="0" numFmtId="0" xfId="41" applyFont="1" applyAlignment="1">
      <alignment horizontal="justify" vertical="top" wrapText="1"/>
    </xf>
    <xf fontId="33" fillId="0" borderId="0" numFmtId="0" xfId="41" applyFont="1" applyAlignment="1">
      <alignment horizontal="left" vertical="top" wrapText="1"/>
    </xf>
    <xf fontId="127" fillId="0" borderId="0" numFmtId="0" xfId="41" applyFont="1" applyAlignment="1">
      <alignment horizontal="justify" vertical="top" wrapText="1"/>
    </xf>
    <xf fontId="34" fillId="0" borderId="0" numFmtId="0" xfId="41" applyFont="1" applyAlignment="1">
      <alignment horizontal="right" vertical="top"/>
    </xf>
    <xf fontId="34" fillId="0" borderId="0" numFmtId="0" xfId="41" applyFont="1" applyAlignment="1">
      <alignment horizontal="center" vertical="center" wrapText="1"/>
    </xf>
    <xf fontId="127" fillId="0" borderId="0" numFmtId="0" xfId="41" applyFont="1" applyAlignment="1">
      <alignment horizontal="justify" vertical="top"/>
    </xf>
    <xf fontId="129" fillId="0" borderId="0" numFmtId="0" xfId="41" applyFont="1" applyAlignment="1">
      <alignment horizontal="center"/>
    </xf>
    <xf fontId="13" fillId="0" borderId="0" numFmtId="0" xfId="41" applyFont="1" applyAlignment="1">
      <alignment horizontal="center"/>
    </xf>
    <xf fontId="13" fillId="0" borderId="0" numFmtId="0" xfId="41" applyFont="1" applyAlignment="1">
      <alignment horizontal="center" vertical="center" wrapText="1"/>
    </xf>
    <xf fontId="13" fillId="0" borderId="0" numFmtId="0" xfId="41" applyFont="1" applyAlignment="1">
      <alignment vertical="center"/>
    </xf>
    <xf fontId="127" fillId="0" borderId="0" numFmtId="0" xfId="41" applyFont="1" applyAlignment="1">
      <alignment horizontal="left" vertical="center" wrapText="1"/>
    </xf>
    <xf fontId="127" fillId="0" borderId="0" numFmtId="0" xfId="41" applyFont="1" applyAlignment="1">
      <alignment horizontal="justify" vertical="center" wrapText="1"/>
    </xf>
    <xf fontId="127" fillId="0" borderId="0" numFmtId="0" xfId="41" applyFont="1" applyAlignment="1">
      <alignment horizontal="justify" vertical="center"/>
    </xf>
    <xf fontId="127" fillId="0" borderId="0" numFmtId="0" xfId="41" applyFont="1" applyAlignment="1">
      <alignment horizontal="right" vertical="center"/>
    </xf>
    <xf fontId="127" fillId="0" borderId="0" numFmtId="0" xfId="41" applyFont="1" applyAlignment="1">
      <alignment horizontal="left" vertical="center"/>
    </xf>
    <xf fontId="13" fillId="0" borderId="0" numFmtId="175" xfId="41" applyNumberFormat="1" applyFont="1" applyAlignment="1">
      <alignment vertical="center"/>
    </xf>
    <xf fontId="13" fillId="0" borderId="0" numFmtId="175" xfId="41" applyNumberFormat="1" applyFont="1" applyAlignment="1">
      <alignment horizontal="right" vertical="center"/>
    </xf>
    <xf fontId="33" fillId="0" borderId="0" numFmtId="0" xfId="41" applyFont="1" applyAlignment="1">
      <alignment horizontal="left" vertical="center" wrapText="1"/>
    </xf>
    <xf fontId="33" fillId="0" borderId="0" numFmtId="0" xfId="41" applyFont="1" applyAlignment="1">
      <alignment horizontal="justify" vertical="center" wrapText="1"/>
    </xf>
    <xf fontId="33" fillId="0" borderId="0" numFmtId="0" xfId="41" applyFont="1" applyAlignment="1">
      <alignment horizontal="justify" vertical="top" wrapText="1"/>
    </xf>
    <xf fontId="33" fillId="0" borderId="0" numFmtId="0" xfId="41" applyFont="1" applyAlignment="1">
      <alignment horizontal="justify" vertical="center"/>
    </xf>
    <xf fontId="132" fillId="0" borderId="18" numFmtId="0" xfId="41" applyFont="1" applyBorder="1" applyAlignment="1">
      <alignment horizontal="center" vertical="center" wrapText="1"/>
    </xf>
    <xf fontId="132" fillId="0" borderId="12" numFmtId="0" xfId="41" applyFont="1" applyBorder="1" applyAlignment="1">
      <alignment horizontal="center" vertical="center" wrapText="1"/>
    </xf>
    <xf fontId="132" fillId="0" borderId="19" numFmtId="0" xfId="41" applyFont="1" applyBorder="1" applyAlignment="1">
      <alignment horizontal="center" vertical="center" wrapText="1"/>
    </xf>
    <xf fontId="132" fillId="0" borderId="20" numFmtId="0" xfId="41" applyFont="1" applyBorder="1" applyAlignment="1">
      <alignment horizontal="center" vertical="center" wrapText="1"/>
    </xf>
    <xf fontId="13" fillId="0" borderId="18" numFmtId="0" xfId="41" applyFont="1" applyBorder="1" applyAlignment="1">
      <alignment horizontal="center" vertical="top" wrapText="1"/>
    </xf>
    <xf fontId="13" fillId="0" borderId="12" numFmtId="0" xfId="41" applyFont="1" applyBorder="1" applyAlignment="1">
      <alignment horizontal="left" vertical="top" wrapText="1"/>
    </xf>
    <xf fontId="13" fillId="0" borderId="19" numFmtId="0" xfId="41" applyFont="1" applyBorder="1" applyAlignment="1">
      <alignment horizontal="left" vertical="top" wrapText="1"/>
    </xf>
    <xf fontId="13" fillId="0" borderId="20" numFmtId="0" xfId="41" applyFont="1" applyBorder="1" applyAlignment="1">
      <alignment horizontal="left" vertical="top" wrapText="1"/>
    </xf>
    <xf fontId="33" fillId="0" borderId="18" numFmtId="4" xfId="41" applyNumberFormat="1" applyFont="1" applyBorder="1" applyAlignment="1">
      <alignment horizontal="right" vertical="top" wrapText="1"/>
    </xf>
    <xf fontId="33" fillId="0" borderId="18" numFmtId="0" xfId="41" applyFont="1" applyBorder="1" applyAlignment="1">
      <alignment horizontal="right" vertical="top" wrapText="1"/>
    </xf>
    <xf fontId="33" fillId="0" borderId="18" numFmtId="0" xfId="41" applyFont="1" applyBorder="1" applyAlignment="1">
      <alignment horizontal="center" vertical="top" wrapText="1"/>
    </xf>
    <xf fontId="13" fillId="0" borderId="18" numFmtId="4" xfId="41" applyNumberFormat="1" applyFont="1" applyBorder="1" applyAlignment="1">
      <alignment horizontal="right" vertical="top" wrapText="1"/>
    </xf>
    <xf fontId="13" fillId="0" borderId="18" numFmtId="0" xfId="41" applyFont="1" applyBorder="1" applyAlignment="1">
      <alignment horizontal="right" vertical="top" wrapText="1"/>
    </xf>
    <xf fontId="152" fillId="0" borderId="0" numFmtId="4" xfId="41" applyNumberFormat="1" applyFont="1"/>
    <xf fontId="33" fillId="0" borderId="12" numFmtId="0" xfId="41" applyFont="1" applyBorder="1" applyAlignment="1">
      <alignment horizontal="left" vertical="top" wrapText="1"/>
    </xf>
    <xf fontId="33" fillId="0" borderId="19" numFmtId="0" xfId="41" applyFont="1" applyBorder="1" applyAlignment="1">
      <alignment horizontal="left" vertical="top" wrapText="1"/>
    </xf>
    <xf fontId="33" fillId="0" borderId="20" numFmtId="0" xfId="41" applyFont="1" applyBorder="1" applyAlignment="1">
      <alignment horizontal="left" vertical="top" wrapText="1"/>
    </xf>
    <xf fontId="33" fillId="0" borderId="18" numFmtId="4" xfId="41" applyNumberFormat="1" applyFont="1" applyBorder="1" applyAlignment="1">
      <alignment horizontal="right" vertical="center"/>
    </xf>
    <xf fontId="13" fillId="0" borderId="18" numFmtId="4" xfId="41" applyNumberFormat="1" applyFont="1" applyBorder="1" applyAlignment="1">
      <alignment horizontal="right" vertical="center"/>
    </xf>
    <xf fontId="13" fillId="0" borderId="18" numFmtId="0" xfId="41" applyFont="1" applyBorder="1" applyAlignment="1">
      <alignment horizontal="right" vertical="center"/>
    </xf>
    <xf fontId="137" fillId="0" borderId="0" numFmtId="0" xfId="41" applyFont="1" applyAlignment="1">
      <alignment horizontal="center" vertical="top"/>
    </xf>
    <xf fontId="33" fillId="0" borderId="0" numFmtId="0" xfId="41" applyFont="1"/>
    <xf fontId="33" fillId="0" borderId="0" numFmtId="0" xfId="41" applyFont="1" applyAlignment="1">
      <alignment horizontal="right"/>
    </xf>
    <xf fontId="13" fillId="0" borderId="0" numFmtId="0" xfId="41" applyFont="1"/>
    <xf fontId="13" fillId="0" borderId="0" numFmtId="0" xfId="41" applyFont="1" applyAlignment="1">
      <alignment horizontal="left" vertical="center" wrapText="1"/>
    </xf>
    <xf fontId="13" fillId="0" borderId="0" numFmtId="0" xfId="41" applyFont="1" applyAlignment="1">
      <alignment horizontal="justify" vertical="center" wrapText="1"/>
    </xf>
    <xf fontId="13" fillId="0" borderId="0" numFmtId="0" xfId="41" applyFont="1" applyAlignment="1">
      <alignment horizontal="justify" vertical="center"/>
    </xf>
    <xf fontId="13" fillId="0" borderId="0" numFmtId="0" xfId="41" applyFont="1" applyAlignment="1">
      <alignment horizontal="right"/>
    </xf>
    <xf fontId="33" fillId="0" borderId="0" numFmtId="0" xfId="41" applyFont="1" applyAlignment="1">
      <alignment vertical="center"/>
    </xf>
    <xf fontId="33" fillId="0" borderId="0" numFmtId="0" xfId="41" applyFont="1" applyAlignment="1">
      <alignment horizontal="right" vertical="center"/>
    </xf>
    <xf fontId="33" fillId="0" borderId="23" numFmtId="0" xfId="41" applyFont="1" applyBorder="1" applyAlignment="1">
      <alignment horizontal="left" vertical="center" wrapText="1"/>
    </xf>
    <xf fontId="33" fillId="0" borderId="23" numFmtId="0" xfId="41" applyFont="1" applyBorder="1" applyAlignment="1">
      <alignment horizontal="right"/>
    </xf>
    <xf fontId="33" fillId="0" borderId="23" numFmtId="0" xfId="41" applyFont="1" applyBorder="1" applyAlignment="1">
      <alignment horizontal="justify" vertical="top"/>
    </xf>
    <xf fontId="33" fillId="0" borderId="23" numFmtId="0" xfId="41" applyFont="1" applyBorder="1" applyAlignment="1">
      <alignment vertical="top"/>
    </xf>
    <xf fontId="33" fillId="0" borderId="0" numFmtId="0" xfId="41" applyFont="1" applyAlignment="1">
      <alignment vertical="top"/>
    </xf>
    <xf fontId="33" fillId="0" borderId="23" numFmtId="0" xfId="41" applyFont="1" applyBorder="1" applyAlignment="1">
      <alignment horizontal="right" vertical="top"/>
    </xf>
    <xf fontId="7" fillId="0" borderId="0" numFmtId="0" xfId="41" applyFont="1" applyAlignment="1">
      <alignment horizontal="center" vertical="top"/>
    </xf>
    <xf fontId="75" fillId="0" borderId="0" numFmtId="0" xfId="0" applyFont="1"/>
    <xf fontId="47" fillId="0" borderId="44" numFmtId="0" xfId="0" applyFont="1" applyBorder="1" applyAlignment="1">
      <alignment horizontal="center"/>
    </xf>
    <xf fontId="47" fillId="0" borderId="23" numFmtId="0" xfId="0" applyFont="1" applyBorder="1" applyAlignment="1">
      <alignment horizontal="center"/>
    </xf>
    <xf fontId="47" fillId="0" borderId="40" numFmtId="0" xfId="0" applyFont="1" applyBorder="1" applyAlignment="1">
      <alignment horizontal="center"/>
    </xf>
    <xf fontId="47" fillId="0" borderId="24" numFmtId="49" xfId="0" applyNumberFormat="1" applyFont="1" applyBorder="1" applyAlignment="1">
      <alignment horizontal="center"/>
    </xf>
    <xf fontId="47" fillId="0" borderId="36" numFmtId="49" xfId="0" applyNumberFormat="1" applyFont="1" applyBorder="1" applyAlignment="1">
      <alignment horizontal="center"/>
    </xf>
    <xf fontId="47" fillId="0" borderId="44" numFmtId="49" xfId="0" applyNumberFormat="1" applyFont="1" applyBorder="1" applyAlignment="1">
      <alignment horizontal="center"/>
    </xf>
    <xf fontId="47" fillId="0" borderId="23" numFmtId="49" xfId="0" applyNumberFormat="1" applyFont="1" applyBorder="1" applyAlignment="1">
      <alignment horizontal="center"/>
    </xf>
    <xf fontId="47" fillId="0" borderId="40" numFmtId="49" xfId="0" applyNumberFormat="1" applyFont="1" applyBorder="1" applyAlignment="1">
      <alignment horizontal="center"/>
    </xf>
    <xf fontId="75" fillId="0" borderId="0" numFmtId="174" xfId="0" applyNumberFormat="1" applyFont="1" applyAlignment="1">
      <alignment horizontal="right" wrapText="1"/>
    </xf>
    <xf fontId="75" fillId="0" borderId="0" numFmtId="165" xfId="0" applyNumberFormat="1" applyFont="1"/>
    <xf fontId="52" fillId="0" borderId="0" numFmtId="0" xfId="0" applyFont="1" applyAlignment="1">
      <alignment wrapText="1"/>
    </xf>
    <xf fontId="75" fillId="0" borderId="0" numFmtId="160" xfId="46" applyNumberFormat="1" applyFont="1" applyAlignment="1">
      <alignment horizontal="right" wrapText="1"/>
    </xf>
    <xf fontId="153" fillId="0" borderId="0" numFmtId="160" xfId="46" applyNumberFormat="1" applyFont="1" applyAlignment="1">
      <alignment horizontal="right" wrapText="1"/>
    </xf>
    <xf fontId="153" fillId="0" borderId="0" numFmtId="0" xfId="0" applyFont="1" applyAlignment="1">
      <alignment wrapText="1"/>
    </xf>
    <xf fontId="153" fillId="0" borderId="0" numFmtId="0" xfId="0" applyFont="1"/>
    <xf fontId="153" fillId="0" borderId="0" numFmtId="2" xfId="0" applyNumberFormat="1" applyFont="1"/>
    <xf fontId="153" fillId="0" borderId="0" numFmtId="165" xfId="0" applyNumberFormat="1" applyFont="1"/>
    <xf fontId="47" fillId="0" borderId="0" numFmtId="0" xfId="0" applyFont="1" applyAlignment="1">
      <alignment horizontal="right" vertical="center"/>
    </xf>
    <xf fontId="47" fillId="0" borderId="23" numFmtId="0" xfId="0" applyFont="1" applyBorder="1"/>
    <xf fontId="47" fillId="0" borderId="0" numFmtId="0" xfId="0" applyFont="1" applyAlignment="1">
      <alignment horizontal="center" vertical="top"/>
    </xf>
    <xf fontId="47" fillId="0" borderId="23" numFmtId="0" xfId="30" applyFont="1" applyBorder="1"/>
    <xf fontId="47" fillId="5" borderId="23" numFmtId="0" xfId="0" applyFont="1" applyFill="1" applyBorder="1"/>
    <xf fontId="54" fillId="0" borderId="0" numFmtId="0" xfId="0" applyFont="1" applyAlignment="1">
      <alignment horizontal="center" vertical="top"/>
    </xf>
    <xf fontId="154" fillId="0" borderId="0" numFmtId="0" xfId="0" applyFont="1"/>
    <xf fontId="155" fillId="0" borderId="0" numFmtId="0" xfId="0" applyFont="1"/>
    <xf fontId="154" fillId="5" borderId="0" numFmtId="0" xfId="0" applyFont="1" applyFill="1"/>
    <xf fontId="156" fillId="5" borderId="0" numFmtId="0" xfId="30" applyFont="1" applyFill="1"/>
    <xf fontId="157" fillId="5" borderId="0" numFmtId="0" xfId="30" applyFont="1" applyFill="1"/>
    <xf fontId="158" fillId="5" borderId="0" numFmtId="0" xfId="30" applyFont="1" applyFill="1"/>
    <xf fontId="63" fillId="0" borderId="0" numFmtId="0" xfId="30" applyFont="1"/>
    <xf fontId="159" fillId="5" borderId="0" numFmtId="0" xfId="30" applyFont="1" applyFill="1"/>
    <xf fontId="160" fillId="5" borderId="0" numFmtId="0" xfId="30" applyFont="1" applyFill="1"/>
    <xf fontId="9" fillId="0" borderId="18" numFmtId="0" xfId="0" applyFont="1" applyBorder="1" applyAlignment="1">
      <alignment horizontal="center"/>
    </xf>
    <xf fontId="9" fillId="0" borderId="18" numFmtId="14" xfId="0" applyNumberFormat="1" applyFont="1" applyBorder="1" applyAlignment="1">
      <alignment horizontal="center"/>
    </xf>
    <xf fontId="75" fillId="0" borderId="0" numFmtId="2" xfId="0" applyNumberFormat="1" applyFont="1"/>
    <xf fontId="47" fillId="0" borderId="0" numFmtId="4" xfId="0" applyNumberFormat="1" applyFont="1" applyAlignment="1">
      <alignment horizontal="right"/>
    </xf>
    <xf fontId="47" fillId="0" borderId="0" numFmtId="10" xfId="0" applyNumberFormat="1" applyFont="1" applyAlignment="1">
      <alignment wrapText="1"/>
    </xf>
    <xf fontId="47" fillId="0" borderId="0" numFmtId="10" xfId="0" applyNumberFormat="1" applyFont="1" applyAlignment="1">
      <alignment horizontal="right" wrapText="1"/>
    </xf>
    <xf fontId="48" fillId="0" borderId="0" numFmtId="4" xfId="0" applyNumberFormat="1" applyFont="1" applyAlignment="1">
      <alignment horizontal="right"/>
    </xf>
    <xf fontId="47" fillId="0" borderId="23" numFmtId="0" xfId="0" applyFont="1" applyBorder="1" applyAlignment="1">
      <alignment horizontal="left"/>
    </xf>
    <xf fontId="9" fillId="0" borderId="12" numFmtId="0" xfId="0" applyFont="1" applyBorder="1" applyAlignment="1">
      <alignment horizontal="center" vertical="center" wrapText="1"/>
    </xf>
    <xf fontId="9" fillId="0" borderId="19" numFmtId="0" xfId="0" applyFont="1" applyBorder="1" applyAlignment="1">
      <alignment horizontal="center" vertical="center" wrapText="1"/>
    </xf>
    <xf fontId="9" fillId="0" borderId="24" numFmtId="0" xfId="0" applyFont="1" applyBorder="1" applyAlignment="1">
      <alignment horizontal="center" vertical="center" wrapText="1"/>
    </xf>
    <xf fontId="9" fillId="0" borderId="37" numFmtId="0" xfId="0" applyFont="1" applyBorder="1" applyAlignment="1">
      <alignment horizontal="center" vertical="center" wrapText="1"/>
    </xf>
    <xf fontId="9" fillId="0" borderId="0" numFmtId="0" xfId="0" applyFont="1" applyAlignment="1">
      <alignment horizontal="center" vertical="center" wrapText="1"/>
    </xf>
    <xf fontId="9" fillId="0" borderId="39" numFmtId="0" xfId="0" applyFont="1" applyBorder="1" applyAlignment="1">
      <alignment horizontal="center" vertical="center" wrapText="1"/>
    </xf>
    <xf fontId="8" fillId="0" borderId="38" numFmtId="0" xfId="0" applyFont="1" applyBorder="1" applyAlignment="1">
      <alignment horizontal="center" vertical="center" wrapText="1"/>
    </xf>
    <xf fontId="9" fillId="0" borderId="44" numFmtId="0" xfId="0" applyFont="1" applyBorder="1" applyAlignment="1">
      <alignment horizontal="center" vertical="center" wrapText="1"/>
    </xf>
    <xf fontId="9" fillId="0" borderId="23" numFmtId="0" xfId="0" applyFont="1" applyBorder="1" applyAlignment="1">
      <alignment horizontal="center" vertical="center" wrapText="1"/>
    </xf>
    <xf fontId="9" fillId="0" borderId="40" numFmtId="0" xfId="0" applyFont="1" applyBorder="1" applyAlignment="1">
      <alignment horizontal="center" vertical="center" wrapText="1"/>
    </xf>
    <xf fontId="8" fillId="0" borderId="44" numFmtId="0" xfId="0" applyFont="1" applyBorder="1" applyAlignment="1">
      <alignment horizontal="center" vertical="center" wrapText="1"/>
    </xf>
    <xf fontId="9" fillId="0" borderId="18" numFmtId="0" xfId="0" applyFont="1" applyBorder="1" applyAlignment="1">
      <alignment horizontal="center" vertical="center" wrapText="1"/>
    </xf>
    <xf fontId="9" fillId="0" borderId="18" numFmtId="0" xfId="0" applyFont="1" applyBorder="1" applyAlignment="1">
      <alignment horizontal="center" wrapText="1"/>
    </xf>
    <xf fontId="46" fillId="0" borderId="0" numFmtId="0" xfId="0" applyFont="1" applyAlignment="1">
      <alignment horizontal="left" vertical="top" wrapText="1"/>
    </xf>
    <xf fontId="47" fillId="0" borderId="0" numFmtId="0" xfId="0" applyFont="1" applyAlignment="1" quotePrefix="1">
      <alignment horizontal="left" vertical="top" wrapText="1"/>
    </xf>
    <xf fontId="70" fillId="0" borderId="0" numFmtId="0" xfId="0" applyFont="1" applyAlignment="1">
      <alignment horizontal="right" vertical="top" wrapText="1"/>
    </xf>
    <xf fontId="47" fillId="0" borderId="0" numFmtId="171" xfId="0" applyNumberFormat="1" applyFont="1" applyAlignment="1">
      <alignment horizontal="right" vertical="top"/>
    </xf>
    <xf fontId="47" fillId="0" borderId="0" numFmtId="165" xfId="0" applyNumberFormat="1" applyFont="1" applyAlignment="1">
      <alignment horizontal="right" vertical="top"/>
    </xf>
    <xf fontId="47" fillId="0" borderId="0" numFmtId="0" xfId="0" applyFont="1" applyAlignment="1">
      <alignment horizontal="right" vertical="top" wrapText="1"/>
    </xf>
    <xf fontId="47" fillId="0" borderId="0" numFmtId="0" xfId="0" applyFont="1" applyAlignment="1">
      <alignment horizontal="right" vertical="top"/>
    </xf>
    <xf fontId="48" fillId="0" borderId="0" numFmtId="165" xfId="0" applyNumberFormat="1" applyFont="1" applyAlignment="1">
      <alignment horizontal="right" vertical="top"/>
    </xf>
    <xf fontId="70" fillId="0" borderId="23" numFmtId="0" xfId="0" applyFont="1" applyBorder="1" applyAlignment="1">
      <alignment horizontal="right" vertical="top" wrapText="1"/>
    </xf>
    <xf fontId="47" fillId="0" borderId="23" numFmtId="171" xfId="0" applyNumberFormat="1" applyFont="1" applyBorder="1" applyAlignment="1">
      <alignment horizontal="right" vertical="top"/>
    </xf>
    <xf fontId="47" fillId="0" borderId="23" numFmtId="165" xfId="0" applyNumberFormat="1" applyFont="1" applyBorder="1" applyAlignment="1">
      <alignment horizontal="right" vertical="top"/>
    </xf>
    <xf fontId="47" fillId="0" borderId="23" numFmtId="0" xfId="0" applyFont="1" applyBorder="1" applyAlignment="1">
      <alignment horizontal="right" vertical="top" wrapText="1"/>
    </xf>
    <xf fontId="48" fillId="0" borderId="0" numFmtId="0" xfId="0" applyFont="1" applyAlignment="1">
      <alignment horizontal="left" vertical="top" wrapText="1"/>
    </xf>
    <xf fontId="48" fillId="0" borderId="0" numFmtId="165" xfId="0" applyNumberFormat="1" applyFont="1" applyAlignment="1">
      <alignment horizontal="left" vertical="top"/>
    </xf>
    <xf fontId="48" fillId="0" borderId="24" numFmtId="165" xfId="0" applyNumberFormat="1" applyFont="1" applyBorder="1" applyAlignment="1">
      <alignment horizontal="right" vertical="top"/>
    </xf>
    <xf fontId="48" fillId="0" borderId="0" numFmtId="0" xfId="0" applyFont="1" applyAlignment="1">
      <alignment vertical="top"/>
    </xf>
    <xf fontId="52" fillId="0" borderId="0" numFmtId="0" xfId="0" applyFont="1" applyAlignment="1">
      <alignment horizontal="left" vertical="top" wrapText="1"/>
    </xf>
    <xf fontId="48" fillId="0" borderId="0" numFmtId="0" xfId="0" applyFont="1" applyAlignment="1">
      <alignment horizontal="right" vertical="top"/>
    </xf>
    <xf fontId="47" fillId="0" borderId="0" numFmtId="0" xfId="0" applyFont="1" applyAlignment="1">
      <alignment vertical="top"/>
    </xf>
    <xf fontId="9" fillId="0" borderId="0" numFmtId="0" xfId="0" applyFont="1" applyAlignment="1">
      <alignment horizontal="left" vertical="top" wrapText="1"/>
    </xf>
    <xf fontId="70" fillId="0" borderId="0" numFmtId="0" xfId="0" applyFont="1" applyAlignment="1">
      <alignment horizontal="left" vertical="top" wrapText="1"/>
    </xf>
    <xf fontId="161" fillId="0" borderId="23" numFmtId="0" xfId="0" applyFont="1" applyBorder="1" applyAlignment="1" quotePrefix="1">
      <alignment horizontal="left" vertical="top" wrapText="1"/>
    </xf>
    <xf fontId="161" fillId="0" borderId="23" numFmtId="0" xfId="0" applyFont="1" applyBorder="1" applyAlignment="1">
      <alignment horizontal="left" vertical="top" wrapText="1"/>
    </xf>
    <xf fontId="162" fillId="0" borderId="23" numFmtId="0" xfId="0" applyFont="1" applyBorder="1" applyAlignment="1">
      <alignment horizontal="right" vertical="top" wrapText="1"/>
    </xf>
    <xf fontId="161" fillId="0" borderId="23" numFmtId="171" xfId="0" applyNumberFormat="1" applyFont="1" applyBorder="1" applyAlignment="1">
      <alignment horizontal="right" vertical="top"/>
    </xf>
    <xf fontId="161" fillId="0" borderId="23" numFmtId="0" xfId="0" applyFont="1" applyBorder="1" applyAlignment="1">
      <alignment horizontal="left" vertical="top"/>
    </xf>
    <xf fontId="161" fillId="0" borderId="23" numFmtId="165" xfId="0" applyNumberFormat="1" applyFont="1" applyBorder="1" applyAlignment="1">
      <alignment horizontal="right" vertical="top"/>
    </xf>
    <xf fontId="161" fillId="0" borderId="23" numFmtId="0" xfId="0" applyFont="1" applyBorder="1" applyAlignment="1">
      <alignment horizontal="right" vertical="top" wrapText="1"/>
    </xf>
    <xf fontId="163" fillId="0" borderId="0" numFmtId="0" xfId="0" applyFont="1"/>
    <xf fontId="164" fillId="0" borderId="0" numFmtId="165" xfId="0" applyNumberFormat="1" applyFont="1" applyAlignment="1">
      <alignment horizontal="left" vertical="top"/>
    </xf>
    <xf fontId="164" fillId="0" borderId="24" numFmtId="165" xfId="0" applyNumberFormat="1" applyFont="1" applyBorder="1" applyAlignment="1">
      <alignment horizontal="right" vertical="top"/>
    </xf>
    <xf fontId="47" fillId="0" borderId="23" numFmtId="0" xfId="0" applyFont="1" applyBorder="1" applyAlignment="1" quotePrefix="1">
      <alignment horizontal="left" vertical="top" wrapText="1"/>
    </xf>
    <xf fontId="48" fillId="0" borderId="24" numFmtId="0" xfId="0" applyFont="1" applyBorder="1" applyAlignment="1">
      <alignment vertical="top"/>
    </xf>
    <xf fontId="52" fillId="0" borderId="24" numFmtId="0" xfId="0" applyFont="1" applyBorder="1" applyAlignment="1">
      <alignment horizontal="left" vertical="top" wrapText="1"/>
    </xf>
    <xf fontId="48" fillId="0" borderId="24" numFmtId="0" xfId="0" applyFont="1" applyBorder="1" applyAlignment="1">
      <alignment horizontal="left" vertical="top" wrapText="1"/>
    </xf>
    <xf fontId="48" fillId="0" borderId="24" numFmtId="0" xfId="0" applyFont="1" applyBorder="1" applyAlignment="1">
      <alignment horizontal="right" vertical="top"/>
    </xf>
    <xf fontId="52" fillId="5" borderId="0" numFmtId="0" xfId="30" applyFont="1" applyFill="1"/>
    <xf fontId="61" fillId="5" borderId="0" numFmtId="0" xfId="30" applyFont="1" applyFill="1"/>
    <xf fontId="60" fillId="5" borderId="0" numFmtId="0" xfId="30" applyFont="1" applyFill="1"/>
    <xf fontId="48" fillId="5" borderId="0" numFmtId="0" xfId="30" applyFont="1" applyFill="1"/>
    <xf fontId="58" fillId="5" borderId="0" numFmtId="0" xfId="30" applyFont="1" applyFill="1"/>
    <xf fontId="9" fillId="0" borderId="0" numFmtId="0" xfId="0" applyFont="1" applyAlignment="1">
      <alignment horizontal="center"/>
    </xf>
    <xf fontId="9" fillId="0" borderId="0" numFmtId="14" xfId="0" applyNumberFormat="1" applyFont="1" applyAlignment="1">
      <alignment horizontal="center"/>
    </xf>
    <xf fontId="75" fillId="0" borderId="0" numFmtId="4" xfId="0" applyNumberFormat="1" applyFont="1"/>
    <xf fontId="0" fillId="0" borderId="0" numFmtId="4" xfId="0" applyNumberFormat="1"/>
    <xf fontId="0" fillId="0" borderId="0" numFmtId="2" xfId="0" applyNumberFormat="1"/>
    <xf fontId="126" fillId="0" borderId="0" numFmtId="0" xfId="21" applyFont="1" applyAlignment="1">
      <alignment horizontal="left" vertical="top" wrapText="1"/>
    </xf>
    <xf fontId="126" fillId="7" borderId="0" numFmtId="0" xfId="21" applyFont="1" applyFill="1" applyAlignment="1">
      <alignment horizontal="left" vertical="top" wrapText="1"/>
    </xf>
    <xf fontId="33" fillId="0" borderId="0" numFmtId="0" xfId="21" applyFont="1" applyAlignment="1">
      <alignment horizontal="left" vertical="top" wrapText="1"/>
    </xf>
    <xf fontId="33" fillId="7" borderId="0" numFmtId="0" xfId="21" applyFont="1" applyFill="1" applyAlignment="1">
      <alignment horizontal="left" vertical="top" wrapText="1"/>
    </xf>
    <xf fontId="33" fillId="7" borderId="0" numFmtId="0" xfId="21" applyFont="1" applyFill="1" applyAlignment="1">
      <alignment horizontal="left"/>
    </xf>
    <xf fontId="33" fillId="7" borderId="0" numFmtId="0" xfId="21" applyFont="1" applyFill="1" applyAlignment="1">
      <alignment vertical="top" wrapText="1"/>
    </xf>
    <xf fontId="7" fillId="7" borderId="0" numFmtId="0" xfId="21" applyFont="1" applyFill="1" applyAlignment="1">
      <alignment horizontal="justify" vertical="center"/>
    </xf>
    <xf fontId="7" fillId="7" borderId="0" numFmtId="0" xfId="21" applyFont="1" applyFill="1" applyAlignment="1">
      <alignment horizontal="justify" vertical="top"/>
    </xf>
    <xf fontId="7" fillId="7" borderId="0" numFmtId="0" xfId="21" applyFont="1" applyFill="1" applyAlignment="1">
      <alignment horizontal="left" vertical="center"/>
    </xf>
    <xf fontId="7" fillId="0" borderId="0" numFmtId="0" xfId="0" applyFont="1" applyAlignment="1">
      <alignment vertical="center"/>
    </xf>
    <xf fontId="132" fillId="0" borderId="12" numFmtId="0" xfId="0" applyFont="1" applyBorder="1" applyAlignment="1">
      <alignment horizontal="center" vertical="center" wrapText="1"/>
    </xf>
    <xf fontId="132" fillId="0" borderId="19" numFmtId="0" xfId="0" applyFont="1" applyBorder="1" applyAlignment="1">
      <alignment horizontal="center" vertical="center" wrapText="1"/>
    </xf>
    <xf fontId="132" fillId="0" borderId="20" numFmtId="0" xfId="0" applyFont="1" applyBorder="1" applyAlignment="1">
      <alignment horizontal="center" vertical="center" wrapText="1"/>
    </xf>
    <xf fontId="165" fillId="0" borderId="0" numFmtId="4" xfId="0" applyNumberFormat="1" applyFont="1" applyAlignment="1">
      <alignment vertical="center"/>
    </xf>
    <xf fontId="13" fillId="0" borderId="18" numFmtId="0" xfId="0" applyFont="1" applyBorder="1" applyAlignment="1">
      <alignment horizontal="center" vertical="center" wrapText="1"/>
    </xf>
    <xf fontId="13" fillId="0" borderId="12" numFmtId="0" xfId="0" applyFont="1" applyBorder="1" applyAlignment="1">
      <alignment horizontal="left" vertical="center" wrapText="1"/>
    </xf>
    <xf fontId="13" fillId="0" borderId="19" numFmtId="0" xfId="0" applyFont="1" applyBorder="1" applyAlignment="1">
      <alignment horizontal="left" vertical="center" wrapText="1"/>
    </xf>
    <xf fontId="13" fillId="0" borderId="20" numFmtId="0" xfId="0" applyFont="1" applyBorder="1" applyAlignment="1">
      <alignment horizontal="left" vertical="center" wrapText="1"/>
    </xf>
    <xf fontId="33" fillId="0" borderId="18" numFmtId="4" xfId="0" applyNumberFormat="1" applyFont="1" applyBorder="1" applyAlignment="1">
      <alignment horizontal="right" vertical="center" wrapText="1"/>
    </xf>
    <xf fontId="33" fillId="0" borderId="18" numFmtId="0" xfId="0" applyFont="1" applyBorder="1" applyAlignment="1">
      <alignment horizontal="right" vertical="center" wrapText="1"/>
    </xf>
    <xf fontId="135" fillId="0" borderId="0" numFmtId="4" xfId="0" applyNumberFormat="1" applyFont="1" applyAlignment="1">
      <alignment vertical="center"/>
    </xf>
    <xf fontId="33" fillId="0" borderId="0" numFmtId="0" xfId="0" applyFont="1" applyAlignment="1">
      <alignment vertical="center"/>
    </xf>
    <xf fontId="13" fillId="0" borderId="18" numFmtId="4" xfId="0" applyNumberFormat="1" applyFont="1" applyBorder="1" applyAlignment="1">
      <alignment horizontal="right" vertical="center" wrapText="1"/>
    </xf>
    <xf fontId="13" fillId="0" borderId="18" numFmtId="0" xfId="0" applyFont="1" applyBorder="1" applyAlignment="1">
      <alignment horizontal="right" vertical="center" wrapText="1"/>
    </xf>
    <xf fontId="13" fillId="0" borderId="18" numFmtId="0" xfId="0" applyFont="1" applyBorder="1" applyAlignment="1">
      <alignment horizontal="left" vertical="center" wrapText="1"/>
    </xf>
    <xf fontId="13" fillId="0" borderId="18" numFmtId="177" xfId="0" applyNumberFormat="1" applyFont="1" applyBorder="1" applyAlignment="1">
      <alignment horizontal="center" vertical="center" wrapText="1"/>
    </xf>
    <xf fontId="13" fillId="0" borderId="18" numFmtId="161" xfId="0" applyNumberFormat="1" applyFont="1" applyBorder="1" applyAlignment="1">
      <alignment horizontal="center" vertical="center" wrapText="1"/>
    </xf>
    <xf fontId="33" fillId="0" borderId="12" numFmtId="0" xfId="30" applyFont="1" applyBorder="1" applyAlignment="1">
      <alignment horizontal="left" vertical="top" wrapText="1"/>
    </xf>
    <xf fontId="33" fillId="0" borderId="19" numFmtId="0" xfId="30" applyFont="1" applyBorder="1" applyAlignment="1">
      <alignment horizontal="left" vertical="top" wrapText="1"/>
    </xf>
    <xf fontId="33" fillId="0" borderId="20" numFmtId="0" xfId="30" applyFont="1" applyBorder="1" applyAlignment="1">
      <alignment horizontal="left" vertical="top" wrapText="1"/>
    </xf>
    <xf fontId="33" fillId="0" borderId="18" numFmtId="0" xfId="30" applyFont="1" applyBorder="1" applyAlignment="1">
      <alignment horizontal="right" vertical="top" wrapText="1"/>
    </xf>
    <xf fontId="33" fillId="0" borderId="18" numFmtId="4" xfId="30" applyNumberFormat="1" applyFont="1" applyBorder="1" applyAlignment="1">
      <alignment horizontal="right" vertical="center"/>
    </xf>
    <xf fontId="33" fillId="0" borderId="18" numFmtId="0" xfId="30" applyFont="1" applyBorder="1" applyAlignment="1">
      <alignment horizontal="right" vertical="center"/>
    </xf>
    <xf fontId="13" fillId="0" borderId="12" numFmtId="0" xfId="30" applyFont="1" applyBorder="1" applyAlignment="1">
      <alignment horizontal="left" vertical="top" wrapText="1"/>
    </xf>
    <xf fontId="13" fillId="0" borderId="19" numFmtId="0" xfId="30" applyFont="1" applyBorder="1" applyAlignment="1">
      <alignment horizontal="left" vertical="top" wrapText="1"/>
    </xf>
    <xf fontId="13" fillId="0" borderId="20" numFmtId="0" xfId="30" applyFont="1" applyBorder="1" applyAlignment="1">
      <alignment horizontal="left" vertical="top" wrapText="1"/>
    </xf>
    <xf fontId="13" fillId="0" borderId="18" numFmtId="4" xfId="30" applyNumberFormat="1" applyFont="1" applyBorder="1" applyAlignment="1">
      <alignment horizontal="right" vertical="top" wrapText="1"/>
    </xf>
    <xf fontId="13" fillId="0" borderId="18" numFmtId="0" xfId="30" applyFont="1" applyBorder="1" applyAlignment="1">
      <alignment horizontal="right" vertical="top" wrapText="1"/>
    </xf>
    <xf fontId="13" fillId="0" borderId="18" numFmtId="4" xfId="30" applyNumberFormat="1" applyFont="1" applyBorder="1" applyAlignment="1">
      <alignment horizontal="right" vertical="center"/>
    </xf>
    <xf fontId="13" fillId="0" borderId="18" numFmtId="0" xfId="30" applyFont="1" applyBorder="1" applyAlignment="1">
      <alignment horizontal="right" vertical="center"/>
    </xf>
    <xf fontId="23" fillId="0" borderId="0" numFmtId="0" xfId="0" applyFont="1"/>
    <xf fontId="166" fillId="0" borderId="0" numFmtId="0" xfId="0" applyFont="1" applyAlignment="1">
      <alignment horizontal="justify" vertical="center"/>
    </xf>
    <xf fontId="167" fillId="0" borderId="0" numFmtId="0" xfId="0" applyFont="1" applyAlignment="1">
      <alignment horizontal="right" vertical="center"/>
    </xf>
    <xf fontId="167" fillId="0" borderId="0" numFmtId="0" xfId="0" applyFont="1" applyAlignment="1">
      <alignment vertical="center"/>
    </xf>
    <xf fontId="33" fillId="0" borderId="0" numFmtId="0" xfId="30" applyFont="1" applyAlignment="1">
      <alignment horizontal="left" vertical="top" wrapText="1"/>
    </xf>
    <xf fontId="129" fillId="0" borderId="23" numFmtId="0" xfId="30" applyFont="1" applyBorder="1" applyAlignment="1">
      <alignment horizontal="left" indent="1" vertical="center"/>
    </xf>
    <xf fontId="137" fillId="0" borderId="24" numFmtId="0" xfId="30" applyFont="1" applyBorder="1" applyAlignment="1">
      <alignment horizontal="center" vertical="top"/>
    </xf>
    <xf fontId="7" fillId="0" borderId="0" numFmtId="0" xfId="0" applyFont="1" applyAlignment="1">
      <alignment horizontal="center" vertical="center"/>
    </xf>
    <xf fontId="33" fillId="0" borderId="0" numFmtId="0" xfId="0" applyFont="1" applyAlignment="1">
      <alignment horizontal="right" vertical="center"/>
    </xf>
    <xf fontId="126" fillId="0" borderId="23" numFmtId="0" xfId="0" applyFont="1" applyBorder="1" applyAlignment="1">
      <alignment horizontal="justify" vertical="center"/>
    </xf>
    <xf fontId="168" fillId="0" borderId="0" numFmtId="0" xfId="0" applyFont="1"/>
    <xf fontId="6" fillId="5" borderId="0" numFmtId="0" xfId="30" applyFont="1" applyFill="1"/>
    <xf fontId="169" fillId="0" borderId="0" numFmtId="0" xfId="0" applyFont="1"/>
    <xf fontId="70" fillId="0" borderId="0" numFmtId="0" xfId="0" applyFont="1" applyAlignment="1">
      <alignment vertical="top" wrapText="1"/>
    </xf>
    <xf fontId="47" fillId="0" borderId="0" numFmtId="174" xfId="0" applyNumberFormat="1" applyFont="1"/>
    <xf fontId="47" fillId="0" borderId="0" numFmtId="165" xfId="0" applyNumberFormat="1" applyFont="1"/>
    <xf fontId="170" fillId="0" borderId="0" numFmtId="0" xfId="0" applyFont="1"/>
    <xf fontId="171" fillId="5" borderId="0" numFmtId="0" xfId="30" applyFont="1" applyFill="1"/>
    <xf fontId="120" fillId="5" borderId="0" numFmtId="0" xfId="30" applyFont="1" applyFill="1"/>
    <xf fontId="121" fillId="5" borderId="0" numFmtId="0" xfId="30" applyFont="1" applyFill="1"/>
    <xf fontId="172" fillId="5" borderId="0" numFmtId="0" xfId="30" applyFont="1" applyFill="1"/>
    <xf fontId="173" fillId="5" borderId="0" numFmtId="0" xfId="30" applyFont="1" applyFill="1"/>
    <xf fontId="174" fillId="0" borderId="0" numFmtId="0" xfId="0" applyFont="1"/>
    <xf fontId="172" fillId="0" borderId="0" numFmtId="0" xfId="0" applyFont="1" applyAlignment="1">
      <alignment horizontal="left" wrapText="1"/>
    </xf>
    <xf fontId="122" fillId="0" borderId="0" numFmtId="0" xfId="0" applyFont="1" applyAlignment="1">
      <alignment horizontal="left" wrapText="1"/>
    </xf>
    <xf fontId="172" fillId="0" borderId="0" numFmtId="165" xfId="0" applyNumberFormat="1" applyFont="1" applyAlignment="1">
      <alignment horizontal="right"/>
    </xf>
    <xf fontId="34" fillId="2" borderId="0" numFmtId="178" xfId="0" applyNumberFormat="1" applyFont="1" applyFill="1" applyAlignment="1">
      <alignment horizontal="left"/>
    </xf>
    <xf fontId="34" fillId="2" borderId="0" numFmtId="0" xfId="0" applyFont="1" applyFill="1" applyAlignment="1">
      <alignment horizontal="center"/>
    </xf>
    <xf fontId="7" fillId="0" borderId="18" numFmtId="0" xfId="0" applyFont="1" applyBorder="1" applyAlignment="1">
      <alignment horizontal="justify" vertical="center"/>
    </xf>
    <xf fontId="7" fillId="0" borderId="18" numFmtId="4" xfId="0" applyNumberFormat="1" applyFont="1" applyBorder="1" applyAlignment="1">
      <alignment horizontal="justify" vertical="center"/>
    </xf>
    <xf fontId="33" fillId="0" borderId="18" numFmtId="0" xfId="0" applyFont="1" applyBorder="1" applyAlignment="1">
      <alignment horizontal="justify" vertical="center"/>
    </xf>
    <xf fontId="33" fillId="0" borderId="18" numFmtId="4" xfId="0" applyNumberFormat="1" applyFont="1" applyBorder="1" applyAlignment="1">
      <alignment horizontal="justify" vertical="center"/>
    </xf>
    <xf fontId="0" fillId="0" borderId="18" numFmtId="0" xfId="0" applyBorder="1"/>
    <xf fontId="23" fillId="0" borderId="18" numFmtId="4" xfId="0" applyNumberFormat="1" applyFont="1" applyBorder="1"/>
    <xf fontId="13" fillId="0" borderId="0" numFmtId="0" xfId="0" applyFont="1" applyAlignment="1">
      <alignment horizontal="left"/>
    </xf>
    <xf fontId="8" fillId="0" borderId="0" numFmtId="49" xfId="31" applyNumberFormat="1" applyFont="1" applyAlignment="1">
      <alignment vertical="center" wrapText="1"/>
    </xf>
  </cellXfs>
  <cellStyles count="51">
    <cellStyle name="S0" xfId="1"/>
    <cellStyle name="S0 2" xfId="2"/>
    <cellStyle name="S1" xfId="3"/>
    <cellStyle name="S1 2" xfId="4"/>
    <cellStyle name="S11" xfId="5"/>
    <cellStyle name="S12" xfId="6"/>
    <cellStyle name="S13 2" xfId="7"/>
    <cellStyle name="S15" xfId="8"/>
    <cellStyle name="S17" xfId="9"/>
    <cellStyle name="S18" xfId="10"/>
    <cellStyle name="S19" xfId="11"/>
    <cellStyle name="S2" xfId="12"/>
    <cellStyle name="S5" xfId="13"/>
    <cellStyle name="S6" xfId="14"/>
    <cellStyle name="S7" xfId="15"/>
    <cellStyle name="S8" xfId="16"/>
    <cellStyle name="S9" xfId="17"/>
    <cellStyle name="Итоги" xfId="18"/>
    <cellStyle name="ИтогоБИМ" xfId="19"/>
    <cellStyle name="ЛокСмМТСН" xfId="20"/>
    <cellStyle name="Обычный" xfId="0" builtinId="0"/>
    <cellStyle name="Обычный 10" xfId="21"/>
    <cellStyle name="Обычный 11" xfId="22"/>
    <cellStyle name="Обычный 12" xfId="23"/>
    <cellStyle name="Обычный 13" xfId="24"/>
    <cellStyle name="Обычный 14" xfId="25"/>
    <cellStyle name="Обычный 15" xfId="26"/>
    <cellStyle name="Обычный 16" xfId="27"/>
    <cellStyle name="Обычный 17" xfId="28"/>
    <cellStyle name="Обычный 18" xfId="29"/>
    <cellStyle name="Обычный 2" xfId="30"/>
    <cellStyle name="Обычный 3" xfId="31"/>
    <cellStyle name="Обычный 4" xfId="32"/>
    <cellStyle name="Обычный 5" xfId="33"/>
    <cellStyle name="Обычный 5 2" xfId="34"/>
    <cellStyle name="Обычный 6" xfId="35"/>
    <cellStyle name="Обычный 6 2" xfId="36"/>
    <cellStyle name="Обычный 6 2 2" xfId="37"/>
    <cellStyle name="Обычный 7" xfId="38"/>
    <cellStyle name="Обычный 7 2" xfId="39"/>
    <cellStyle name="Обычный 7 2 2" xfId="40"/>
    <cellStyle name="Обычный 8" xfId="41"/>
    <cellStyle name="Обычный 8 2" xfId="42"/>
    <cellStyle name="Обычный 9" xfId="43"/>
    <cellStyle name="Обычный 9 2" xfId="44"/>
    <cellStyle name="Обычный 9 2 2 2" xfId="45"/>
    <cellStyle name="Финансовый" xfId="46" builtinId="3"/>
    <cellStyle name="Финансовый 2" xfId="47"/>
    <cellStyle name="Финансовый 3" xfId="48"/>
    <cellStyle name="Финансовый 3 2" xfId="49"/>
    <cellStyle name="Финансовый 4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1" Type="http://schemas.openxmlformats.org/officeDocument/2006/relationships/theme" Target="theme/theme1.xml"/><Relationship  Id="rId69" Type="http://schemas.openxmlformats.org/officeDocument/2006/relationships/worksheet" Target="worksheets/sheet50.xml"/><Relationship  Id="rId68" Type="http://schemas.openxmlformats.org/officeDocument/2006/relationships/worksheet" Target="worksheets/sheet49.xml"/><Relationship  Id="rId67" Type="http://schemas.openxmlformats.org/officeDocument/2006/relationships/worksheet" Target="worksheets/sheet48.xml"/><Relationship  Id="rId66" Type="http://schemas.openxmlformats.org/officeDocument/2006/relationships/worksheet" Target="worksheets/sheet47.xml"/><Relationship  Id="rId65" Type="http://schemas.openxmlformats.org/officeDocument/2006/relationships/worksheet" Target="worksheets/sheet46.xml"/><Relationship  Id="rId60" Type="http://schemas.openxmlformats.org/officeDocument/2006/relationships/worksheet" Target="worksheets/sheet41.xml"/><Relationship  Id="rId59" Type="http://schemas.openxmlformats.org/officeDocument/2006/relationships/worksheet" Target="worksheets/sheet40.xml"/><Relationship  Id="rId63" Type="http://schemas.openxmlformats.org/officeDocument/2006/relationships/worksheet" Target="worksheets/sheet44.xml"/><Relationship  Id="rId57" Type="http://schemas.openxmlformats.org/officeDocument/2006/relationships/worksheet" Target="worksheets/sheet38.xml"/><Relationship  Id="rId56" Type="http://schemas.openxmlformats.org/officeDocument/2006/relationships/worksheet" Target="worksheets/sheet37.xml"/><Relationship  Id="rId51" Type="http://schemas.openxmlformats.org/officeDocument/2006/relationships/worksheet" Target="worksheets/sheet32.xml"/><Relationship  Id="rId48" Type="http://schemas.openxmlformats.org/officeDocument/2006/relationships/worksheet" Target="worksheets/sheet29.xml"/><Relationship  Id="rId55" Type="http://schemas.openxmlformats.org/officeDocument/2006/relationships/worksheet" Target="worksheets/sheet36.xml"/><Relationship  Id="rId47" Type="http://schemas.openxmlformats.org/officeDocument/2006/relationships/worksheet" Target="worksheets/sheet28.xml"/><Relationship  Id="rId45" Type="http://schemas.openxmlformats.org/officeDocument/2006/relationships/worksheet" Target="worksheets/sheet26.xml"/><Relationship  Id="rId64" Type="http://schemas.openxmlformats.org/officeDocument/2006/relationships/worksheet" Target="worksheets/sheet45.xml"/><Relationship  Id="rId44" Type="http://schemas.openxmlformats.org/officeDocument/2006/relationships/worksheet" Target="worksheets/sheet25.xml"/><Relationship  Id="rId70" Type="http://schemas.openxmlformats.org/officeDocument/2006/relationships/worksheet" Target="worksheets/sheet51.xml"/><Relationship  Id="rId62" Type="http://schemas.openxmlformats.org/officeDocument/2006/relationships/worksheet" Target="worksheets/sheet43.xml"/><Relationship  Id="rId43" Type="http://schemas.openxmlformats.org/officeDocument/2006/relationships/worksheet" Target="worksheets/sheet24.xml"/><Relationship  Id="rId49" Type="http://schemas.openxmlformats.org/officeDocument/2006/relationships/worksheet" Target="worksheets/sheet30.xml"/><Relationship  Id="rId42" Type="http://schemas.openxmlformats.org/officeDocument/2006/relationships/worksheet" Target="worksheets/sheet23.xml"/><Relationship  Id="rId40" Type="http://schemas.openxmlformats.org/officeDocument/2006/relationships/worksheet" Target="worksheets/sheet21.xml"/><Relationship  Id="rId39" Type="http://schemas.openxmlformats.org/officeDocument/2006/relationships/worksheet" Target="worksheets/sheet20.xml"/><Relationship  Id="rId38" Type="http://schemas.openxmlformats.org/officeDocument/2006/relationships/worksheet" Target="worksheets/sheet19.xml"/><Relationship  Id="rId54" Type="http://schemas.openxmlformats.org/officeDocument/2006/relationships/worksheet" Target="worksheets/sheet35.xml"/><Relationship  Id="rId41" Type="http://schemas.openxmlformats.org/officeDocument/2006/relationships/worksheet" Target="worksheets/sheet22.xml"/><Relationship  Id="rId36" Type="http://schemas.openxmlformats.org/officeDocument/2006/relationships/worksheet" Target="worksheets/sheet17.xml"/><Relationship  Id="rId35" Type="http://schemas.openxmlformats.org/officeDocument/2006/relationships/worksheet" Target="worksheets/sheet16.xml"/><Relationship  Id="rId34" Type="http://schemas.openxmlformats.org/officeDocument/2006/relationships/worksheet" Target="worksheets/sheet15.xml"/><Relationship  Id="rId33" Type="http://schemas.openxmlformats.org/officeDocument/2006/relationships/worksheet" Target="worksheets/sheet14.xml"/><Relationship  Id="rId58" Type="http://schemas.openxmlformats.org/officeDocument/2006/relationships/worksheet" Target="worksheets/sheet39.xml"/><Relationship  Id="rId29" Type="http://schemas.openxmlformats.org/officeDocument/2006/relationships/worksheet" Target="worksheets/sheet10.xml"/><Relationship  Id="rId28" Type="http://schemas.openxmlformats.org/officeDocument/2006/relationships/worksheet" Target="worksheets/sheet9.xml"/><Relationship  Id="rId27" Type="http://schemas.openxmlformats.org/officeDocument/2006/relationships/worksheet" Target="worksheets/sheet8.xml"/><Relationship  Id="rId23" Type="http://schemas.openxmlformats.org/officeDocument/2006/relationships/worksheet" Target="worksheets/sheet4.xml"/><Relationship  Id="rId52" Type="http://schemas.openxmlformats.org/officeDocument/2006/relationships/worksheet" Target="worksheets/sheet33.xml"/><Relationship  Id="rId61" Type="http://schemas.openxmlformats.org/officeDocument/2006/relationships/worksheet" Target="worksheets/sheet42.xml"/><Relationship  Id="rId22" Type="http://schemas.openxmlformats.org/officeDocument/2006/relationships/worksheet" Target="worksheets/sheet3.xml"/><Relationship  Id="rId21" Type="http://schemas.openxmlformats.org/officeDocument/2006/relationships/worksheet" Target="worksheets/sheet2.xml"/><Relationship  Id="rId25" Type="http://schemas.openxmlformats.org/officeDocument/2006/relationships/worksheet" Target="worksheets/sheet6.xml"/><Relationship  Id="rId13" Type="http://schemas.openxmlformats.org/officeDocument/2006/relationships/externalLink" Target="externalLinks/externalLink13.xml"/><Relationship  Id="rId50" Type="http://schemas.openxmlformats.org/officeDocument/2006/relationships/worksheet" Target="worksheets/sheet31.xml"/><Relationship  Id="rId24" Type="http://schemas.openxmlformats.org/officeDocument/2006/relationships/worksheet" Target="worksheets/sheet5.xml"/><Relationship  Id="rId11" Type="http://schemas.openxmlformats.org/officeDocument/2006/relationships/externalLink" Target="externalLinks/externalLink11.xml"/><Relationship  Id="rId17" Type="http://schemas.openxmlformats.org/officeDocument/2006/relationships/externalLink" Target="externalLinks/externalLink17.xml"/><Relationship  Id="rId10" Type="http://schemas.openxmlformats.org/officeDocument/2006/relationships/externalLink" Target="externalLinks/externalLink10.xml"/><Relationship  Id="rId18" Type="http://schemas.openxmlformats.org/officeDocument/2006/relationships/externalLink" Target="externalLinks/externalLink18.xml"/><Relationship  Id="rId26" Type="http://schemas.openxmlformats.org/officeDocument/2006/relationships/worksheet" Target="worksheets/sheet7.xml"/><Relationship  Id="rId53" Type="http://schemas.openxmlformats.org/officeDocument/2006/relationships/worksheet" Target="worksheets/sheet34.xml"/><Relationship  Id="rId15" Type="http://schemas.openxmlformats.org/officeDocument/2006/relationships/externalLink" Target="externalLinks/externalLink15.xml"/><Relationship  Id="rId9" Type="http://schemas.openxmlformats.org/officeDocument/2006/relationships/externalLink" Target="externalLinks/externalLink9.xml"/><Relationship  Id="rId20" Type="http://schemas.openxmlformats.org/officeDocument/2006/relationships/worksheet" Target="worksheets/sheet1.xml"/><Relationship  Id="rId8" Type="http://schemas.openxmlformats.org/officeDocument/2006/relationships/externalLink" Target="externalLinks/externalLink8.xml"/><Relationship  Id="rId31" Type="http://schemas.openxmlformats.org/officeDocument/2006/relationships/worksheet" Target="worksheets/sheet12.xml"/><Relationship  Id="rId19" Type="http://schemas.microsoft.com/office/2017/10/relationships/person" Target="persons/person.xml"/><Relationship  Id="rId37" Type="http://schemas.openxmlformats.org/officeDocument/2006/relationships/worksheet" Target="worksheets/sheet18.xml"/><Relationship  Id="rId46" Type="http://schemas.openxmlformats.org/officeDocument/2006/relationships/worksheet" Target="worksheets/sheet27.xml"/><Relationship  Id="rId7" Type="http://schemas.openxmlformats.org/officeDocument/2006/relationships/externalLink" Target="externalLinks/externalLink7.xml"/><Relationship  Id="rId73" Type="http://schemas.openxmlformats.org/officeDocument/2006/relationships/styles" Target="styles.xml"/><Relationship  Id="rId14" Type="http://schemas.openxmlformats.org/officeDocument/2006/relationships/externalLink" Target="externalLinks/externalLink14.xml"/><Relationship  Id="rId6" Type="http://schemas.openxmlformats.org/officeDocument/2006/relationships/externalLink" Target="externalLinks/externalLink6.xml"/><Relationship  Id="rId5" Type="http://schemas.openxmlformats.org/officeDocument/2006/relationships/externalLink" Target="externalLinks/externalLink5.xml"/><Relationship  Id="rId16" Type="http://schemas.openxmlformats.org/officeDocument/2006/relationships/externalLink" Target="externalLinks/externalLink16.xml"/><Relationship  Id="rId4" Type="http://schemas.openxmlformats.org/officeDocument/2006/relationships/externalLink" Target="externalLinks/externalLink4.xml"/><Relationship  Id="rId12" Type="http://schemas.openxmlformats.org/officeDocument/2006/relationships/externalLink" Target="externalLinks/externalLink12.xml"/><Relationship  Id="rId72" Type="http://schemas.openxmlformats.org/officeDocument/2006/relationships/sharedStrings" Target="sharedStrings.xml"/><Relationship  Id="rId32" Type="http://schemas.openxmlformats.org/officeDocument/2006/relationships/worksheet" Target="worksheets/sheet13.xml"/><Relationship  Id="rId30" Type="http://schemas.openxmlformats.org/officeDocument/2006/relationships/worksheet" Target="worksheets/sheet11.xml"/><Relationship  Id="rId3" Type="http://schemas.openxmlformats.org/officeDocument/2006/relationships/externalLink" Target="externalLinks/externalLink3.xml"/><Relationship  Id="rId2" Type="http://schemas.openxmlformats.org/officeDocument/2006/relationships/externalLink" Target="externalLinks/externalLink2.xml"/><Relationship  Id="rId1" Type="http://schemas.openxmlformats.org/officeDocument/2006/relationships/externalLink" Target="externalLinks/externalLink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emf"/><Relationship Id="rId2" Type="http://schemas.openxmlformats.org/officeDocument/2006/relationships/image" Target="../media/media1.svg"/><Relationship Id="rId3" Type="http://schemas.openxmlformats.org/officeDocument/2006/relationships/image" Target="../media/image2.emf"/><Relationship Id="rId4" Type="http://schemas.openxmlformats.org/officeDocument/2006/relationships/image" Target="../media/media2.svg"/><Relationship Id="rId5" Type="http://schemas.openxmlformats.org/officeDocument/2006/relationships/image" Target="../media/image3.emf"/><Relationship Id="rId6" Type="http://schemas.openxmlformats.org/officeDocument/2006/relationships/image" Target="../media/media3.svg"/></Relationships>
</file>

<file path=xl/drawings/_rels/drawing2.xml.rels><?xml version="1.0" encoding="UTF-8" standalone="yes"?><Relationships xmlns="http://schemas.openxmlformats.org/package/2006/relationships"></Relationships>
</file>

<file path=xl/drawings/_rels/drawing3.xml.rels><?xml version="1.0" encoding="UTF-8" standalone="yes"?><Relationships xmlns="http://schemas.openxmlformats.org/package/2006/relationships"></Relationships>
</file>

<file path=xl/drawings/_rels/drawing4.xml.rels><?xml version="1.0" encoding="UTF-8" standalone="yes"?><Relationships xmlns="http://schemas.openxmlformats.org/package/2006/relationships"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6</xdr:col>
      <xdr:colOff>1324376</xdr:colOff>
      <xdr:row>15</xdr:row>
      <xdr:rowOff>243840</xdr:rowOff>
    </xdr:from>
    <xdr:to>
      <xdr:col>11</xdr:col>
      <xdr:colOff>15240</xdr:colOff>
      <xdr:row>20</xdr:row>
      <xdr:rowOff>45720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/>
      </xdr:blipFill>
      <xdr:spPr bwMode="auto">
        <a:xfrm>
          <a:off x="9729236" y="4617720"/>
          <a:ext cx="4093444" cy="334518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990599</xdr:colOff>
      <xdr:row>21</xdr:row>
      <xdr:rowOff>228600</xdr:rowOff>
    </xdr:from>
    <xdr:to>
      <xdr:col>13</xdr:col>
      <xdr:colOff>121920</xdr:colOff>
      <xdr:row>32</xdr:row>
      <xdr:rowOff>137160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/>
      </xdr:blipFill>
      <xdr:spPr bwMode="auto">
        <a:xfrm>
          <a:off x="9395460" y="8740140"/>
          <a:ext cx="4991100" cy="304038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449580</xdr:colOff>
      <xdr:row>35</xdr:row>
      <xdr:rowOff>121920</xdr:rowOff>
    </xdr:from>
    <xdr:to>
      <xdr:col>10</xdr:col>
      <xdr:colOff>175260</xdr:colOff>
      <xdr:row>40</xdr:row>
      <xdr:rowOff>876300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r:embed="rId5">
          <a:extLst>
            <a:ext uri="{96DAC541-7B7A-43D3-8B79-37D633B846F1}">
              <asvg:svgBlip xmlns:asvg="http://schemas.microsoft.com/office/drawing/2016/SVG/main" r:embed="rId6"/>
            </a:ext>
          </a:extLst>
        </a:blip>
        <a:stretch/>
      </xdr:blipFill>
      <xdr:spPr bwMode="auto">
        <a:xfrm>
          <a:off x="8854440" y="13167360"/>
          <a:ext cx="4899660" cy="262128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17</xdr:col>
      <xdr:colOff>369571</xdr:colOff>
      <xdr:row>33</xdr:row>
      <xdr:rowOff>3267</xdr:rowOff>
    </xdr:from>
    <xdr:to>
      <xdr:col>21</xdr:col>
      <xdr:colOff>500713</xdr:colOff>
      <xdr:row>35</xdr:row>
      <xdr:rowOff>64017</xdr:rowOff>
    </xdr:to>
    <xdr:sp>
      <xdr:nvSpPr>
        <xdr:cNvPr id="2" name="TextBox 1"/>
        <xdr:cNvSpPr txBox="1"/>
      </xdr:nvSpPr>
      <xdr:spPr bwMode="auto">
        <a:xfrm rot="21345817">
          <a:off x="11896726" y="7421337"/>
          <a:ext cx="2510517" cy="3960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defRPr/>
          </a:pPr>
          <a:r>
            <a:rPr lang="ru-RU" sz="1800">
              <a:solidFill>
                <a:sysClr val="windowText" lastClr="000000"/>
              </a:solidFill>
              <a:latin typeface="a_StamperRg&amp;Bt"/>
            </a:rPr>
            <a:t>Промежуточное</a:t>
          </a:r>
          <a:endParaRPr/>
        </a:p>
      </xdr:txBody>
    </xdr:sp>
    <xdr:clientData/>
  </xdr:twoCellAnchor>
  <xdr:twoCellAnchor editAs="twoCell">
    <xdr:from>
      <xdr:col>15</xdr:col>
      <xdr:colOff>72115</xdr:colOff>
      <xdr:row>12</xdr:row>
      <xdr:rowOff>5443</xdr:rowOff>
    </xdr:from>
    <xdr:to>
      <xdr:col>19</xdr:col>
      <xdr:colOff>64014</xdr:colOff>
      <xdr:row>13</xdr:row>
      <xdr:rowOff>269184</xdr:rowOff>
    </xdr:to>
    <xdr:sp>
      <xdr:nvSpPr>
        <xdr:cNvPr id="3" name="TextBox 2"/>
        <xdr:cNvSpPr txBox="1"/>
      </xdr:nvSpPr>
      <xdr:spPr bwMode="auto">
        <a:xfrm rot="21343823">
          <a:off x="10273391" y="3158218"/>
          <a:ext cx="2477923" cy="41786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defRPr/>
          </a:pPr>
          <a:r>
            <a:rPr lang="ru-RU" sz="1800">
              <a:solidFill>
                <a:sysClr val="windowText" lastClr="000000"/>
              </a:solidFill>
              <a:latin typeface="a_StamperRg&amp;Bt"/>
            </a:rPr>
            <a:t>ОКОНЧАТЕЛЬНОЕ</a:t>
          </a:r>
          <a:endParaRPr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15</xdr:col>
      <xdr:colOff>72115</xdr:colOff>
      <xdr:row>12</xdr:row>
      <xdr:rowOff>5443</xdr:rowOff>
    </xdr:from>
    <xdr:to>
      <xdr:col>19</xdr:col>
      <xdr:colOff>64014</xdr:colOff>
      <xdr:row>13</xdr:row>
      <xdr:rowOff>261387</xdr:rowOff>
    </xdr:to>
    <xdr:sp>
      <xdr:nvSpPr>
        <xdr:cNvPr id="2" name="TextBox 1"/>
        <xdr:cNvSpPr txBox="1"/>
      </xdr:nvSpPr>
      <xdr:spPr bwMode="auto">
        <a:xfrm rot="21343823">
          <a:off x="10273391" y="3091543"/>
          <a:ext cx="2477923" cy="41786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defRPr/>
          </a:pPr>
          <a:r>
            <a:rPr lang="ru-RU" sz="1800">
              <a:solidFill>
                <a:sysClr val="windowText" lastClr="000000"/>
              </a:solidFill>
              <a:latin typeface="a_StamperRg&amp;Bt"/>
            </a:rPr>
            <a:t>ОКОНЧАТЕЛЬНОЕ</a:t>
          </a:r>
          <a:endParaRPr/>
        </a:p>
      </xdr:txBody>
    </xdr:sp>
    <xdr:clientData/>
  </xdr:twoCellAnchor>
  <xdr:twoCellAnchor editAs="twoCell">
    <xdr:from>
      <xdr:col>17</xdr:col>
      <xdr:colOff>369571</xdr:colOff>
      <xdr:row>33</xdr:row>
      <xdr:rowOff>10887</xdr:rowOff>
    </xdr:from>
    <xdr:to>
      <xdr:col>21</xdr:col>
      <xdr:colOff>500653</xdr:colOff>
      <xdr:row>35</xdr:row>
      <xdr:rowOff>64021</xdr:rowOff>
    </xdr:to>
    <xdr:sp>
      <xdr:nvSpPr>
        <xdr:cNvPr id="3" name="TextBox 2"/>
        <xdr:cNvSpPr txBox="1"/>
      </xdr:nvSpPr>
      <xdr:spPr bwMode="auto">
        <a:xfrm rot="21345817">
          <a:off x="11896726" y="7354662"/>
          <a:ext cx="2510517" cy="3960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defRPr/>
          </a:pPr>
          <a:r>
            <a:rPr lang="ru-RU" sz="1800">
              <a:solidFill>
                <a:sysClr val="windowText" lastClr="000000"/>
              </a:solidFill>
              <a:latin typeface="a_StamperRg&amp;Bt"/>
            </a:rPr>
            <a:t>Промежуточное</a:t>
          </a:r>
          <a:endParaRPr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17</xdr:col>
      <xdr:colOff>369571</xdr:colOff>
      <xdr:row>33</xdr:row>
      <xdr:rowOff>10887</xdr:rowOff>
    </xdr:from>
    <xdr:to>
      <xdr:col>21</xdr:col>
      <xdr:colOff>500713</xdr:colOff>
      <xdr:row>35</xdr:row>
      <xdr:rowOff>71638</xdr:rowOff>
    </xdr:to>
    <xdr:sp>
      <xdr:nvSpPr>
        <xdr:cNvPr id="2" name="TextBox 1"/>
        <xdr:cNvSpPr txBox="1"/>
      </xdr:nvSpPr>
      <xdr:spPr bwMode="auto">
        <a:xfrm rot="21345817">
          <a:off x="11896726" y="7421337"/>
          <a:ext cx="2510517" cy="3960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defRPr/>
          </a:pPr>
          <a:r>
            <a:rPr lang="ru-RU" sz="1800">
              <a:solidFill>
                <a:sysClr val="windowText" lastClr="000000"/>
              </a:solidFill>
              <a:latin typeface="a_StamperRg&amp;Bt"/>
            </a:rPr>
            <a:t>Промежуточное</a:t>
          </a:r>
          <a:endParaRPr/>
        </a:p>
      </xdr:txBody>
    </xdr:sp>
    <xdr:clientData/>
  </xdr:twoCellAnchor>
  <xdr:twoCellAnchor editAs="twoCell">
    <xdr:from>
      <xdr:col>15</xdr:col>
      <xdr:colOff>72115</xdr:colOff>
      <xdr:row>12</xdr:row>
      <xdr:rowOff>5443</xdr:rowOff>
    </xdr:from>
    <xdr:to>
      <xdr:col>19</xdr:col>
      <xdr:colOff>64014</xdr:colOff>
      <xdr:row>13</xdr:row>
      <xdr:rowOff>269184</xdr:rowOff>
    </xdr:to>
    <xdr:sp>
      <xdr:nvSpPr>
        <xdr:cNvPr id="3" name="TextBox 2"/>
        <xdr:cNvSpPr txBox="1"/>
      </xdr:nvSpPr>
      <xdr:spPr bwMode="auto">
        <a:xfrm rot="21343823">
          <a:off x="10273391" y="3158218"/>
          <a:ext cx="2477923" cy="417869"/>
        </a:xfrm>
        <a:prstGeom prst="rect">
          <a:avLst/>
        </a:prstGeom>
        <a:solidFill>
          <a:schemeClr val="lt1"/>
        </a:solidFill>
        <a:ln w="9525" cmpd="sng">
          <a:noFill/>
          <a:beve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defRPr/>
          </a:pPr>
          <a:r>
            <a:rPr lang="ru-RU" sz="1800">
              <a:solidFill>
                <a:sysClr val="windowText" lastClr="000000"/>
              </a:solidFill>
              <a:latin typeface="a_StamperRg&amp;Bt"/>
            </a:rPr>
            <a:t>ОКОНЧАТЕЛЬНОЕ</a:t>
          </a:r>
          <a:endParaRPr/>
        </a:p>
      </xdr:txBody>
    </xdr:sp>
    <xdr:clientData/>
  </xdr:twoCellAnchor>
</xdr:wsDr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VETLANA/CS_R_Excel/&#1044;&#1054;&#1050;&#1059;&#1052;&#1045;&#1053;&#1058;/&#1042;&#1069;&#1057;/&#1057;&#1084;&#1077;&#1090;&#1072;%20&#1085;&#1072;%20&#1075;&#1077;&#1086;&#1076;&#1077;&#1079;&#1080;&#1102;%20&#1086;&#1073;&#1088;&#1072;&#1079;&#1077;&#1094;%20%20(&#1075;&#1077;&#1082;&#1090;&#1072;&#1088;&#1099;).xls" TargetMode="External"/></Relationships>
</file>

<file path=xl/externalLinks/_rels/externalLink2.xml.rels><?xml version="1.0" encoding="UTF-8" standalone="yes"?><Relationships xmlns="http://schemas.openxmlformats.org/package/2006/relationships"><Relationship  Id="rId1" Type="http://schemas.openxmlformats.org/officeDocument/2006/relationships/externalLinkPath" Target="/&#1057;&#1084;&#1077;&#1090;&#1085;&#1086;&#1077;%20&#1076;&#1077;&#1083;&#1086;/&#1056;&#1086;&#1089;&#1089;&#1077;&#1090;&#1080;/&#1060;&#1040;&#1041;&#1048;/14973%20&#1050;&#1086;&#1090;&#1077;&#1083;&#1100;&#1085;&#1072;&#1103;/&#1057;&#1044;/&#1057;&#1090;&#1088;&#1086;&#1080;&#1090;&#1077;&#1083;&#1100;&#1089;&#1090;&#1074;&#1086;%20&#1050;&#1058;&#1055;-40%2010_0,4%20&#1082;&#1042;%20(2%20&#1090;&#1088;-&#1088;&#1072;%20&#1087;&#1086;%2040%20&#1082;&#1042;&#1040;)%20%20&#1056;&#1051;&#1050;&#1042;-10%20&#1082;&#1042;%20(2%20&#1096;&#1090;.),%20&#1050;&#1042;&#1051;-10%20&#1082;&#1042;%20&#1086;&#1090;%20&#1042;&#1051;&#1047;-10%20&#1082;&#1042;%20&#1092;&#1080;&#1076;.%20%206.xls" TargetMode="External"/></Relationships>
</file>

<file path=xl/externalLinks/_rels/externalLink3.xml.rels><?xml version="1.0" encoding="UTF-8" standalone="yes"?><Relationships xmlns="http://schemas.openxmlformats.org/package/2006/relationships"><Relationship  Id="rId1" Type="http://schemas.openxmlformats.org/officeDocument/2006/relationships/externalLinkPath" Target="/&#1057;&#1084;&#1077;&#1090;&#1085;&#1086;&#1077;%20&#1076;&#1077;&#1083;&#1086;/&#1056;&#1086;&#1089;&#1089;&#1077;&#1090;&#1080;/&#1060;&#1040;&#1041;&#1048;/&#1054;&#1073;&#1098;&#1077;&#1082;&#1090;&#1099;/+13545-&#1060;/2/13545-&#1060;%20&#1089;&#1084;&#1077;&#1090;&#1072;.&#1088;&#1091;%20&#1080;&#1089;&#1087;&#1088;.1.xlsx" TargetMode="External"/></Relationships>
</file>

<file path=xl/externalLinks/_rels/externalLink4.xml.rels><?xml version="1.0" encoding="UTF-8" standalone="yes"?><Relationships xmlns="http://schemas.openxmlformats.org/package/2006/relationships"><Relationship  Id="rId1" Type="http://schemas.openxmlformats.org/officeDocument/2006/relationships/externalLinkPath" Target="/Users/user/Desktop/&#1054;&#1073;&#1098;&#1077;&#1082;&#1090;&#1099;%202021/2024/&#1054;&#1082;&#1090;&#1103;&#1073;&#1088;&#1100;%202024/12160-&#1060;%20&#1050;&#1086;&#1088;&#1086;&#1073;&#1095;&#1077;&#1077;&#1074;&#1086;%20&#1056;&#1077;&#1082;&#1086;&#1085;&#1089;&#1090;&#1088;&#1091;&#1082;&#1094;&#1080;&#1103;%2013%20&#1074;&#1074;&#1086;&#1076;&#1086;&#1074;/&#1057;&#1044;%2012160-&#1060;%20&#1050;&#1086;&#1088;&#1086;&#1073;&#1095;&#1077;&#1077;&#1074;&#1086;%20&#1056;&#1077;&#1082;&#1086;&#1085;&#1089;&#1090;&#1088;&#1091;&#1082;&#1094;&#1080;&#1103;%2013%20&#1074;&#1074;&#1086;&#1076;&#1086;&#1074;%20&#1080;&#1089;&#1087;&#1088;.xls" TargetMode="External"/></Relationships>
</file>

<file path=xl/externalLinks/_rels/externalLink5.xml.rels><?xml version="1.0" encoding="UTF-8" standalone="yes"?><Relationships xmlns="http://schemas.openxmlformats.org/package/2006/relationships"><Relationship  Id="rId1" Type="http://schemas.openxmlformats.org/officeDocument/2006/relationships/externalLinkPath" Target="/Users/user/Desktop/&#1054;&#1073;&#1098;&#1077;&#1082;&#1090;&#1099;%202021/&#1056;&#1045;&#1050;&#1054;&#1053;&#1057;&#1058;&#1056;&#1059;&#1050;&#1062;&#1048;&#1071;/10407-&#1060;%20&#1050;&#1088;&#1080;&#1089;&#1090;&#1072;&#1083;&#1083;%20&#1056;&#1077;&#1082;&#1086;&#1085;&#1089;&#1090;&#1088;&#1091;&#1082;&#1094;&#1080;&#1103;%2013%20&#1074;&#1074;&#1086;&#1076;&#1086;&#1074;%20&#1091;&#1076;&#1086;&#1088;&#1086;&#1078;&#1072;&#1085;&#1080;&#1077;/&#1057;&#1044;%2010407-&#1060;%20&#1050;&#1088;&#1080;&#1089;&#1090;&#1072;&#1083;&#1083;%20&#1056;&#1077;&#1082;&#1086;&#1085;&#1089;&#1090;&#1088;&#1091;&#1082;&#1094;&#1080;&#1103;%20&#1042;&#1051;&#1048;-0,38%20&#1082;&#1042;%2013%20&#1074;&#1074;&#1086;&#1076;&#1086;&#1074;.xls" TargetMode="External"/></Relationships>
</file>

<file path=xl/externalLinks/_rels/externalLink6.xml.rels><?xml version="1.0" encoding="UTF-8" standalone="yes"?><Relationships xmlns="http://schemas.openxmlformats.org/package/2006/relationships"><Relationship  Id="rId1" Type="http://schemas.openxmlformats.org/officeDocument/2006/relationships/externalLinkPath" Target="/Users/user/Desktop/&#1054;&#1073;&#1098;&#1077;&#1082;&#1090;&#1099;%202021/2023/11817-&#1060;%20&#1041;&#1072;&#1088;&#1099;&#1096;&#1086;&#1074;&#1086;%20&#1056;&#1077;&#1082;&#1086;&#1085;&#1089;&#1090;&#1088;&#1091;&#1082;&#1094;&#1080;&#1103;%207%20&#1074;&#1074;&#1086;&#1076;&#1086;&#1074;%20&#1089;&#1084;&#1077;&#1090;&#1099;%20&#1089;&#1086;&#1075;&#1083;%20&#1078;&#1076;&#1091;%20&#1087;&#1088;&#1086;&#1077;&#1082;&#1090;%20&#1055;&#1057;&#1044;%20&#1074;&#1099;&#1085;&#1086;&#1089;%20&#1085;&#1086;&#1074;/&#1057;&#1044;%2011817-&#1060;%20&#1041;&#1072;&#1088;&#1099;&#1096;&#1086;&#1074;&#1086;%20&#1056;&#1077;&#1082;&#1086;&#1085;&#1089;&#1090;&#1088;&#1091;&#1082;&#1094;&#1080;&#1103;%207%20&#1074;&#1074;&#1086;&#1076;&#1086;&#1074;.xls" TargetMode="External"/></Relationships>
</file>

<file path=xl/externalLinks/_rels/externalLink7.xml.rels><?xml version="1.0" encoding="UTF-8" standalone="yes"?><Relationships xmlns="http://schemas.openxmlformats.org/package/2006/relationships"><Relationship  Id="rId1" Type="http://schemas.openxmlformats.org/officeDocument/2006/relationships/externalLinkPath" Target="/Users/user/Desktop/&#1054;&#1073;&#1098;&#1077;&#1082;&#1090;&#1099;%202021/2023/11736-&#1060;%20&#1092;.%20&#1044;&#1074;&#1086;&#1088;&#1080;&#1082;&#1080;%20&#1051;&#1091;&#1093;&#1086;&#1074;&#1080;&#1094;&#1082;&#1080;&#1081;%20&#1088;&#1072;&#1081;&#1086;&#1085;/&#1057;&#1044;%2011736-&#1060;%20%20&#1092;.&#1044;&#1074;&#1086;&#1088;&#1080;&#1082;&#1080;.xls" TargetMode="External"/></Relationships>
</file>

<file path=xl/externalLinks/_rels/externalLink8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VETLANA/CS_R_Excel/&#1080;&#1084;&#1087;&#1086;&#1088;&#1090;-&#1101;&#1082;&#1089;&#1087;&#1086;&#1088;&#1090;/&#1076;&#1083;&#1103;%20&#1086;&#1092;&#1086;&#1088;&#1084;&#1083;&#1077;&#1085;&#1080;&#1103;/&#1042;&#1067;&#1055;&#1054;&#1051;&#1053;&#1045;&#1053;&#1048;&#1045;-2016/2016-04/&#1061;&#1054;&#1047;&#1057;&#1055;&#1054;&#1057;&#1054;&#1041;/&#1052;&#1040;&#1056;&#1058;%202016/271%20&#1041;&#1072;&#1082;&#1091;&#1085;&#1080;&#1085;&#1086;/&#1057;&#1044;%20&#1041;&#1072;&#1082;&#1091;&#1085;&#1080;&#1085;&#1086;%20271-&#1060;&#1056;&#1044;.xls" TargetMode="External"/></Relationships>
</file>

<file path=xl/externalLinks/_rels/externalLink9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rv-public/Public/&#1057;&#1074;&#1077;&#1090;&#1072;/&#1093;&#1086;&#1079;&#1089;&#1087;&#1086;&#1089;&#1086;&#1073;/&#1048;&#1102;&#1085;&#1100;%202015/&#1089;&#1091;&#1073;&#1087;&#1086;&#1076;&#1088;&#1103;&#1076;/&#1057;&#1044;%20%20&#1040;&#1083;&#1090;&#1091;&#1093;&#1086;&#1074;&#1086;%2044-&#1060;&#1056;&#1044;-&#1089;&#1091;&#1073;&#1087;&#1086;&#1076;&#1088;&#1103;&#1076;.xls" TargetMode="External"/></Relationships>
</file>

<file path=xl/externalLinks/_rels/externalLink10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H:/Program%20Files%20(x86)/Microsoft%20Office/num2text_&amp;_text2num/NUM2TEXT.XLA" TargetMode="External"/></Relationships>
</file>

<file path=xl/externalLinks/_rels/externalLink11.xml.rels><?xml version="1.0" encoding="UTF-8" standalone="yes"?><Relationships xmlns="http://schemas.openxmlformats.org/package/2006/relationships"><Relationship  Id="rId1" Type="http://schemas.openxmlformats.org/officeDocument/2006/relationships/externalLinkPath" Target="/Users/user/Desktop/&#1074;&#1099;&#1087;&#1086;&#1083;&#1085;&#1077;&#1085;&#1080;&#1077;%202019/&#1042;&#1069;&#1057;/&#1085;&#1086;&#1103;&#1073;&#1088;&#1100;/6669(6382%20&#1061;&#1057;)%20&#1041;&#1077;&#1083;&#1086;&#1086;&#1079;&#1077;&#1088;&#1089;&#1082;&#1080;&#1081;/6669%20(6382)%20%20&#1057;&#1044;%20%20&#1041;&#1077;&#1083;&#1086;&#1086;&#1079;&#1077;&#1088;&#1089;&#1082;&#1080;&#1081;%20%20&#1061;&#1057;.xls" TargetMode="External"/></Relationships>
</file>

<file path=xl/externalLinks/_rels/externalLink12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rv-public/Public/CS_R_Excel/&#1080;&#1084;&#1087;&#1086;&#1088;&#1090;-&#1101;&#1082;&#1089;&#1087;&#1086;&#1088;&#1090;/&#1076;&#1083;&#1103;%20&#1086;&#1092;&#1086;&#1088;&#1084;&#1083;&#1077;&#1085;&#1080;&#1103;/&#1042;&#1099;&#1087;&#1086;&#1083;&#1085;&#1077;&#1085;&#1080;&#1077;%20&#1040;&#1055;&#1056;&#1045;&#1051;&#1068;%202015/&#1057;&#1044;_&#1047;&#1072;&#1088;&#1072;&#1081;&#1089;&#1082;_3127.xls" TargetMode="External"/></Relationships>
</file>

<file path=xl/externalLinks/_rels/externalLink13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H:/Program%20Files/Microsoft%20Office/num2text_&amp;_text2num/NUM2TEXT.XLA" TargetMode="External"/></Relationships>
</file>

<file path=xl/externalLinks/_rels/externalLink14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VETLANA/CS_R_Excel/CS_R_Excel/&#1080;&#1084;&#1087;&#1086;&#1088;&#1090;-&#1101;&#1082;&#1089;&#1087;&#1086;&#1088;&#1090;/&#1076;&#1083;&#1103;%20&#1086;&#1092;&#1086;&#1088;&#1084;&#1083;&#1077;&#1085;&#1080;&#1103;/&#1042;&#1099;&#1087;&#1086;&#1083;&#1085;&#1077;&#1085;&#1080;&#1077;%20&#1040;&#1055;&#1056;&#1045;&#1051;&#1068;%202015/&#1057;&#1044;_&#1047;&#1072;&#1088;&#1072;&#1081;&#1089;&#1082;_3127.xls" TargetMode="External"/></Relationships>
</file>

<file path=xl/externalLinks/_rels/externalLink15.xml.rels><?xml version="1.0" encoding="UTF-8" standalone="yes"?><Relationships xmlns="http://schemas.openxmlformats.org/package/2006/relationships"><Relationship  Id="rId1" Type="http://schemas.openxmlformats.org/officeDocument/2006/relationships/externalLinkPath" Target="/Users/user/Desktop/2021&#1075;/&#1042;&#1069;&#1057;/&#1072;&#1087;&#1088;&#1077;&#1083;&#1100;/8395%20(7716)%20&#1056;&#1086;&#1076;&#1080;&#1086;&#1085;&#1086;&#1074;&#1086;%20&#1088;&#1077;&#1082;&#1086;&#1085;&#1089;&#1090;&#1088;&#1091;&#1082;&#1094;&#1080;&#1103;%20&#1042;&#1051;&#1048;-0,4&#1082;&#1042;/8395%20(7716)%20&#1056;&#1086;&#1076;&#1080;&#1086;&#1085;&#1086;&#1074;&#1086;%20%20&#1088;&#1077;&#1082;&#1086;&#1085;&#1089;&#1090;%20-%20&#1052;&#1072;&#1088;&#1090;,%202021%20&#1075;..xlsx%20&#1076;&#1077;&#1084;.xlsx" TargetMode="External"/></Relationships>
</file>

<file path=xl/externalLinks/_rels/externalLink16.xml.rels><?xml version="1.0" encoding="UTF-8" standalone="yes"?><Relationships xmlns="http://schemas.openxmlformats.org/package/2006/relationships"><Relationship  Id="rId1" Type="http://schemas.openxmlformats.org/officeDocument/2006/relationships/externalLinkPath" Target="/Users/user/AppData/Roaming/Microsoft/AddIns/NUM2TEXT.XLA" TargetMode="External"/></Relationships>
</file>

<file path=xl/externalLinks/_rels/externalLink17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rv-public/s$/&#1055;&#1083;&#1072;&#1075;&#1080;&#1085;&#1099;/num2text_&amp;_text2num/NUM2TEXT.XLA" TargetMode="External"/></Relationships>
</file>

<file path=xl/externalLinks/_rels/externalLink18.xml.rels><?xml version="1.0" encoding="UTF-8" standalone="yes"?><Relationships xmlns="http://schemas.openxmlformats.org/package/2006/relationships"><Relationship  Id="rId1" Type="http://schemas.openxmlformats.org/officeDocument/2006/relationships/externalLinkPath" Target="13545-&#1060;%20&#1089;&#1084;&#1077;&#1090;&#1072;.&#1088;&#1091;%20&#1080;&#1089;&#1087;&#1088;.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  <sheetName val="сентябрь 2024"/>
      <sheetName val="топография"/>
      <sheetName val="ЦСП ВОЛС (спецификация ВОСП)"/>
    </sheetNames>
    <sheetDataSet>
      <sheetData sheetId="0"/>
      <sheetData sheetId="1"/>
      <sheetData sheetId="2">
        <row r="6">
          <cell r="L6" t="str">
            <v>ВЛИ-0,4кВ</v>
          </cell>
        </row>
        <row r="7">
          <cell r="L7" t="str">
            <v>ВЛЗ-6кВ</v>
          </cell>
        </row>
        <row r="8">
          <cell r="L8" t="str">
            <v>ВЛЗ-10кВ</v>
          </cell>
        </row>
        <row r="9">
          <cell r="L9" t="str">
            <v xml:space="preserve">ВЛЗ-6кВ и ВЛИ-0,4кВ</v>
          </cell>
        </row>
        <row r="10">
          <cell r="L10" t="str">
            <v xml:space="preserve">ВЛЗ-10кВ и ВЛИ-0,4кВ</v>
          </cell>
        </row>
        <row r="12">
          <cell r="L12">
            <v>1.5</v>
          </cell>
        </row>
        <row r="13">
          <cell r="L13">
            <v>1.2</v>
          </cell>
        </row>
        <row r="14">
          <cell r="L14">
            <v>1.1000000000000001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2-01-01"/>
      <sheetName val="09-01-01"/>
      <sheetName val="02-01-02"/>
      <sheetName val="09-01-02"/>
      <sheetName val="02-01-03"/>
      <sheetName val="09-01-03"/>
      <sheetName val="Конъюнктурный анализ"/>
      <sheetName val="Source"/>
      <sheetName val="SourceObSm"/>
      <sheetName val="SmtRes"/>
      <sheetName val="EtalonRes"/>
      <sheetName val="SrcPoprs"/>
      <sheetName val="Src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B1" t="str">
            <v xml:space="preserve">Smeta.Cloud  (495) 974-1589</v>
          </cell>
        </row>
      </sheetData>
      <sheetData sheetId="8">
        <row r="58">
          <cell r="AQ58">
            <v>45982</v>
          </cell>
        </row>
      </sheetData>
      <sheetData sheetId="9">
        <row r="1">
          <cell r="AC1">
            <v>0</v>
          </cell>
        </row>
      </sheetData>
      <sheetData sheetId="10">
        <row r="31">
          <cell r="I31" t="str">
            <v>05.1.02.07</v>
          </cell>
        </row>
      </sheetData>
      <sheetData sheetId="11" refreshError="1"/>
      <sheetData sheetId="12">
        <row r="14">
          <cell r="E14" t="str">
            <v xml:space="preserve">Конъюнктурный анализ</v>
          </cell>
        </row>
        <row r="15">
          <cell r="D15" t="str">
            <v>ТЦ_08.3.04.02_77_7709909261_13.01.2026_02_1.1</v>
          </cell>
          <cell r="E15" t="str">
            <v xml:space="preserve">Заземляющий проводник ЗП-6</v>
          </cell>
          <cell r="G15" t="str">
            <v>м</v>
          </cell>
          <cell r="H15">
            <v>1202.6099999999999</v>
          </cell>
          <cell r="I15">
            <v>1467.18</v>
          </cell>
          <cell r="J15">
            <v>36.08</v>
          </cell>
          <cell r="K15">
            <v>1247.98</v>
          </cell>
          <cell r="N15">
            <v>2</v>
          </cell>
          <cell r="O15" t="str">
            <v xml:space="preserve">ООО "ФОРЭНЕРГО-ТРЕЙД"</v>
          </cell>
          <cell r="P15" t="str">
            <v>Москва</v>
          </cell>
          <cell r="Q15" t="str">
            <v>7709909261</v>
          </cell>
          <cell r="R15" t="str">
            <v>770901001</v>
          </cell>
          <cell r="S15" t="str">
            <v xml:space="preserve">www. forenergo-trade.ru</v>
          </cell>
          <cell r="U15">
            <v>0.75</v>
          </cell>
          <cell r="V15">
            <v>9.2899999999999991</v>
          </cell>
          <cell r="AA15">
            <v>3</v>
          </cell>
          <cell r="AC15">
            <v>1202.6099999999999</v>
          </cell>
          <cell r="AE15">
            <v>0</v>
          </cell>
          <cell r="AH15" t="str">
            <v>м</v>
          </cell>
          <cell r="AI15" t="str">
            <v xml:space="preserve">Заземляющий проводник ЗП-6</v>
          </cell>
        </row>
        <row r="16">
          <cell r="D16" t="str">
            <v>ТЦ_08.3.04.02_50_5005066854_13.01.2026_02_1.2</v>
          </cell>
          <cell r="E16" t="str">
            <v xml:space="preserve">Заземляющий проводник ЗП-6</v>
          </cell>
          <cell r="G16" t="str">
            <v>м</v>
          </cell>
          <cell r="H16">
            <v>1212.1600000000001</v>
          </cell>
          <cell r="I16">
            <v>1478.84</v>
          </cell>
          <cell r="J16">
            <v>36.36</v>
          </cell>
          <cell r="K16">
            <v>1257.8800000000001</v>
          </cell>
          <cell r="N16">
            <v>2</v>
          </cell>
          <cell r="O16" t="str">
            <v xml:space="preserve">ООО "ЛЭП ИНДУСТРИЯ"</v>
          </cell>
          <cell r="P16" t="str">
            <v>Воскресенск</v>
          </cell>
          <cell r="Q16" t="str">
            <v>5005066854</v>
          </cell>
          <cell r="R16" t="str">
            <v>500501001</v>
          </cell>
          <cell r="U16">
            <v>0.75</v>
          </cell>
          <cell r="V16">
            <v>9.36</v>
          </cell>
          <cell r="AA16">
            <v>3</v>
          </cell>
          <cell r="AC16">
            <v>1212.1600000000001</v>
          </cell>
          <cell r="AE16">
            <v>0</v>
          </cell>
          <cell r="AH16" t="str">
            <v>м</v>
          </cell>
          <cell r="AI16" t="str">
            <v xml:space="preserve">Заземляющий проводник ЗП-6</v>
          </cell>
        </row>
        <row r="17">
          <cell r="D17" t="str">
            <v>ТЦ_08.3.04.02_50_5036090504_26.01.2026_02_1.3</v>
          </cell>
          <cell r="E17" t="str">
            <v xml:space="preserve">Заземляющий проводник ЗП-6</v>
          </cell>
          <cell r="G17" t="str">
            <v>м</v>
          </cell>
          <cell r="H17">
            <v>1023.71</v>
          </cell>
          <cell r="I17">
            <v>1248.93</v>
          </cell>
          <cell r="J17">
            <v>30.71</v>
          </cell>
          <cell r="K17">
            <v>1062.33</v>
          </cell>
          <cell r="N17">
            <v>1</v>
          </cell>
          <cell r="O17" t="str">
            <v xml:space="preserve">ООО «АРМАТЕХ»</v>
          </cell>
          <cell r="P17" t="str">
            <v>Подольск</v>
          </cell>
          <cell r="Q17" t="str">
            <v>5036090504</v>
          </cell>
          <cell r="R17" t="str">
            <v>503601001</v>
          </cell>
          <cell r="S17" t="str">
            <v>www.armatech.group</v>
          </cell>
          <cell r="U17">
            <v>0.75</v>
          </cell>
          <cell r="V17">
            <v>7.91</v>
          </cell>
          <cell r="AA17">
            <v>3</v>
          </cell>
          <cell r="AC17">
            <v>1023.71</v>
          </cell>
          <cell r="AE17">
            <v>0</v>
          </cell>
          <cell r="AH17" t="str">
            <v>м</v>
          </cell>
          <cell r="AI17" t="str">
            <v xml:space="preserve">Заземляющий проводник ЗП-6</v>
          </cell>
        </row>
        <row r="18">
          <cell r="D18" t="str">
            <v>ТЦ_20.1.02.21_77_7709909261_13.01.2026_02_2.1</v>
          </cell>
          <cell r="E18" t="str">
            <v xml:space="preserve">Кронштейн У3</v>
          </cell>
          <cell r="G18" t="str">
            <v>шт.</v>
          </cell>
          <cell r="H18">
            <v>3018.75</v>
          </cell>
          <cell r="I18">
            <v>3682.88</v>
          </cell>
          <cell r="J18">
            <v>90.56</v>
          </cell>
          <cell r="K18">
            <v>3171.5</v>
          </cell>
          <cell r="N18">
            <v>2</v>
          </cell>
          <cell r="O18" t="str">
            <v xml:space="preserve">ООО "ФОРЭНЕРГО-ТРЕЙД"</v>
          </cell>
          <cell r="P18" t="str">
            <v>Москва</v>
          </cell>
          <cell r="Q18" t="str">
            <v>7709909261</v>
          </cell>
          <cell r="R18" t="str">
            <v>770901001</v>
          </cell>
          <cell r="S18" t="str">
            <v xml:space="preserve">www. forenergo-trade.ru</v>
          </cell>
          <cell r="U18">
            <v>2</v>
          </cell>
          <cell r="V18">
            <v>62.19</v>
          </cell>
          <cell r="AA18">
            <v>3</v>
          </cell>
          <cell r="AC18">
            <v>3018.75</v>
          </cell>
          <cell r="AE18">
            <v>0</v>
          </cell>
          <cell r="AH18" t="str">
            <v>шт</v>
          </cell>
          <cell r="AI18" t="str">
            <v xml:space="preserve">Кронштейн У3</v>
          </cell>
        </row>
        <row r="19">
          <cell r="D19" t="str">
            <v>ТЦ_20.1.02.21_50_5005066854_13.01.2026_02_2.2</v>
          </cell>
          <cell r="E19" t="str">
            <v xml:space="preserve">Кронштейн У3</v>
          </cell>
          <cell r="G19" t="str">
            <v>шт.</v>
          </cell>
          <cell r="H19">
            <v>2751.59</v>
          </cell>
          <cell r="I19">
            <v>3356.94</v>
          </cell>
          <cell r="J19">
            <v>82.55</v>
          </cell>
          <cell r="K19">
            <v>2890.82</v>
          </cell>
          <cell r="N19">
            <v>2</v>
          </cell>
          <cell r="O19" t="str">
            <v xml:space="preserve">ООО "ЛЭП ИНДУСТРИЯ"</v>
          </cell>
          <cell r="P19" t="str">
            <v>Воскресенск</v>
          </cell>
          <cell r="Q19" t="str">
            <v>5005066854</v>
          </cell>
          <cell r="R19" t="str">
            <v>500501001</v>
          </cell>
          <cell r="U19">
            <v>2</v>
          </cell>
          <cell r="V19">
            <v>56.68</v>
          </cell>
          <cell r="AA19">
            <v>3</v>
          </cell>
          <cell r="AC19">
            <v>2751.59</v>
          </cell>
          <cell r="AE19">
            <v>0</v>
          </cell>
          <cell r="AH19" t="str">
            <v>шт</v>
          </cell>
          <cell r="AI19" t="str">
            <v xml:space="preserve">Кронштейн У3</v>
          </cell>
        </row>
        <row r="20">
          <cell r="D20" t="str">
            <v>ТЦ_20.1.02.21_50_5036090504_26.01.2026_02_2.3</v>
          </cell>
          <cell r="E20" t="str">
            <v xml:space="preserve">Кронштейн У3</v>
          </cell>
          <cell r="G20" t="str">
            <v>шт.</v>
          </cell>
          <cell r="H20">
            <v>2569.69</v>
          </cell>
          <cell r="I20">
            <v>3135.02</v>
          </cell>
          <cell r="J20">
            <v>77.09</v>
          </cell>
          <cell r="K20">
            <v>2699.72</v>
          </cell>
          <cell r="N20">
            <v>1</v>
          </cell>
          <cell r="O20" t="str">
            <v xml:space="preserve">ООО «АРМАТЕХ»</v>
          </cell>
          <cell r="P20" t="str">
            <v>Подольск</v>
          </cell>
          <cell r="Q20" t="str">
            <v>5036090504</v>
          </cell>
          <cell r="R20" t="str">
            <v>503601001</v>
          </cell>
          <cell r="S20" t="str">
            <v>www.armatech.group</v>
          </cell>
          <cell r="U20">
            <v>2</v>
          </cell>
          <cell r="V20">
            <v>52.94</v>
          </cell>
          <cell r="AA20">
            <v>3</v>
          </cell>
          <cell r="AC20">
            <v>2569.69</v>
          </cell>
          <cell r="AE20">
            <v>0</v>
          </cell>
          <cell r="AH20" t="str">
            <v>шт</v>
          </cell>
          <cell r="AI20" t="str">
            <v xml:space="preserve">Кронштейн У3</v>
          </cell>
        </row>
        <row r="21">
          <cell r="D21" t="str">
            <v>ТЦ_20.2.08.07_77_7709909261_13.01.2026_02_3.1</v>
          </cell>
          <cell r="E21" t="str">
            <v xml:space="preserve">Бугель NB 20</v>
          </cell>
          <cell r="G21" t="str">
            <v>шт.</v>
          </cell>
          <cell r="H21">
            <v>54.89</v>
          </cell>
          <cell r="I21">
            <v>66.97</v>
          </cell>
          <cell r="J21">
            <v>1.65</v>
          </cell>
          <cell r="K21">
            <v>57.67</v>
          </cell>
          <cell r="N21">
            <v>2</v>
          </cell>
          <cell r="O21" t="str">
            <v xml:space="preserve">ООО "ФОРЭНЕРГО-ТРЕЙД"</v>
          </cell>
          <cell r="P21" t="str">
            <v>Москва</v>
          </cell>
          <cell r="Q21" t="str">
            <v>7709909261</v>
          </cell>
          <cell r="R21" t="str">
            <v>770901001</v>
          </cell>
          <cell r="S21" t="str">
            <v xml:space="preserve">www. forenergo-trade.ru</v>
          </cell>
          <cell r="U21">
            <v>2</v>
          </cell>
          <cell r="V21">
            <v>1.1299999999999999</v>
          </cell>
          <cell r="AA21">
            <v>3</v>
          </cell>
          <cell r="AC21">
            <v>54.89</v>
          </cell>
          <cell r="AE21">
            <v>0</v>
          </cell>
          <cell r="AH21" t="str">
            <v>шт</v>
          </cell>
          <cell r="AI21" t="str">
            <v xml:space="preserve">Бугель NB 20</v>
          </cell>
        </row>
        <row r="22">
          <cell r="D22" t="str">
            <v>ТЦ_20.2.08.07_50_5005066854_13.01.2026_02_3.2</v>
          </cell>
          <cell r="E22" t="str">
            <v xml:space="preserve">Бугель NB 20</v>
          </cell>
          <cell r="G22" t="str">
            <v>шт.</v>
          </cell>
          <cell r="H22">
            <v>49.56</v>
          </cell>
          <cell r="I22">
            <v>60.46</v>
          </cell>
          <cell r="J22">
            <v>1.49</v>
          </cell>
          <cell r="K22">
            <v>52.07</v>
          </cell>
          <cell r="N22">
            <v>2</v>
          </cell>
          <cell r="O22" t="str">
            <v xml:space="preserve">ООО "ЛЭП ИНДУСТРИЯ"</v>
          </cell>
          <cell r="P22" t="str">
            <v>Воскресенск</v>
          </cell>
          <cell r="Q22" t="str">
            <v>5005066854</v>
          </cell>
          <cell r="R22" t="str">
            <v>500501001</v>
          </cell>
          <cell r="U22">
            <v>2</v>
          </cell>
          <cell r="V22">
            <v>1.02</v>
          </cell>
          <cell r="AA22">
            <v>3</v>
          </cell>
          <cell r="AC22">
            <v>49.56</v>
          </cell>
          <cell r="AE22">
            <v>0</v>
          </cell>
          <cell r="AH22" t="str">
            <v>шт</v>
          </cell>
          <cell r="AI22" t="str">
            <v xml:space="preserve">Бугель NB 20</v>
          </cell>
        </row>
        <row r="23">
          <cell r="D23" t="str">
            <v>ТЦ_20.2.08.07_50_5036090504_26.01.2026_02_3.3</v>
          </cell>
          <cell r="E23" t="str">
            <v xml:space="preserve">Бугель NB 20</v>
          </cell>
          <cell r="G23" t="str">
            <v>шт.</v>
          </cell>
          <cell r="H23">
            <v>47.5</v>
          </cell>
          <cell r="I23">
            <v>57.95</v>
          </cell>
          <cell r="J23">
            <v>1.43</v>
          </cell>
          <cell r="K23">
            <v>49.91</v>
          </cell>
          <cell r="N23">
            <v>1</v>
          </cell>
          <cell r="O23" t="str">
            <v xml:space="preserve">ООО «АРМАТЕХ»</v>
          </cell>
          <cell r="P23" t="str">
            <v>Подольск</v>
          </cell>
          <cell r="Q23" t="str">
            <v>5036090504</v>
          </cell>
          <cell r="R23" t="str">
            <v>503601001</v>
          </cell>
          <cell r="S23" t="str">
            <v>www.armatech.group</v>
          </cell>
          <cell r="U23">
            <v>2</v>
          </cell>
          <cell r="V23">
            <v>0.98</v>
          </cell>
          <cell r="AA23">
            <v>3</v>
          </cell>
          <cell r="AC23">
            <v>47.5</v>
          </cell>
          <cell r="AE23">
            <v>0</v>
          </cell>
          <cell r="AH23" t="str">
            <v>шт</v>
          </cell>
          <cell r="AI23" t="str">
            <v xml:space="preserve">Бугель NB 20</v>
          </cell>
        </row>
        <row r="24">
          <cell r="D24" t="str">
            <v>ТЦ_20.2.06.05_77_7709909261_13.01.2026_02_4.1</v>
          </cell>
          <cell r="E24" t="str">
            <v xml:space="preserve">Анкерный кронштейн CS10.3</v>
          </cell>
          <cell r="G24" t="str">
            <v>шт.</v>
          </cell>
          <cell r="H24">
            <v>677.96</v>
          </cell>
          <cell r="I24">
            <v>827.11</v>
          </cell>
          <cell r="J24">
            <v>20.34</v>
          </cell>
          <cell r="K24">
            <v>712.27</v>
          </cell>
          <cell r="N24">
            <v>2</v>
          </cell>
          <cell r="O24" t="str">
            <v xml:space="preserve">ООО "ФОРЭНЕРГО-ТРЕЙД"</v>
          </cell>
          <cell r="P24" t="str">
            <v>Москва</v>
          </cell>
          <cell r="Q24" t="str">
            <v>7709909261</v>
          </cell>
          <cell r="R24" t="str">
            <v>770901001</v>
          </cell>
          <cell r="S24" t="str">
            <v xml:space="preserve">www. forenergo-trade.ru</v>
          </cell>
          <cell r="U24">
            <v>2</v>
          </cell>
          <cell r="V24">
            <v>13.97</v>
          </cell>
          <cell r="AA24">
            <v>3</v>
          </cell>
          <cell r="AC24">
            <v>677.96</v>
          </cell>
          <cell r="AE24">
            <v>0</v>
          </cell>
          <cell r="AH24" t="str">
            <v>шт</v>
          </cell>
          <cell r="AI24" t="str">
            <v xml:space="preserve">Анкерный кронштейн CS10.3</v>
          </cell>
        </row>
        <row r="25">
          <cell r="D25" t="str">
            <v>ТЦ_20.2.06.05_50_5005066854_13.01.2026_02_4.2</v>
          </cell>
          <cell r="E25" t="str">
            <v xml:space="preserve">Анкерный кронштейн CS10.3</v>
          </cell>
          <cell r="G25" t="str">
            <v>шт.</v>
          </cell>
          <cell r="H25">
            <v>683.88</v>
          </cell>
          <cell r="I25">
            <v>834.33</v>
          </cell>
          <cell r="J25">
            <v>20.52</v>
          </cell>
          <cell r="K25">
            <v>718.49</v>
          </cell>
          <cell r="N25">
            <v>2</v>
          </cell>
          <cell r="O25" t="str">
            <v xml:space="preserve">ООО "ЛЭП ИНДУСТРИЯ"</v>
          </cell>
          <cell r="P25" t="str">
            <v>Воскресенск</v>
          </cell>
          <cell r="Q25" t="str">
            <v>5005066854</v>
          </cell>
          <cell r="R25" t="str">
            <v>500501001</v>
          </cell>
          <cell r="U25">
            <v>2</v>
          </cell>
          <cell r="V25">
            <v>14.09</v>
          </cell>
          <cell r="AA25">
            <v>3</v>
          </cell>
          <cell r="AC25">
            <v>683.88</v>
          </cell>
          <cell r="AE25">
            <v>0</v>
          </cell>
          <cell r="AH25" t="str">
            <v>шт</v>
          </cell>
          <cell r="AI25" t="str">
            <v xml:space="preserve">Анкерный кронштейн CS10.3</v>
          </cell>
        </row>
        <row r="26">
          <cell r="D26" t="str">
            <v>ТЦ_20.2.06.05_50_5036090504_26.01.2026_02_4.3</v>
          </cell>
          <cell r="E26" t="str">
            <v xml:space="preserve">Анкерный кронштейн CS10.3</v>
          </cell>
          <cell r="G26" t="str">
            <v>шт.</v>
          </cell>
          <cell r="H26">
            <v>676.25</v>
          </cell>
          <cell r="I26">
            <v>825.03</v>
          </cell>
          <cell r="J26">
            <v>20.29</v>
          </cell>
          <cell r="K26">
            <v>710.47</v>
          </cell>
          <cell r="N26">
            <v>1</v>
          </cell>
          <cell r="O26" t="str">
            <v xml:space="preserve">ООО «АРМАТЕХ»</v>
          </cell>
          <cell r="P26" t="str">
            <v>Подольск</v>
          </cell>
          <cell r="Q26" t="str">
            <v>5036090504</v>
          </cell>
          <cell r="R26" t="str">
            <v>503601001</v>
          </cell>
          <cell r="S26" t="str">
            <v>www.armatech.group</v>
          </cell>
          <cell r="U26">
            <v>2</v>
          </cell>
          <cell r="V26">
            <v>13.93</v>
          </cell>
          <cell r="AA26">
            <v>3</v>
          </cell>
          <cell r="AC26">
            <v>676.25</v>
          </cell>
          <cell r="AE26">
            <v>0</v>
          </cell>
          <cell r="AH26" t="str">
            <v>шт</v>
          </cell>
          <cell r="AI26" t="str">
            <v xml:space="preserve">Анкерный кронштейн CS10.3</v>
          </cell>
        </row>
        <row r="27">
          <cell r="D27" t="str">
            <v>ТЦ_20.1.01.01_77_7709909261_13.01.2026_02_5.1</v>
          </cell>
          <cell r="E27" t="str">
            <v xml:space="preserve">Натяжной зажим DN 95-120</v>
          </cell>
          <cell r="G27" t="str">
            <v>шт.</v>
          </cell>
          <cell r="H27">
            <v>1859.29</v>
          </cell>
          <cell r="I27">
            <v>2268.33</v>
          </cell>
          <cell r="J27">
            <v>55.78</v>
          </cell>
          <cell r="K27">
            <v>1953.37</v>
          </cell>
          <cell r="N27">
            <v>2</v>
          </cell>
          <cell r="O27" t="str">
            <v xml:space="preserve">ООО "ФОРЭНЕРГО-ТРЕЙД"</v>
          </cell>
          <cell r="P27" t="str">
            <v>Москва</v>
          </cell>
          <cell r="Q27" t="str">
            <v>7709909261</v>
          </cell>
          <cell r="R27" t="str">
            <v>770901001</v>
          </cell>
          <cell r="S27" t="str">
            <v xml:space="preserve">www. forenergo-trade.ru</v>
          </cell>
          <cell r="U27">
            <v>2</v>
          </cell>
          <cell r="V27">
            <v>38.299999999999997</v>
          </cell>
          <cell r="AA27">
            <v>3</v>
          </cell>
          <cell r="AC27">
            <v>1859.29</v>
          </cell>
          <cell r="AE27">
            <v>0</v>
          </cell>
          <cell r="AH27" t="str">
            <v>шт</v>
          </cell>
          <cell r="AI27" t="str">
            <v xml:space="preserve">Натяжной зажим DN 95-120</v>
          </cell>
        </row>
        <row r="28">
          <cell r="D28" t="str">
            <v>ТЦ_20.1.01.01_50_5005066854_13.01.2026_02_5.2</v>
          </cell>
          <cell r="E28" t="str">
            <v xml:space="preserve">Натяжной зажим DN 95-120</v>
          </cell>
          <cell r="G28" t="str">
            <v>шт.</v>
          </cell>
          <cell r="H28">
            <v>1629.85</v>
          </cell>
          <cell r="I28">
            <v>1988.42</v>
          </cell>
          <cell r="J28">
            <v>48.9</v>
          </cell>
          <cell r="K28">
            <v>1712.33</v>
          </cell>
          <cell r="N28">
            <v>2</v>
          </cell>
          <cell r="O28" t="str">
            <v xml:space="preserve">ООО "ЛЭП ИНДУСТРИЯ"</v>
          </cell>
          <cell r="P28" t="str">
            <v>Воскресенск</v>
          </cell>
          <cell r="Q28" t="str">
            <v>5005066854</v>
          </cell>
          <cell r="R28" t="str">
            <v>500501001</v>
          </cell>
          <cell r="U28">
            <v>2</v>
          </cell>
          <cell r="V28">
            <v>33.58</v>
          </cell>
          <cell r="AA28">
            <v>3</v>
          </cell>
          <cell r="AC28">
            <v>1629.85</v>
          </cell>
          <cell r="AE28">
            <v>0</v>
          </cell>
          <cell r="AH28" t="str">
            <v>шт</v>
          </cell>
          <cell r="AI28" t="str">
            <v xml:space="preserve">Натяжной зажим DN 95-120</v>
          </cell>
        </row>
        <row r="29">
          <cell r="D29" t="str">
            <v>ТЦ_20.1.01.01_50_5036090504_26.01.2026_02_5.3</v>
          </cell>
          <cell r="E29" t="str">
            <v xml:space="preserve">Натяжной зажим DN 95-120</v>
          </cell>
          <cell r="G29" t="str">
            <v>шт.</v>
          </cell>
          <cell r="H29">
            <v>1536.25</v>
          </cell>
          <cell r="I29">
            <v>1874.23</v>
          </cell>
          <cell r="J29">
            <v>46.09</v>
          </cell>
          <cell r="K29">
            <v>1613.99</v>
          </cell>
          <cell r="N29">
            <v>1</v>
          </cell>
          <cell r="O29" t="str">
            <v xml:space="preserve">ООО «АРМАТЕХ»</v>
          </cell>
          <cell r="P29" t="str">
            <v>Подольск</v>
          </cell>
          <cell r="Q29" t="str">
            <v>5036090504</v>
          </cell>
          <cell r="R29" t="str">
            <v>503601001</v>
          </cell>
          <cell r="S29" t="str">
            <v>www.armatech.group</v>
          </cell>
          <cell r="U29">
            <v>2</v>
          </cell>
          <cell r="V29">
            <v>31.65</v>
          </cell>
          <cell r="AA29">
            <v>3</v>
          </cell>
          <cell r="AC29">
            <v>1536.25</v>
          </cell>
          <cell r="AE29">
            <v>0</v>
          </cell>
          <cell r="AH29" t="str">
            <v>шт</v>
          </cell>
          <cell r="AI29" t="str">
            <v xml:space="preserve">Натяжной зажим DN 95-120</v>
          </cell>
        </row>
        <row r="30">
          <cell r="D30" t="str">
            <v>ТЦ_20.1.01.08_77_7709909261_13.01.2026_02_6.1</v>
          </cell>
          <cell r="E30" t="str">
            <v xml:space="preserve">Зажим P-72</v>
          </cell>
          <cell r="G30" t="str">
            <v>шт.</v>
          </cell>
          <cell r="H30">
            <v>654.37</v>
          </cell>
          <cell r="I30">
            <v>798.33</v>
          </cell>
          <cell r="J30">
            <v>19.63</v>
          </cell>
          <cell r="K30">
            <v>687.48</v>
          </cell>
          <cell r="N30">
            <v>2</v>
          </cell>
          <cell r="O30" t="str">
            <v xml:space="preserve">ООО "ФОРЭНЕРГО-ТРЕЙД"</v>
          </cell>
          <cell r="P30" t="str">
            <v>Москва</v>
          </cell>
          <cell r="Q30" t="str">
            <v>7709909261</v>
          </cell>
          <cell r="R30" t="str">
            <v>770901001</v>
          </cell>
          <cell r="S30" t="str">
            <v xml:space="preserve">www. forenergo-trade.ru</v>
          </cell>
          <cell r="U30">
            <v>2</v>
          </cell>
          <cell r="V30">
            <v>13.48</v>
          </cell>
          <cell r="AA30">
            <v>3</v>
          </cell>
          <cell r="AC30">
            <v>654.37</v>
          </cell>
          <cell r="AE30">
            <v>0</v>
          </cell>
          <cell r="AH30" t="str">
            <v>шт</v>
          </cell>
          <cell r="AI30" t="str">
            <v xml:space="preserve">Зажим P-72</v>
          </cell>
        </row>
        <row r="31">
          <cell r="D31" t="str">
            <v>ТЦ_20.1.01.08_50_5005066854_13.01.2026_02_6.2</v>
          </cell>
          <cell r="E31" t="str">
            <v xml:space="preserve">Зажим P-72</v>
          </cell>
          <cell r="G31" t="str">
            <v>шт.</v>
          </cell>
          <cell r="H31">
            <v>582.94000000000005</v>
          </cell>
          <cell r="I31">
            <v>711.19</v>
          </cell>
          <cell r="J31">
            <v>17.489999999999998</v>
          </cell>
          <cell r="K31">
            <v>612.44000000000005</v>
          </cell>
          <cell r="N31">
            <v>2</v>
          </cell>
          <cell r="O31" t="str">
            <v xml:space="preserve">ООО "ЛЭП ИНДУСТРИЯ"</v>
          </cell>
          <cell r="P31" t="str">
            <v>Воскресенск</v>
          </cell>
          <cell r="Q31" t="str">
            <v>5005066854</v>
          </cell>
          <cell r="R31" t="str">
            <v>500501001</v>
          </cell>
          <cell r="U31">
            <v>2</v>
          </cell>
          <cell r="V31">
            <v>12.01</v>
          </cell>
          <cell r="AA31">
            <v>3</v>
          </cell>
          <cell r="AC31">
            <v>582.94000000000005</v>
          </cell>
          <cell r="AE31">
            <v>0</v>
          </cell>
          <cell r="AH31" t="str">
            <v>шт</v>
          </cell>
          <cell r="AI31" t="str">
            <v xml:space="preserve">Зажим P-72</v>
          </cell>
        </row>
        <row r="32">
          <cell r="D32" t="str">
            <v>ТЦ_20.1.01.08_50_5036090504_26.01.2026_02_6.3</v>
          </cell>
          <cell r="E32" t="str">
            <v xml:space="preserve">Зажим P-72</v>
          </cell>
          <cell r="G32" t="str">
            <v>шт.</v>
          </cell>
          <cell r="H32">
            <v>546.25</v>
          </cell>
          <cell r="I32">
            <v>666.43</v>
          </cell>
          <cell r="J32">
            <v>16.39</v>
          </cell>
          <cell r="K32">
            <v>573.89</v>
          </cell>
          <cell r="N32">
            <v>1</v>
          </cell>
          <cell r="O32" t="str">
            <v xml:space="preserve">ООО «АРМАТЕХ»</v>
          </cell>
          <cell r="P32" t="str">
            <v>Подольск</v>
          </cell>
          <cell r="Q32" t="str">
            <v>5036090504</v>
          </cell>
          <cell r="R32" t="str">
            <v>503601001</v>
          </cell>
          <cell r="S32" t="str">
            <v>www.armatech.group</v>
          </cell>
          <cell r="U32">
            <v>2</v>
          </cell>
          <cell r="V32">
            <v>11.25</v>
          </cell>
          <cell r="AA32">
            <v>3</v>
          </cell>
          <cell r="AC32">
            <v>546.25</v>
          </cell>
          <cell r="AE32">
            <v>0</v>
          </cell>
          <cell r="AH32" t="str">
            <v>шт</v>
          </cell>
          <cell r="AI32" t="str">
            <v xml:space="preserve">Зажим P-72</v>
          </cell>
        </row>
        <row r="33">
          <cell r="D33" t="str">
            <v>ТЦ_20.1.01.11_77_7709909261_13.01.2026_02_7.1</v>
          </cell>
          <cell r="E33" t="str">
            <v xml:space="preserve">Плашечный зажим CD-35</v>
          </cell>
          <cell r="G33" t="str">
            <v>шт.</v>
          </cell>
          <cell r="H33">
            <v>253.25</v>
          </cell>
          <cell r="I33">
            <v>308.97000000000003</v>
          </cell>
          <cell r="J33">
            <v>7.6</v>
          </cell>
          <cell r="K33">
            <v>266.07</v>
          </cell>
          <cell r="N33">
            <v>2</v>
          </cell>
          <cell r="O33" t="str">
            <v xml:space="preserve">ООО "ФОРЭНЕРГО-ТРЕЙД"</v>
          </cell>
          <cell r="P33" t="str">
            <v>Москва</v>
          </cell>
          <cell r="Q33" t="str">
            <v>7709909261</v>
          </cell>
          <cell r="R33" t="str">
            <v>770901001</v>
          </cell>
          <cell r="S33" t="str">
            <v xml:space="preserve">www. forenergo-trade.ru</v>
          </cell>
          <cell r="U33">
            <v>2</v>
          </cell>
          <cell r="V33">
            <v>5.22</v>
          </cell>
          <cell r="AA33">
            <v>3</v>
          </cell>
          <cell r="AC33">
            <v>253.25</v>
          </cell>
          <cell r="AE33">
            <v>0</v>
          </cell>
          <cell r="AH33" t="str">
            <v>шт</v>
          </cell>
          <cell r="AI33" t="str">
            <v xml:space="preserve">Плашечный зажим CD-35</v>
          </cell>
        </row>
        <row r="34">
          <cell r="D34" t="str">
            <v>ТЦ_20.1.01.11_50_5005066854_13.01.2026_02_7.2</v>
          </cell>
          <cell r="E34" t="str">
            <v xml:space="preserve">Плашечный зажим CD-35</v>
          </cell>
          <cell r="G34" t="str">
            <v>шт.</v>
          </cell>
          <cell r="H34">
            <v>221.38</v>
          </cell>
          <cell r="I34">
            <v>270.08</v>
          </cell>
          <cell r="J34">
            <v>6.64</v>
          </cell>
          <cell r="K34">
            <v>232.58</v>
          </cell>
          <cell r="N34">
            <v>2</v>
          </cell>
          <cell r="O34" t="str">
            <v xml:space="preserve">ООО "ЛЭП ИНДУСТРИЯ"</v>
          </cell>
          <cell r="P34" t="str">
            <v>Воскресенск</v>
          </cell>
          <cell r="Q34" t="str">
            <v>5005066854</v>
          </cell>
          <cell r="R34" t="str">
            <v>500501001</v>
          </cell>
          <cell r="U34">
            <v>2</v>
          </cell>
          <cell r="V34">
            <v>4.5599999999999996</v>
          </cell>
          <cell r="AA34">
            <v>3</v>
          </cell>
          <cell r="AC34">
            <v>221.38</v>
          </cell>
          <cell r="AE34">
            <v>0</v>
          </cell>
          <cell r="AH34" t="str">
            <v>шт</v>
          </cell>
          <cell r="AI34" t="str">
            <v xml:space="preserve">Плашечный зажим CD-35</v>
          </cell>
        </row>
        <row r="35">
          <cell r="D35" t="str">
            <v>ТЦ_20.1.01.11_50_5036090504_26.01.2026_02_7.3</v>
          </cell>
          <cell r="E35" t="str">
            <v xml:space="preserve">Плашечный зажим CD-35</v>
          </cell>
          <cell r="G35" t="str">
            <v>шт.</v>
          </cell>
          <cell r="H35">
            <v>221.25</v>
          </cell>
          <cell r="I35">
            <v>269.93</v>
          </cell>
          <cell r="J35">
            <v>6.64</v>
          </cell>
          <cell r="K35">
            <v>232.45</v>
          </cell>
          <cell r="N35">
            <v>1</v>
          </cell>
          <cell r="O35" t="str">
            <v xml:space="preserve">ООО «АРМАТЕХ»</v>
          </cell>
          <cell r="P35" t="str">
            <v>Подольск</v>
          </cell>
          <cell r="Q35" t="str">
            <v>5036090504</v>
          </cell>
          <cell r="R35" t="str">
            <v>503601001</v>
          </cell>
          <cell r="S35" t="str">
            <v>www.armatech.group</v>
          </cell>
          <cell r="U35">
            <v>2</v>
          </cell>
          <cell r="V35">
            <v>4.5599999999999996</v>
          </cell>
          <cell r="AA35">
            <v>3</v>
          </cell>
          <cell r="AC35">
            <v>221.25</v>
          </cell>
          <cell r="AE35">
            <v>0</v>
          </cell>
          <cell r="AH35" t="str">
            <v>шт</v>
          </cell>
          <cell r="AI35" t="str">
            <v xml:space="preserve">Плашечный зажим CD-35</v>
          </cell>
        </row>
        <row r="36">
          <cell r="D36" t="str">
            <v>ТЦ_01.7.07.29_77_7709909261_13.01.2026_02_8.1</v>
          </cell>
          <cell r="E36" t="str">
            <v xml:space="preserve">Cтяжной хомут Е260</v>
          </cell>
          <cell r="G36" t="str">
            <v>шт.</v>
          </cell>
          <cell r="H36">
            <v>16.170000000000002</v>
          </cell>
          <cell r="I36">
            <v>19.73</v>
          </cell>
          <cell r="J36">
            <v>0.49</v>
          </cell>
          <cell r="K36">
            <v>16.989999999999998</v>
          </cell>
          <cell r="N36">
            <v>2</v>
          </cell>
          <cell r="O36" t="str">
            <v xml:space="preserve">ООО "ФОРЭНЕРГО-ТРЕЙД"</v>
          </cell>
          <cell r="P36" t="str">
            <v>Москва</v>
          </cell>
          <cell r="Q36" t="str">
            <v>7709909261</v>
          </cell>
          <cell r="R36" t="str">
            <v>770901001</v>
          </cell>
          <cell r="S36" t="str">
            <v xml:space="preserve">www. forenergo-trade.ru</v>
          </cell>
          <cell r="U36">
            <v>2</v>
          </cell>
          <cell r="V36">
            <v>0.33</v>
          </cell>
          <cell r="AA36">
            <v>3</v>
          </cell>
          <cell r="AC36">
            <v>16.170000000000002</v>
          </cell>
          <cell r="AE36">
            <v>0</v>
          </cell>
          <cell r="AH36" t="str">
            <v>шт</v>
          </cell>
          <cell r="AI36" t="str">
            <v xml:space="preserve">Cтяжной хомут Е260</v>
          </cell>
        </row>
        <row r="37">
          <cell r="D37" t="str">
            <v>ТЦ_01.7.07.29_50_5005066854_13.01.2026_02_8.2</v>
          </cell>
          <cell r="E37" t="str">
            <v xml:space="preserve">Cтяжной хомут Е260</v>
          </cell>
          <cell r="G37" t="str">
            <v>шт.</v>
          </cell>
          <cell r="H37">
            <v>16.82</v>
          </cell>
          <cell r="I37">
            <v>20.52</v>
          </cell>
          <cell r="J37">
            <v>0.5</v>
          </cell>
          <cell r="K37">
            <v>17.670000000000002</v>
          </cell>
          <cell r="N37">
            <v>2</v>
          </cell>
          <cell r="O37" t="str">
            <v xml:space="preserve">ООО "ЛЭП ИНДУСТРИЯ"</v>
          </cell>
          <cell r="P37" t="str">
            <v>Воскресенск</v>
          </cell>
          <cell r="Q37" t="str">
            <v>5005066854</v>
          </cell>
          <cell r="R37" t="str">
            <v>500501001</v>
          </cell>
          <cell r="U37">
            <v>2</v>
          </cell>
          <cell r="V37">
            <v>0.35</v>
          </cell>
          <cell r="AA37">
            <v>3</v>
          </cell>
          <cell r="AC37">
            <v>16.82</v>
          </cell>
          <cell r="AE37">
            <v>0</v>
          </cell>
          <cell r="AH37" t="str">
            <v>шт</v>
          </cell>
          <cell r="AI37" t="str">
            <v xml:space="preserve">Cтяжной хомут Е260</v>
          </cell>
        </row>
        <row r="38">
          <cell r="D38" t="str">
            <v>ТЦ_01.7.07.29_50_5036090504_26.01.2026_02_8.3</v>
          </cell>
          <cell r="E38" t="str">
            <v xml:space="preserve">Cтяжной хомут Е260</v>
          </cell>
          <cell r="G38" t="str">
            <v>шт.</v>
          </cell>
          <cell r="H38">
            <v>15</v>
          </cell>
          <cell r="I38">
            <v>18.3</v>
          </cell>
          <cell r="J38">
            <v>0.45</v>
          </cell>
          <cell r="K38">
            <v>15.76</v>
          </cell>
          <cell r="N38">
            <v>1</v>
          </cell>
          <cell r="O38" t="str">
            <v xml:space="preserve">ООО «АРМАТЕХ»</v>
          </cell>
          <cell r="P38" t="str">
            <v>Подольск</v>
          </cell>
          <cell r="Q38" t="str">
            <v>5036090504</v>
          </cell>
          <cell r="R38" t="str">
            <v>503601001</v>
          </cell>
          <cell r="S38" t="str">
            <v>www.armatech.group</v>
          </cell>
          <cell r="U38">
            <v>2</v>
          </cell>
          <cell r="V38">
            <v>0.31</v>
          </cell>
          <cell r="AA38">
            <v>3</v>
          </cell>
          <cell r="AC38">
            <v>15</v>
          </cell>
          <cell r="AE38">
            <v>0</v>
          </cell>
          <cell r="AH38" t="str">
            <v>шт</v>
          </cell>
          <cell r="AI38" t="str">
            <v xml:space="preserve">Cтяжной хомут Е260</v>
          </cell>
        </row>
        <row r="39">
          <cell r="D39" t="str">
            <v>ТЦ_20.2.08.02_77_7709909261_13.01.2026_02_9.1</v>
          </cell>
          <cell r="E39" t="str">
            <v xml:space="preserve">Дистанционный бандаж BIC50-90</v>
          </cell>
          <cell r="G39" t="str">
            <v>шт.</v>
          </cell>
          <cell r="H39">
            <v>310.25</v>
          </cell>
          <cell r="I39">
            <v>378.51</v>
          </cell>
          <cell r="J39">
            <v>9.31</v>
          </cell>
          <cell r="K39">
            <v>325.95</v>
          </cell>
          <cell r="N39">
            <v>2</v>
          </cell>
          <cell r="O39" t="str">
            <v xml:space="preserve">ООО "ФОРЭНЕРГО-ТРЕЙД"</v>
          </cell>
          <cell r="P39" t="str">
            <v>Москва</v>
          </cell>
          <cell r="Q39" t="str">
            <v>7709909261</v>
          </cell>
          <cell r="R39" t="str">
            <v>770901001</v>
          </cell>
          <cell r="S39" t="str">
            <v xml:space="preserve">www. forenergo-trade.ru</v>
          </cell>
          <cell r="U39">
            <v>2</v>
          </cell>
          <cell r="V39">
            <v>6.39</v>
          </cell>
          <cell r="AA39">
            <v>3</v>
          </cell>
          <cell r="AC39">
            <v>310.25</v>
          </cell>
          <cell r="AE39">
            <v>0</v>
          </cell>
          <cell r="AH39" t="str">
            <v>шт</v>
          </cell>
          <cell r="AI39" t="str">
            <v xml:space="preserve">Дистанционный бандаж BIC50-90</v>
          </cell>
        </row>
        <row r="40">
          <cell r="D40" t="str">
            <v>ТЦ_20.2.08.02_50_5005066854_13.01.2026_02_9.2</v>
          </cell>
          <cell r="E40" t="str">
            <v xml:space="preserve">Дистанционный бандаж BIC50-90</v>
          </cell>
          <cell r="G40" t="str">
            <v>шт.</v>
          </cell>
          <cell r="H40">
            <v>288.74</v>
          </cell>
          <cell r="I40">
            <v>352.26</v>
          </cell>
          <cell r="J40">
            <v>8.66</v>
          </cell>
          <cell r="K40">
            <v>303.35000000000002</v>
          </cell>
          <cell r="N40">
            <v>2</v>
          </cell>
          <cell r="O40" t="str">
            <v xml:space="preserve">ООО "ЛЭП ИНДУСТРИЯ"</v>
          </cell>
          <cell r="P40" t="str">
            <v>Воскресенск</v>
          </cell>
          <cell r="Q40" t="str">
            <v>5005066854</v>
          </cell>
          <cell r="R40" t="str">
            <v>500501001</v>
          </cell>
          <cell r="U40">
            <v>2</v>
          </cell>
          <cell r="V40">
            <v>5.95</v>
          </cell>
          <cell r="AA40">
            <v>3</v>
          </cell>
          <cell r="AC40">
            <v>288.74</v>
          </cell>
          <cell r="AE40">
            <v>0</v>
          </cell>
          <cell r="AH40" t="str">
            <v>шт</v>
          </cell>
          <cell r="AI40" t="str">
            <v xml:space="preserve">Дистанционный бандаж BIC50-90</v>
          </cell>
        </row>
        <row r="41">
          <cell r="D41" t="str">
            <v>ТЦ_20.2.08.02_50_5036090504_26.01.2026_02_9.3</v>
          </cell>
          <cell r="E41" t="str">
            <v xml:space="preserve">Дистанционный бандаж BIC50-90</v>
          </cell>
          <cell r="G41" t="str">
            <v>шт.</v>
          </cell>
          <cell r="H41">
            <v>270</v>
          </cell>
          <cell r="I41">
            <v>329.4</v>
          </cell>
          <cell r="J41">
            <v>8.1</v>
          </cell>
          <cell r="K41">
            <v>283.66000000000003</v>
          </cell>
          <cell r="N41">
            <v>1</v>
          </cell>
          <cell r="O41" t="str">
            <v xml:space="preserve">ООО «АРМАТЕХ»</v>
          </cell>
          <cell r="P41" t="str">
            <v>Подольск</v>
          </cell>
          <cell r="Q41" t="str">
            <v>5036090504</v>
          </cell>
          <cell r="R41" t="str">
            <v>503601001</v>
          </cell>
          <cell r="S41" t="str">
            <v>www.armatech.group</v>
          </cell>
          <cell r="U41">
            <v>2</v>
          </cell>
          <cell r="V41">
            <v>5.56</v>
          </cell>
          <cell r="AA41">
            <v>3</v>
          </cell>
          <cell r="AC41">
            <v>270</v>
          </cell>
          <cell r="AE41">
            <v>0</v>
          </cell>
          <cell r="AH41" t="str">
            <v>шт</v>
          </cell>
          <cell r="AI41" t="str">
            <v xml:space="preserve">Дистанционный бандаж BIC50-90</v>
          </cell>
        </row>
        <row r="42">
          <cell r="D42" t="str">
            <v>ТЦ_20.1.01.08_77_7709909261_13.01.2026_02_10.1</v>
          </cell>
          <cell r="E42" t="str">
            <v xml:space="preserve">Зажим  ответвительный РС481</v>
          </cell>
          <cell r="G42" t="str">
            <v>шт.</v>
          </cell>
          <cell r="H42">
            <v>1245.82</v>
          </cell>
          <cell r="I42">
            <v>1519.9</v>
          </cell>
          <cell r="J42">
            <v>37.369999999999997</v>
          </cell>
          <cell r="K42">
            <v>1308.8499999999999</v>
          </cell>
          <cell r="N42">
            <v>2</v>
          </cell>
          <cell r="O42" t="str">
            <v xml:space="preserve">ООО "ФОРЭНЕРГО-ТРЕЙД"</v>
          </cell>
          <cell r="P42" t="str">
            <v>Москва</v>
          </cell>
          <cell r="Q42" t="str">
            <v>7709909261</v>
          </cell>
          <cell r="R42" t="str">
            <v>770901001</v>
          </cell>
          <cell r="S42" t="str">
            <v xml:space="preserve">www. forenergo-trade.ru</v>
          </cell>
          <cell r="U42">
            <v>2</v>
          </cell>
          <cell r="V42">
            <v>25.66</v>
          </cell>
          <cell r="AA42">
            <v>3</v>
          </cell>
          <cell r="AC42">
            <v>1245.82</v>
          </cell>
          <cell r="AE42">
            <v>0</v>
          </cell>
          <cell r="AH42" t="str">
            <v>шт</v>
          </cell>
          <cell r="AI42" t="str">
            <v xml:space="preserve">Зажим  ответвительный РС481</v>
          </cell>
        </row>
        <row r="43">
          <cell r="D43" t="str">
            <v>ТЦ_20.1.01.08_50_5005066854_13.01.2026_02_10.2</v>
          </cell>
          <cell r="E43" t="str">
            <v xml:space="preserve">Зажим  ответвительный РС481</v>
          </cell>
          <cell r="G43" t="str">
            <v>шт.</v>
          </cell>
          <cell r="H43">
            <v>1202.06</v>
          </cell>
          <cell r="I43">
            <v>1466.51</v>
          </cell>
          <cell r="J43">
            <v>36.06</v>
          </cell>
          <cell r="K43">
            <v>1262.8800000000001</v>
          </cell>
          <cell r="N43">
            <v>2</v>
          </cell>
          <cell r="O43" t="str">
            <v xml:space="preserve">ООО "ЛЭП ИНДУСТРИЯ"</v>
          </cell>
          <cell r="P43" t="str">
            <v>Воскресенск</v>
          </cell>
          <cell r="Q43" t="str">
            <v>5005066854</v>
          </cell>
          <cell r="R43" t="str">
            <v>500501001</v>
          </cell>
          <cell r="U43">
            <v>2</v>
          </cell>
          <cell r="V43">
            <v>24.76</v>
          </cell>
          <cell r="AA43">
            <v>3</v>
          </cell>
          <cell r="AC43">
            <v>1202.06</v>
          </cell>
          <cell r="AE43">
            <v>0</v>
          </cell>
          <cell r="AH43" t="str">
            <v>шт</v>
          </cell>
          <cell r="AI43" t="str">
            <v xml:space="preserve">Зажим  ответвительный РС481</v>
          </cell>
        </row>
        <row r="44">
          <cell r="D44" t="str">
            <v>ТЦ_20.1.01.08_50_5036090504_26.01.2026_02_10.3</v>
          </cell>
          <cell r="E44" t="str">
            <v xml:space="preserve">Зажим  ответвительный РС481</v>
          </cell>
          <cell r="G44" t="str">
            <v>шт.</v>
          </cell>
          <cell r="H44">
            <v>1040</v>
          </cell>
          <cell r="I44">
            <v>1268.8</v>
          </cell>
          <cell r="J44">
            <v>31.2</v>
          </cell>
          <cell r="K44">
            <v>1092.6199999999999</v>
          </cell>
          <cell r="N44">
            <v>1</v>
          </cell>
          <cell r="O44" t="str">
            <v xml:space="preserve">ООО «АРМАТЕХ»</v>
          </cell>
          <cell r="P44" t="str">
            <v>Подольск</v>
          </cell>
          <cell r="Q44" t="str">
            <v>5036090504</v>
          </cell>
          <cell r="R44" t="str">
            <v>503601001</v>
          </cell>
          <cell r="S44" t="str">
            <v>www.armatech.group</v>
          </cell>
          <cell r="U44">
            <v>2</v>
          </cell>
          <cell r="V44">
            <v>21.42</v>
          </cell>
          <cell r="AA44">
            <v>3</v>
          </cell>
          <cell r="AC44">
            <v>1040</v>
          </cell>
          <cell r="AE44">
            <v>0</v>
          </cell>
          <cell r="AH44" t="str">
            <v>шт</v>
          </cell>
          <cell r="AI44" t="str">
            <v xml:space="preserve">Зажим  ответвительный РС481</v>
          </cell>
        </row>
        <row r="45">
          <cell r="D45" t="str">
            <v>ТЦ_20.1.01.08_77_7709909261_13.01.2026_02_11.1</v>
          </cell>
          <cell r="E45" t="str">
            <v xml:space="preserve">Зажим   Р645</v>
          </cell>
          <cell r="G45" t="str">
            <v>шт.</v>
          </cell>
          <cell r="H45">
            <v>453.02</v>
          </cell>
          <cell r="I45">
            <v>552.69000000000005</v>
          </cell>
          <cell r="J45">
            <v>13.59</v>
          </cell>
          <cell r="K45">
            <v>475.94</v>
          </cell>
          <cell r="N45">
            <v>2</v>
          </cell>
          <cell r="O45" t="str">
            <v xml:space="preserve">ООО "ФОРЭНЕРГО-ТРЕЙД"</v>
          </cell>
          <cell r="P45" t="str">
            <v>Москва</v>
          </cell>
          <cell r="Q45" t="str">
            <v>7709909261</v>
          </cell>
          <cell r="R45" t="str">
            <v>770901001</v>
          </cell>
          <cell r="S45" t="str">
            <v xml:space="preserve">www. forenergo-trade.ru</v>
          </cell>
          <cell r="U45">
            <v>2</v>
          </cell>
          <cell r="V45">
            <v>9.33</v>
          </cell>
          <cell r="AA45">
            <v>3</v>
          </cell>
          <cell r="AC45">
            <v>453.02</v>
          </cell>
          <cell r="AE45">
            <v>0</v>
          </cell>
          <cell r="AH45" t="str">
            <v>шт</v>
          </cell>
          <cell r="AI45" t="str">
            <v xml:space="preserve">Зажим   Р645</v>
          </cell>
        </row>
        <row r="46">
          <cell r="D46" t="str">
            <v>ТЦ_20.1.01.08_50_5005066854_13.01.2026_02_11.2</v>
          </cell>
          <cell r="E46" t="str">
            <v xml:space="preserve">Зажим   Р645</v>
          </cell>
          <cell r="G46" t="str">
            <v>шт.</v>
          </cell>
          <cell r="H46">
            <v>392.38</v>
          </cell>
          <cell r="I46">
            <v>478.7</v>
          </cell>
          <cell r="J46">
            <v>11.77</v>
          </cell>
          <cell r="K46">
            <v>412.23</v>
          </cell>
          <cell r="N46">
            <v>2</v>
          </cell>
          <cell r="O46" t="str">
            <v xml:space="preserve">ООО "ЛЭП ИНДУСТРИЯ"</v>
          </cell>
          <cell r="P46" t="str">
            <v>Воскресенск</v>
          </cell>
          <cell r="Q46" t="str">
            <v>5005066854</v>
          </cell>
          <cell r="R46" t="str">
            <v>500501001</v>
          </cell>
          <cell r="U46">
            <v>2</v>
          </cell>
          <cell r="V46">
            <v>8.08</v>
          </cell>
          <cell r="AA46">
            <v>3</v>
          </cell>
          <cell r="AC46">
            <v>392.38</v>
          </cell>
          <cell r="AE46">
            <v>0</v>
          </cell>
          <cell r="AH46" t="str">
            <v>шт</v>
          </cell>
          <cell r="AI46" t="str">
            <v xml:space="preserve">Зажим   Р645</v>
          </cell>
        </row>
        <row r="47">
          <cell r="D47" t="str">
            <v>ТЦ_20.1.01.08_50_5036090504_26.01.2026_02_11.3</v>
          </cell>
          <cell r="E47" t="str">
            <v xml:space="preserve">Зажим   Р645</v>
          </cell>
          <cell r="G47" t="str">
            <v>шт.</v>
          </cell>
          <cell r="H47">
            <v>385</v>
          </cell>
          <cell r="I47">
            <v>469.7</v>
          </cell>
          <cell r="J47">
            <v>11.55</v>
          </cell>
          <cell r="K47">
            <v>404.48</v>
          </cell>
          <cell r="N47">
            <v>1</v>
          </cell>
          <cell r="O47" t="str">
            <v xml:space="preserve">ООО «АРМАТЕХ»</v>
          </cell>
          <cell r="P47" t="str">
            <v>Подольск</v>
          </cell>
          <cell r="Q47" t="str">
            <v>5036090504</v>
          </cell>
          <cell r="R47" t="str">
            <v>503601001</v>
          </cell>
          <cell r="S47" t="str">
            <v>www.armatech.group</v>
          </cell>
          <cell r="U47">
            <v>2</v>
          </cell>
          <cell r="V47">
            <v>7.93</v>
          </cell>
          <cell r="AA47">
            <v>3</v>
          </cell>
          <cell r="AC47">
            <v>385</v>
          </cell>
          <cell r="AE47">
            <v>0</v>
          </cell>
          <cell r="AH47" t="str">
            <v>шт</v>
          </cell>
          <cell r="AI47" t="str">
            <v xml:space="preserve">Зажим   Р645</v>
          </cell>
        </row>
        <row r="48">
          <cell r="D48" t="str">
            <v>ТЦ_89.1.62.01_50_5036090504_26.01.2026_02_12.1</v>
          </cell>
          <cell r="E48" t="str">
            <v xml:space="preserve">РМК-20-IV- УХЛ 1</v>
          </cell>
          <cell r="G48" t="str">
            <v>шт.</v>
          </cell>
          <cell r="H48">
            <v>13892.5</v>
          </cell>
          <cell r="I48">
            <v>16948.849999999999</v>
          </cell>
          <cell r="J48">
            <v>416.78</v>
          </cell>
          <cell r="K48">
            <v>14480.99</v>
          </cell>
          <cell r="N48">
            <v>1</v>
          </cell>
          <cell r="O48" t="str">
            <v xml:space="preserve">ООО «АРМАТЕХ»</v>
          </cell>
          <cell r="P48" t="str">
            <v>Подольск</v>
          </cell>
          <cell r="Q48" t="str">
            <v>5036090504</v>
          </cell>
          <cell r="R48" t="str">
            <v>503601001</v>
          </cell>
          <cell r="S48" t="str">
            <v>www.armatech.group</v>
          </cell>
          <cell r="U48">
            <v>1.2</v>
          </cell>
          <cell r="V48">
            <v>171.71</v>
          </cell>
          <cell r="AA48">
            <v>3</v>
          </cell>
          <cell r="AC48">
            <v>13892.5</v>
          </cell>
          <cell r="AE48">
            <v>0</v>
          </cell>
          <cell r="AH48" t="str">
            <v>шт.</v>
          </cell>
          <cell r="AI48" t="str">
            <v xml:space="preserve">РМК-20-IV- УХЛ 1</v>
          </cell>
        </row>
        <row r="49">
          <cell r="D49" t="str">
            <v>ТЦ_89.1.62.01_50_5005066854_13.01.2026_02_12.2</v>
          </cell>
          <cell r="E49" t="str">
            <v xml:space="preserve">РМК-20-IV- УХЛ 1</v>
          </cell>
          <cell r="G49" t="str">
            <v>шт.</v>
          </cell>
          <cell r="H49">
            <v>15793.11</v>
          </cell>
          <cell r="I49">
            <v>19267.59</v>
          </cell>
          <cell r="J49">
            <v>473.79</v>
          </cell>
          <cell r="K49">
            <v>16462.099999999999</v>
          </cell>
          <cell r="N49">
            <v>2</v>
          </cell>
          <cell r="O49" t="str">
            <v xml:space="preserve">ООО "ЛЭП ИНДУСТРИЯ"</v>
          </cell>
          <cell r="P49" t="str">
            <v>Воскресенск</v>
          </cell>
          <cell r="Q49" t="str">
            <v>5005066854</v>
          </cell>
          <cell r="R49" t="str">
            <v>500501001</v>
          </cell>
          <cell r="U49">
            <v>1.2</v>
          </cell>
          <cell r="V49">
            <v>195.2</v>
          </cell>
          <cell r="AA49">
            <v>3</v>
          </cell>
          <cell r="AC49">
            <v>15793.11</v>
          </cell>
          <cell r="AE49">
            <v>0</v>
          </cell>
          <cell r="AH49" t="str">
            <v>шт.</v>
          </cell>
          <cell r="AI49" t="str">
            <v xml:space="preserve">РМК-20-IV- УХЛ 1</v>
          </cell>
        </row>
        <row r="50">
          <cell r="D50" t="str">
            <v>ТЦ_89.1.62.01_77_7709909261_13.01.2026_02_12.3</v>
          </cell>
          <cell r="E50" t="str">
            <v xml:space="preserve">РМК-20-IV- УХЛ 1</v>
          </cell>
          <cell r="G50" t="str">
            <v>шт.</v>
          </cell>
          <cell r="H50">
            <v>16907.93</v>
          </cell>
          <cell r="I50">
            <v>20627.669999999998</v>
          </cell>
          <cell r="J50">
            <v>507.24</v>
          </cell>
          <cell r="K50">
            <v>17624.150000000001</v>
          </cell>
          <cell r="N50">
            <v>2</v>
          </cell>
          <cell r="O50" t="str">
            <v xml:space="preserve">ООО "ФОРЭНЕРГО-ТРЕЙД"</v>
          </cell>
          <cell r="P50" t="str">
            <v>Москва</v>
          </cell>
          <cell r="Q50" t="str">
            <v>7709909261</v>
          </cell>
          <cell r="R50" t="str">
            <v>770901001</v>
          </cell>
          <cell r="S50" t="str">
            <v xml:space="preserve">www. forenergo-trade.ru</v>
          </cell>
          <cell r="U50">
            <v>1.2</v>
          </cell>
          <cell r="V50">
            <v>208.98</v>
          </cell>
          <cell r="AA50">
            <v>3</v>
          </cell>
          <cell r="AC50">
            <v>16907.93</v>
          </cell>
          <cell r="AE50">
            <v>0</v>
          </cell>
          <cell r="AH50" t="str">
            <v>шт.</v>
          </cell>
          <cell r="AI50" t="str">
            <v xml:space="preserve">РМК-20-IV- УХЛ 1</v>
          </cell>
        </row>
        <row r="51">
          <cell r="D51" t="str">
            <v>ТЦ_89.1.62.03_50_5036090504_26.01.2026_02_13.1</v>
          </cell>
          <cell r="E51" t="str">
            <v xml:space="preserve">РЛК-1б-10 IV/400 УХЛ 1</v>
          </cell>
          <cell r="G51" t="str">
            <v>шт.</v>
          </cell>
          <cell r="H51">
            <v>112540</v>
          </cell>
          <cell r="I51">
            <v>137298.79999999999</v>
          </cell>
          <cell r="J51">
            <v>3376.2</v>
          </cell>
          <cell r="K51">
            <v>117307.19</v>
          </cell>
          <cell r="N51">
            <v>1</v>
          </cell>
          <cell r="O51" t="str">
            <v xml:space="preserve">ООО «АРМАТЕХ»</v>
          </cell>
          <cell r="P51" t="str">
            <v>Подольск</v>
          </cell>
          <cell r="Q51" t="str">
            <v>5036090504</v>
          </cell>
          <cell r="R51" t="str">
            <v>503601001</v>
          </cell>
          <cell r="S51" t="str">
            <v>www.armatech.group</v>
          </cell>
          <cell r="U51">
            <v>1.2</v>
          </cell>
          <cell r="V51">
            <v>1390.99</v>
          </cell>
          <cell r="AA51">
            <v>3</v>
          </cell>
          <cell r="AC51">
            <v>112540</v>
          </cell>
          <cell r="AE51">
            <v>0</v>
          </cell>
          <cell r="AH51" t="str">
            <v>шт.</v>
          </cell>
          <cell r="AI51" t="str">
            <v xml:space="preserve">РЛК-1б-10 IV/400 УХЛ 1</v>
          </cell>
        </row>
        <row r="52">
          <cell r="D52" t="str">
            <v>ТЦ_89.1.62.03_50_5005066854_13.01.2026_02_13.2</v>
          </cell>
          <cell r="E52" t="str">
            <v xml:space="preserve">РЛК-1б-10 IV/400 УХЛ 1</v>
          </cell>
          <cell r="G52" t="str">
            <v>шт.</v>
          </cell>
          <cell r="H52">
            <v>114009.18</v>
          </cell>
          <cell r="I52">
            <v>139091.20000000001</v>
          </cell>
          <cell r="J52">
            <v>3420.28</v>
          </cell>
          <cell r="K52">
            <v>118838.61</v>
          </cell>
          <cell r="N52">
            <v>2</v>
          </cell>
          <cell r="O52" t="str">
            <v xml:space="preserve">ООО "ЛЭП ИНДУСТРИЯ"</v>
          </cell>
          <cell r="P52" t="str">
            <v>Воскресенск</v>
          </cell>
          <cell r="Q52" t="str">
            <v>5005066854</v>
          </cell>
          <cell r="R52" t="str">
            <v>500501001</v>
          </cell>
          <cell r="U52">
            <v>1.2</v>
          </cell>
          <cell r="V52">
            <v>1409.15</v>
          </cell>
          <cell r="AA52">
            <v>3</v>
          </cell>
          <cell r="AC52">
            <v>114009.18</v>
          </cell>
          <cell r="AE52">
            <v>0</v>
          </cell>
          <cell r="AH52" t="str">
            <v>шт.</v>
          </cell>
          <cell r="AI52" t="str">
            <v xml:space="preserve">РЛК-1б-10 IV/400 УХЛ 1</v>
          </cell>
        </row>
        <row r="53">
          <cell r="D53" t="str">
            <v>ТЦ_89.1.62.03_77_7709909261_13.01.2026_02_13.3</v>
          </cell>
          <cell r="E53" t="str">
            <v xml:space="preserve">РЛК-1б-10 IV/400 УХЛ 1</v>
          </cell>
          <cell r="G53" t="str">
            <v>шт.</v>
          </cell>
          <cell r="H53">
            <v>121495</v>
          </cell>
          <cell r="I53">
            <v>148223.9</v>
          </cell>
          <cell r="J53">
            <v>3644.85</v>
          </cell>
          <cell r="K53">
            <v>126641.53</v>
          </cell>
          <cell r="N53">
            <v>2</v>
          </cell>
          <cell r="O53" t="str">
            <v xml:space="preserve">ООО "ФОРЭНЕРГО-ТРЕЙД"</v>
          </cell>
          <cell r="P53" t="str">
            <v>Москва</v>
          </cell>
          <cell r="Q53" t="str">
            <v>7709909261</v>
          </cell>
          <cell r="R53" t="str">
            <v>770901001</v>
          </cell>
          <cell r="S53" t="str">
            <v xml:space="preserve">www. forenergo-trade.ru</v>
          </cell>
          <cell r="U53">
            <v>1.2</v>
          </cell>
          <cell r="V53">
            <v>1501.68</v>
          </cell>
          <cell r="AA53">
            <v>3</v>
          </cell>
          <cell r="AC53">
            <v>121495</v>
          </cell>
          <cell r="AE53">
            <v>0</v>
          </cell>
          <cell r="AH53" t="str">
            <v>шт.</v>
          </cell>
          <cell r="AI53" t="str">
            <v xml:space="preserve">РЛК-1б-10 IV/400 УХЛ 1</v>
          </cell>
        </row>
        <row r="54">
          <cell r="D54" t="str">
            <v>ТЦ_07.2.02.05_77_7709909261_13.01.2026_02_14.1</v>
          </cell>
          <cell r="E54" t="str">
            <v xml:space="preserve">Траверса ТМ63</v>
          </cell>
          <cell r="G54" t="str">
            <v>шт.</v>
          </cell>
          <cell r="H54">
            <v>8843.2999999999993</v>
          </cell>
          <cell r="I54">
            <v>10788.82</v>
          </cell>
          <cell r="J54">
            <v>265.3</v>
          </cell>
          <cell r="K54">
            <v>9176.91</v>
          </cell>
          <cell r="N54">
            <v>2</v>
          </cell>
          <cell r="O54" t="str">
            <v xml:space="preserve">ООО "ФОРЭНЕРГО-ТРЕЙД"</v>
          </cell>
          <cell r="P54" t="str">
            <v>Москва</v>
          </cell>
          <cell r="Q54" t="str">
            <v>7709909261</v>
          </cell>
          <cell r="R54" t="str">
            <v>770901001</v>
          </cell>
          <cell r="S54" t="str">
            <v xml:space="preserve">www. forenergo-trade.ru</v>
          </cell>
          <cell r="U54">
            <v>0.75</v>
          </cell>
          <cell r="V54">
            <v>68.31</v>
          </cell>
          <cell r="AA54">
            <v>3</v>
          </cell>
          <cell r="AC54">
            <v>8843.2999999999993</v>
          </cell>
          <cell r="AE54">
            <v>0</v>
          </cell>
          <cell r="AH54" t="str">
            <v>шт</v>
          </cell>
          <cell r="AI54" t="str">
            <v xml:space="preserve">Траверса ТМ63</v>
          </cell>
        </row>
        <row r="55">
          <cell r="D55" t="str">
            <v>ТЦ_07.2.02.05_50_5005066854_13.01.2026_02_14.2</v>
          </cell>
          <cell r="E55" t="str">
            <v xml:space="preserve">Траверса ТМ63</v>
          </cell>
          <cell r="G55" t="str">
            <v>шт.</v>
          </cell>
          <cell r="H55">
            <v>8332.0300000000007</v>
          </cell>
          <cell r="I55">
            <v>10165.08</v>
          </cell>
          <cell r="J55">
            <v>249.96</v>
          </cell>
          <cell r="K55">
            <v>8646.35</v>
          </cell>
          <cell r="N55">
            <v>2</v>
          </cell>
          <cell r="O55" t="str">
            <v xml:space="preserve">ООО "ЛЭП ИНДУСТРИЯ"</v>
          </cell>
          <cell r="P55" t="str">
            <v>Воскресенск</v>
          </cell>
          <cell r="Q55" t="str">
            <v>5005066854</v>
          </cell>
          <cell r="R55" t="str">
            <v>500501001</v>
          </cell>
          <cell r="U55">
            <v>0.75</v>
          </cell>
          <cell r="V55">
            <v>64.36</v>
          </cell>
          <cell r="AA55">
            <v>3</v>
          </cell>
          <cell r="AC55">
            <v>8332.0300000000007</v>
          </cell>
          <cell r="AE55">
            <v>0</v>
          </cell>
          <cell r="AH55" t="str">
            <v>шт</v>
          </cell>
          <cell r="AI55" t="str">
            <v xml:space="preserve">Траверса ТМ63</v>
          </cell>
        </row>
        <row r="56">
          <cell r="D56" t="str">
            <v>ТЦ_07.2.02.05_50_5036090504_26.01.2026_02_14.3</v>
          </cell>
          <cell r="E56" t="str">
            <v xml:space="preserve">Траверса ТМ63</v>
          </cell>
          <cell r="G56" t="str">
            <v>шт.</v>
          </cell>
          <cell r="H56">
            <v>7527.77</v>
          </cell>
          <cell r="I56">
            <v>9183.8799999999992</v>
          </cell>
          <cell r="J56">
            <v>225.83</v>
          </cell>
          <cell r="K56">
            <v>7811.75</v>
          </cell>
          <cell r="N56">
            <v>1</v>
          </cell>
          <cell r="O56" t="str">
            <v xml:space="preserve">ООО «АРМАТЕХ»</v>
          </cell>
          <cell r="P56" t="str">
            <v>Подольск</v>
          </cell>
          <cell r="Q56" t="str">
            <v>5036090504</v>
          </cell>
          <cell r="R56" t="str">
            <v>503601001</v>
          </cell>
          <cell r="S56" t="str">
            <v>www.armatech.group</v>
          </cell>
          <cell r="U56">
            <v>0.75</v>
          </cell>
          <cell r="V56">
            <v>58.15</v>
          </cell>
          <cell r="AA56">
            <v>3</v>
          </cell>
          <cell r="AC56">
            <v>7527.77</v>
          </cell>
          <cell r="AE56">
            <v>0</v>
          </cell>
          <cell r="AH56" t="str">
            <v>шт</v>
          </cell>
          <cell r="AI56" t="str">
            <v xml:space="preserve">Траверса ТМ63</v>
          </cell>
        </row>
        <row r="57">
          <cell r="D57" t="str">
            <v>ТЦ_07.2.02.05_77_7709909261_13.01.2026_02_15.1</v>
          </cell>
          <cell r="E57" t="str">
            <v xml:space="preserve">Траверса ТМ-2</v>
          </cell>
          <cell r="G57" t="str">
            <v>шт.</v>
          </cell>
          <cell r="H57">
            <v>8188.59</v>
          </cell>
          <cell r="I57">
            <v>9990.08</v>
          </cell>
          <cell r="J57">
            <v>245.66</v>
          </cell>
          <cell r="K57">
            <v>8497.51</v>
          </cell>
          <cell r="N57">
            <v>2</v>
          </cell>
          <cell r="O57" t="str">
            <v xml:space="preserve">ООО "ФОРЭНЕРГО-ТРЕЙД"</v>
          </cell>
          <cell r="P57" t="str">
            <v>Москва</v>
          </cell>
          <cell r="Q57" t="str">
            <v>7709909261</v>
          </cell>
          <cell r="R57" t="str">
            <v>770901001</v>
          </cell>
          <cell r="S57" t="str">
            <v xml:space="preserve">www. forenergo-trade.ru</v>
          </cell>
          <cell r="U57">
            <v>0.75</v>
          </cell>
          <cell r="V57">
            <v>63.26</v>
          </cell>
          <cell r="AA57">
            <v>3</v>
          </cell>
          <cell r="AC57">
            <v>8188.59</v>
          </cell>
          <cell r="AE57">
            <v>0</v>
          </cell>
          <cell r="AH57" t="str">
            <v>шт</v>
          </cell>
          <cell r="AI57" t="str">
            <v xml:space="preserve">Траверса ТМ-2</v>
          </cell>
        </row>
        <row r="58">
          <cell r="D58" t="str">
            <v>ТЦ_07.2.02.05_50_5005066854_13.01.2026_02_15.2</v>
          </cell>
          <cell r="E58" t="str">
            <v xml:space="preserve">Траверса ТМ-2</v>
          </cell>
          <cell r="G58" t="str">
            <v>шт.</v>
          </cell>
          <cell r="H58">
            <v>7617.4</v>
          </cell>
          <cell r="I58">
            <v>9293.23</v>
          </cell>
          <cell r="J58">
            <v>228.52</v>
          </cell>
          <cell r="K58">
            <v>7904.76</v>
          </cell>
          <cell r="N58">
            <v>2</v>
          </cell>
          <cell r="O58" t="str">
            <v xml:space="preserve">ООО "ЛЭП ИНДУСТРИЯ"</v>
          </cell>
          <cell r="P58" t="str">
            <v>Воскресенск</v>
          </cell>
          <cell r="Q58" t="str">
            <v>5005066854</v>
          </cell>
          <cell r="R58" t="str">
            <v>500501001</v>
          </cell>
          <cell r="U58">
            <v>0.75</v>
          </cell>
          <cell r="V58">
            <v>58.84</v>
          </cell>
          <cell r="AA58">
            <v>3</v>
          </cell>
          <cell r="AC58">
            <v>7617.4</v>
          </cell>
          <cell r="AE58">
            <v>0</v>
          </cell>
          <cell r="AH58" t="str">
            <v>шт</v>
          </cell>
          <cell r="AI58" t="str">
            <v xml:space="preserve">Траверса ТМ-2</v>
          </cell>
        </row>
        <row r="59">
          <cell r="D59" t="str">
            <v>ТЦ_07.2.02.05_50_5036090504_26.01.2026_02_15.3</v>
          </cell>
          <cell r="E59" t="str">
            <v xml:space="preserve">Траверса ТМ-2</v>
          </cell>
          <cell r="G59" t="str">
            <v>шт.</v>
          </cell>
          <cell r="H59">
            <v>6970.45</v>
          </cell>
          <cell r="I59">
            <v>8503.9500000000007</v>
          </cell>
          <cell r="J59">
            <v>209.11</v>
          </cell>
          <cell r="K59">
            <v>7233.41</v>
          </cell>
          <cell r="N59">
            <v>1</v>
          </cell>
          <cell r="O59" t="str">
            <v xml:space="preserve">ООО «АРМАТЕХ»</v>
          </cell>
          <cell r="P59" t="str">
            <v>Подольск</v>
          </cell>
          <cell r="Q59" t="str">
            <v>5036090504</v>
          </cell>
          <cell r="R59" t="str">
            <v>503601001</v>
          </cell>
          <cell r="S59" t="str">
            <v>www.armatech.group</v>
          </cell>
          <cell r="U59">
            <v>0.75</v>
          </cell>
          <cell r="V59">
            <v>53.85</v>
          </cell>
          <cell r="AA59">
            <v>3</v>
          </cell>
          <cell r="AC59">
            <v>6970.45</v>
          </cell>
          <cell r="AE59">
            <v>0</v>
          </cell>
          <cell r="AH59" t="str">
            <v>шт</v>
          </cell>
          <cell r="AI59" t="str">
            <v xml:space="preserve">Траверса ТМ-2</v>
          </cell>
        </row>
        <row r="60">
          <cell r="D60" t="str">
            <v>ТЦ_25.2.02.04_77_7709909261_13.01.2026_02_16.1</v>
          </cell>
          <cell r="E60" t="str">
            <v xml:space="preserve">Кронштейн РА4</v>
          </cell>
          <cell r="G60" t="str">
            <v>шт.</v>
          </cell>
          <cell r="H60">
            <v>1216.8900000000001</v>
          </cell>
          <cell r="I60">
            <v>1484.61</v>
          </cell>
          <cell r="J60">
            <v>36.51</v>
          </cell>
          <cell r="K60">
            <v>1262.8</v>
          </cell>
          <cell r="N60">
            <v>2</v>
          </cell>
          <cell r="O60" t="str">
            <v xml:space="preserve">ООО "ФОРЭНЕРГО-ТРЕЙД"</v>
          </cell>
          <cell r="P60" t="str">
            <v>Москва</v>
          </cell>
          <cell r="Q60" t="str">
            <v>7709909261</v>
          </cell>
          <cell r="R60" t="str">
            <v>770901001</v>
          </cell>
          <cell r="S60" t="str">
            <v xml:space="preserve">www. forenergo-trade.ru</v>
          </cell>
          <cell r="U60">
            <v>0.75</v>
          </cell>
          <cell r="V60">
            <v>9.4</v>
          </cell>
          <cell r="AA60">
            <v>3</v>
          </cell>
          <cell r="AC60">
            <v>1216.8900000000001</v>
          </cell>
          <cell r="AE60">
            <v>0</v>
          </cell>
          <cell r="AH60" t="str">
            <v>шт</v>
          </cell>
          <cell r="AI60" t="str">
            <v xml:space="preserve">Кронштейн РА4</v>
          </cell>
        </row>
        <row r="61">
          <cell r="D61" t="str">
            <v>ТЦ_25.2.02.04_50_5005066854_13.01.2026_02_16.2</v>
          </cell>
          <cell r="E61" t="str">
            <v xml:space="preserve">Кронштейн РА4</v>
          </cell>
          <cell r="G61" t="str">
            <v>шт.</v>
          </cell>
          <cell r="H61">
            <v>1180.97</v>
          </cell>
          <cell r="I61">
            <v>1440.78</v>
          </cell>
          <cell r="J61">
            <v>35.43</v>
          </cell>
          <cell r="K61">
            <v>1225.52</v>
          </cell>
          <cell r="N61">
            <v>2</v>
          </cell>
          <cell r="O61" t="str">
            <v xml:space="preserve">ООО "ЛЭП ИНДУСТРИЯ"</v>
          </cell>
          <cell r="P61" t="str">
            <v>Воскресенск</v>
          </cell>
          <cell r="Q61" t="str">
            <v>5005066854</v>
          </cell>
          <cell r="R61" t="str">
            <v>500501001</v>
          </cell>
          <cell r="U61">
            <v>0.75</v>
          </cell>
          <cell r="V61">
            <v>9.1199999999999992</v>
          </cell>
          <cell r="AA61">
            <v>3</v>
          </cell>
          <cell r="AC61">
            <v>1180.97</v>
          </cell>
          <cell r="AE61">
            <v>0</v>
          </cell>
          <cell r="AH61" t="str">
            <v>шт</v>
          </cell>
          <cell r="AI61" t="str">
            <v xml:space="preserve">Кронштейн РА4</v>
          </cell>
        </row>
        <row r="62">
          <cell r="D62" t="str">
            <v>ТЦ_25.2.02.04_50_5036090504_26.01.2026_02_16.3</v>
          </cell>
          <cell r="E62" t="str">
            <v xml:space="preserve">Кронштейн РА4</v>
          </cell>
          <cell r="G62" t="str">
            <v>шт.</v>
          </cell>
          <cell r="H62">
            <v>1035.8699999999999</v>
          </cell>
          <cell r="I62">
            <v>1263.76</v>
          </cell>
          <cell r="J62">
            <v>31.08</v>
          </cell>
          <cell r="K62">
            <v>1074.95</v>
          </cell>
          <cell r="N62">
            <v>1</v>
          </cell>
          <cell r="O62" t="str">
            <v xml:space="preserve">ООО «АРМАТЕХ»</v>
          </cell>
          <cell r="P62" t="str">
            <v>Подольск</v>
          </cell>
          <cell r="Q62" t="str">
            <v>5036090504</v>
          </cell>
          <cell r="R62" t="str">
            <v>503601001</v>
          </cell>
          <cell r="S62" t="str">
            <v>www.armatech.group</v>
          </cell>
          <cell r="U62">
            <v>0.75</v>
          </cell>
          <cell r="V62">
            <v>8</v>
          </cell>
          <cell r="AA62">
            <v>3</v>
          </cell>
          <cell r="AC62">
            <v>1035.8699999999999</v>
          </cell>
          <cell r="AE62">
            <v>0</v>
          </cell>
          <cell r="AH62" t="str">
            <v>шт</v>
          </cell>
          <cell r="AI62" t="str">
            <v xml:space="preserve">Кронштейн РА4</v>
          </cell>
        </row>
        <row r="63">
          <cell r="D63" t="str">
            <v>ТЦ_08.3.04.02_77_7709909261_13.01.2026_02_17.1</v>
          </cell>
          <cell r="E63" t="str">
            <v xml:space="preserve">Проводник ЗП-1</v>
          </cell>
          <cell r="G63" t="str">
            <v>м</v>
          </cell>
          <cell r="H63">
            <v>1305.58</v>
          </cell>
          <cell r="I63">
            <v>1592.81</v>
          </cell>
          <cell r="J63">
            <v>39.17</v>
          </cell>
          <cell r="K63">
            <v>1354.84</v>
          </cell>
          <cell r="N63">
            <v>2</v>
          </cell>
          <cell r="O63" t="str">
            <v xml:space="preserve">ООО "ФОРЭНЕРГО-ТРЕЙД"</v>
          </cell>
          <cell r="P63" t="str">
            <v>Москва</v>
          </cell>
          <cell r="Q63" t="str">
            <v>7709909261</v>
          </cell>
          <cell r="R63" t="str">
            <v>770901001</v>
          </cell>
          <cell r="S63" t="str">
            <v xml:space="preserve">www. forenergo-trade.ru</v>
          </cell>
          <cell r="U63">
            <v>0.75</v>
          </cell>
          <cell r="V63">
            <v>10.09</v>
          </cell>
          <cell r="AA63">
            <v>3</v>
          </cell>
          <cell r="AC63">
            <v>1305.58</v>
          </cell>
          <cell r="AE63">
            <v>0</v>
          </cell>
          <cell r="AH63" t="str">
            <v>м</v>
          </cell>
          <cell r="AI63" t="str">
            <v xml:space="preserve">Проводник ЗП-1</v>
          </cell>
        </row>
        <row r="64">
          <cell r="D64" t="str">
            <v>ТЦ_08.3.04.02_50_5005066854_13.01.2026_02_17.2</v>
          </cell>
          <cell r="E64" t="str">
            <v xml:space="preserve">Проводник ЗП-1</v>
          </cell>
          <cell r="G64" t="str">
            <v>м</v>
          </cell>
          <cell r="H64">
            <v>1302.08</v>
          </cell>
          <cell r="I64">
            <v>1588.54</v>
          </cell>
          <cell r="J64">
            <v>39.06</v>
          </cell>
          <cell r="K64">
            <v>1351.2</v>
          </cell>
          <cell r="N64">
            <v>2</v>
          </cell>
          <cell r="O64" t="str">
            <v xml:space="preserve">ООО "ЛЭП ИНДУСТРИЯ"</v>
          </cell>
          <cell r="P64" t="str">
            <v>Воскресенск</v>
          </cell>
          <cell r="Q64" t="str">
            <v>5005066854</v>
          </cell>
          <cell r="R64" t="str">
            <v>500501001</v>
          </cell>
          <cell r="U64">
            <v>0.75</v>
          </cell>
          <cell r="V64">
            <v>10.06</v>
          </cell>
          <cell r="AA64">
            <v>3</v>
          </cell>
          <cell r="AC64">
            <v>1302.08</v>
          </cell>
          <cell r="AE64">
            <v>0</v>
          </cell>
          <cell r="AH64" t="str">
            <v>м</v>
          </cell>
          <cell r="AI64" t="str">
            <v xml:space="preserve">Проводник ЗП-1</v>
          </cell>
        </row>
        <row r="65">
          <cell r="D65" t="str">
            <v>ТЦ_08.3.04.02_50_5036090504_26.01.2026_02_17.3</v>
          </cell>
          <cell r="E65" t="str">
            <v xml:space="preserve">Проводник ЗП-1</v>
          </cell>
          <cell r="G65" t="str">
            <v>м</v>
          </cell>
          <cell r="H65">
            <v>1111.3599999999999</v>
          </cell>
          <cell r="I65">
            <v>1355.86</v>
          </cell>
          <cell r="J65">
            <v>33.340000000000003</v>
          </cell>
          <cell r="K65">
            <v>1153.29</v>
          </cell>
          <cell r="N65">
            <v>1</v>
          </cell>
          <cell r="O65" t="str">
            <v xml:space="preserve">ООО «АРМАТЕХ»</v>
          </cell>
          <cell r="P65" t="str">
            <v>Подольск</v>
          </cell>
          <cell r="Q65" t="str">
            <v>5036090504</v>
          </cell>
          <cell r="R65" t="str">
            <v>503601001</v>
          </cell>
          <cell r="S65" t="str">
            <v>www.armatech.group</v>
          </cell>
          <cell r="U65">
            <v>0.75</v>
          </cell>
          <cell r="V65">
            <v>8.59</v>
          </cell>
          <cell r="AA65">
            <v>3</v>
          </cell>
          <cell r="AC65">
            <v>1111.3599999999999</v>
          </cell>
          <cell r="AE65">
            <v>0</v>
          </cell>
          <cell r="AH65" t="str">
            <v>м</v>
          </cell>
          <cell r="AI65" t="str">
            <v xml:space="preserve">Проводник ЗП-1</v>
          </cell>
        </row>
        <row r="66">
          <cell r="D66" t="str">
            <v>ТЦ_07.2.07.13_77_7709909261_13.01.2026_02_18.1</v>
          </cell>
          <cell r="E66" t="str">
            <v xml:space="preserve">Хомут Х-7</v>
          </cell>
          <cell r="G66" t="str">
            <v>шт.</v>
          </cell>
          <cell r="H66">
            <v>915.16</v>
          </cell>
          <cell r="I66">
            <v>1116.5</v>
          </cell>
          <cell r="J66">
            <v>27.45</v>
          </cell>
          <cell r="K66">
            <v>949.68</v>
          </cell>
          <cell r="N66">
            <v>2</v>
          </cell>
          <cell r="O66" t="str">
            <v xml:space="preserve">ООО "ФОРЭНЕРГО-ТРЕЙД"</v>
          </cell>
          <cell r="P66" t="str">
            <v>Москва</v>
          </cell>
          <cell r="Q66" t="str">
            <v>7709909261</v>
          </cell>
          <cell r="R66" t="str">
            <v>770901001</v>
          </cell>
          <cell r="S66" t="str">
            <v xml:space="preserve">www. forenergo-trade.ru</v>
          </cell>
          <cell r="U66">
            <v>0.75</v>
          </cell>
          <cell r="V66">
            <v>7.07</v>
          </cell>
          <cell r="AA66">
            <v>3</v>
          </cell>
          <cell r="AC66">
            <v>915.16</v>
          </cell>
          <cell r="AE66">
            <v>0</v>
          </cell>
          <cell r="AH66" t="str">
            <v>шт.</v>
          </cell>
          <cell r="AI66" t="str">
            <v xml:space="preserve">Хомут Х-1</v>
          </cell>
        </row>
        <row r="67">
          <cell r="D67" t="str">
            <v>ТЦ_07.2.07.13_50_5005066854_13.01.2026_02_18.2</v>
          </cell>
          <cell r="E67" t="str">
            <v xml:space="preserve">Хомут Х-7</v>
          </cell>
          <cell r="G67" t="str">
            <v>шт.</v>
          </cell>
          <cell r="H67">
            <v>874.95</v>
          </cell>
          <cell r="I67">
            <v>1067.44</v>
          </cell>
          <cell r="J67">
            <v>26.25</v>
          </cell>
          <cell r="K67">
            <v>907.96</v>
          </cell>
          <cell r="N67">
            <v>2</v>
          </cell>
          <cell r="O67" t="str">
            <v xml:space="preserve">ООО "ЛЭП ИНДУСТРИЯ"</v>
          </cell>
          <cell r="P67" t="str">
            <v>Воскресенск</v>
          </cell>
          <cell r="Q67" t="str">
            <v>5005066854</v>
          </cell>
          <cell r="R67" t="str">
            <v>500501001</v>
          </cell>
          <cell r="U67">
            <v>0.75</v>
          </cell>
          <cell r="V67">
            <v>6.76</v>
          </cell>
          <cell r="AA67">
            <v>3</v>
          </cell>
          <cell r="AC67">
            <v>874.95</v>
          </cell>
          <cell r="AE67">
            <v>0</v>
          </cell>
          <cell r="AH67" t="str">
            <v>шт.</v>
          </cell>
          <cell r="AI67" t="str">
            <v xml:space="preserve">Хомут Х-1</v>
          </cell>
        </row>
        <row r="68">
          <cell r="D68" t="str">
            <v>ТЦ_07.2.07.13_50_5036090504_26.01.2026_02_18.3</v>
          </cell>
          <cell r="E68" t="str">
            <v xml:space="preserve">Хомут Х-7</v>
          </cell>
          <cell r="G68" t="str">
            <v>шт.</v>
          </cell>
          <cell r="H68">
            <v>779.03</v>
          </cell>
          <cell r="I68">
            <v>950.42</v>
          </cell>
          <cell r="J68">
            <v>23.37</v>
          </cell>
          <cell r="K68">
            <v>808.42</v>
          </cell>
          <cell r="N68">
            <v>1</v>
          </cell>
          <cell r="O68" t="str">
            <v xml:space="preserve">ООО «АРМАТЕХ»</v>
          </cell>
          <cell r="P68" t="str">
            <v>Подольск</v>
          </cell>
          <cell r="Q68" t="str">
            <v>5036090504</v>
          </cell>
          <cell r="R68" t="str">
            <v>503601001</v>
          </cell>
          <cell r="S68" t="str">
            <v>www.armatech.group</v>
          </cell>
          <cell r="U68">
            <v>0.75</v>
          </cell>
          <cell r="V68">
            <v>6.02</v>
          </cell>
          <cell r="AA68">
            <v>3</v>
          </cell>
          <cell r="AC68">
            <v>779.03</v>
          </cell>
          <cell r="AE68">
            <v>0</v>
          </cell>
          <cell r="AH68" t="str">
            <v>шт.</v>
          </cell>
          <cell r="AI68" t="str">
            <v xml:space="preserve">Хомут Х-1</v>
          </cell>
        </row>
        <row r="69">
          <cell r="D69" t="str">
            <v>ТЦ_07.2.07.13_77_7709909261_13.01.2026_02_19.1</v>
          </cell>
          <cell r="E69" t="str">
            <v xml:space="preserve">Хомут Х-51</v>
          </cell>
          <cell r="G69" t="str">
            <v>шт.</v>
          </cell>
          <cell r="H69">
            <v>1171.5</v>
          </cell>
          <cell r="I69">
            <v>1429.23</v>
          </cell>
          <cell r="J69">
            <v>35.15</v>
          </cell>
          <cell r="K69">
            <v>1215.7</v>
          </cell>
          <cell r="N69">
            <v>2</v>
          </cell>
          <cell r="O69" t="str">
            <v xml:space="preserve">ООО "ФОРЭНЕРГО-ТРЕЙД"</v>
          </cell>
          <cell r="P69" t="str">
            <v>Москва</v>
          </cell>
          <cell r="Q69" t="str">
            <v>7709909261</v>
          </cell>
          <cell r="R69" t="str">
            <v>770901001</v>
          </cell>
          <cell r="S69" t="str">
            <v xml:space="preserve">www. forenergo-trade.ru</v>
          </cell>
          <cell r="U69">
            <v>0.75</v>
          </cell>
          <cell r="V69">
            <v>9.0500000000000007</v>
          </cell>
          <cell r="AA69">
            <v>3</v>
          </cell>
          <cell r="AC69">
            <v>1171.5</v>
          </cell>
          <cell r="AE69">
            <v>0</v>
          </cell>
          <cell r="AH69" t="str">
            <v>шт.</v>
          </cell>
          <cell r="AI69" t="str">
            <v xml:space="preserve">Хомут Х-51</v>
          </cell>
        </row>
        <row r="70">
          <cell r="D70" t="str">
            <v>ТЦ_07.2.07.13_50_5005066854_13.01.2026_02_19.2</v>
          </cell>
          <cell r="E70" t="str">
            <v xml:space="preserve">Хомут Х-51</v>
          </cell>
          <cell r="G70" t="str">
            <v>шт.</v>
          </cell>
          <cell r="H70">
            <v>686.9</v>
          </cell>
          <cell r="I70">
            <v>838.02</v>
          </cell>
          <cell r="J70">
            <v>20.61</v>
          </cell>
          <cell r="K70">
            <v>712.82</v>
          </cell>
          <cell r="N70">
            <v>2</v>
          </cell>
          <cell r="O70" t="str">
            <v xml:space="preserve">ООО "ЛЭП ИНДУСТРИЯ"</v>
          </cell>
          <cell r="P70" t="str">
            <v>Воскресенск</v>
          </cell>
          <cell r="Q70" t="str">
            <v>5005066854</v>
          </cell>
          <cell r="R70" t="str">
            <v>500501001</v>
          </cell>
          <cell r="U70">
            <v>0.75</v>
          </cell>
          <cell r="V70">
            <v>5.31</v>
          </cell>
          <cell r="AA70">
            <v>3</v>
          </cell>
          <cell r="AC70">
            <v>686.9</v>
          </cell>
          <cell r="AE70">
            <v>0</v>
          </cell>
          <cell r="AH70" t="str">
            <v>шт.</v>
          </cell>
          <cell r="AI70" t="str">
            <v xml:space="preserve">Хомут Х-51</v>
          </cell>
        </row>
        <row r="71">
          <cell r="D71" t="str">
            <v>ТЦ_07.2.07.13_50_5036090504_26.01.2026_02_19.3</v>
          </cell>
          <cell r="E71" t="str">
            <v xml:space="preserve">Хомут Х-51</v>
          </cell>
          <cell r="G71" t="str">
            <v>шт.</v>
          </cell>
          <cell r="H71">
            <v>997.23</v>
          </cell>
          <cell r="I71">
            <v>1216.6199999999999</v>
          </cell>
          <cell r="J71">
            <v>29.92</v>
          </cell>
          <cell r="K71">
            <v>1034.8499999999999</v>
          </cell>
          <cell r="N71">
            <v>1</v>
          </cell>
          <cell r="O71" t="str">
            <v xml:space="preserve">ООО «АРМАТЕХ»</v>
          </cell>
          <cell r="P71" t="str">
            <v>Подольск</v>
          </cell>
          <cell r="Q71" t="str">
            <v>5036090504</v>
          </cell>
          <cell r="R71" t="str">
            <v>503601001</v>
          </cell>
          <cell r="S71" t="str">
            <v>www.armatech.group</v>
          </cell>
          <cell r="U71">
            <v>0.75</v>
          </cell>
          <cell r="V71">
            <v>7.7</v>
          </cell>
          <cell r="AA71">
            <v>3</v>
          </cell>
          <cell r="AC71">
            <v>997.23</v>
          </cell>
          <cell r="AE71">
            <v>0</v>
          </cell>
          <cell r="AH71" t="str">
            <v>шт.</v>
          </cell>
          <cell r="AI71" t="str">
            <v xml:space="preserve">Хомут Х-51</v>
          </cell>
        </row>
        <row r="72">
          <cell r="D72" t="str">
            <v>ТЦ_22.2.01.04_77_7709909261_13.01.2026_02_20.1</v>
          </cell>
          <cell r="E72" t="str">
            <v xml:space="preserve">Изолятор ПШИ-20</v>
          </cell>
          <cell r="G72" t="str">
            <v>шт.</v>
          </cell>
          <cell r="H72">
            <v>1981.21</v>
          </cell>
          <cell r="I72">
            <v>2417.08</v>
          </cell>
          <cell r="J72">
            <v>59.44</v>
          </cell>
          <cell r="K72">
            <v>2081.46</v>
          </cell>
          <cell r="N72">
            <v>2</v>
          </cell>
          <cell r="O72" t="str">
            <v xml:space="preserve">ООО "ФОРЭНЕРГО-ТРЕЙД"</v>
          </cell>
          <cell r="P72" t="str">
            <v>Москва</v>
          </cell>
          <cell r="Q72" t="str">
            <v>7709909261</v>
          </cell>
          <cell r="R72" t="str">
            <v>770901001</v>
          </cell>
          <cell r="S72" t="str">
            <v xml:space="preserve">www. forenergo-trade.ru</v>
          </cell>
          <cell r="U72">
            <v>2</v>
          </cell>
          <cell r="V72">
            <v>40.81</v>
          </cell>
          <cell r="AA72">
            <v>3</v>
          </cell>
          <cell r="AC72">
            <v>1981.21</v>
          </cell>
          <cell r="AE72">
            <v>0</v>
          </cell>
          <cell r="AH72" t="str">
            <v>шт</v>
          </cell>
          <cell r="AI72" t="str">
            <v xml:space="preserve">Изолятор ПШИ-20</v>
          </cell>
        </row>
        <row r="73">
          <cell r="D73" t="str">
            <v>ТЦ_22.2.01.04_50_5005066854_13.01.2026_02_20.2</v>
          </cell>
          <cell r="E73" t="str">
            <v xml:space="preserve">Изолятор ПШИ-20</v>
          </cell>
          <cell r="G73" t="str">
            <v>шт.</v>
          </cell>
          <cell r="H73">
            <v>1823.61</v>
          </cell>
          <cell r="I73">
            <v>2224.8000000000002</v>
          </cell>
          <cell r="J73">
            <v>54.71</v>
          </cell>
          <cell r="K73">
            <v>1915.89</v>
          </cell>
          <cell r="N73">
            <v>2</v>
          </cell>
          <cell r="O73" t="str">
            <v xml:space="preserve">ООО "ЛЭП ИНДУСТРИЯ"</v>
          </cell>
          <cell r="P73" t="str">
            <v>Воскресенск</v>
          </cell>
          <cell r="Q73" t="str">
            <v>5005066854</v>
          </cell>
          <cell r="R73" t="str">
            <v>500501001</v>
          </cell>
          <cell r="U73">
            <v>2</v>
          </cell>
          <cell r="V73">
            <v>37.57</v>
          </cell>
          <cell r="AA73">
            <v>3</v>
          </cell>
          <cell r="AC73">
            <v>1823.61</v>
          </cell>
          <cell r="AE73">
            <v>0</v>
          </cell>
          <cell r="AH73" t="str">
            <v>шт</v>
          </cell>
          <cell r="AI73" t="str">
            <v xml:space="preserve">Изолятор ПШИ-20</v>
          </cell>
        </row>
        <row r="74">
          <cell r="D74" t="str">
            <v>ТЦ_22.2.01.04_50_5036090504_26.01.2026_02_20.3</v>
          </cell>
          <cell r="E74" t="str">
            <v xml:space="preserve">Изолятор ПШИ-20</v>
          </cell>
          <cell r="G74" t="str">
            <v>шт.</v>
          </cell>
          <cell r="H74">
            <v>1732.5</v>
          </cell>
          <cell r="I74">
            <v>2113.65</v>
          </cell>
          <cell r="J74">
            <v>51.98</v>
          </cell>
          <cell r="K74">
            <v>1820.17</v>
          </cell>
          <cell r="N74">
            <v>1</v>
          </cell>
          <cell r="O74" t="str">
            <v xml:space="preserve">ООО «АРМАТЕХ»</v>
          </cell>
          <cell r="P74" t="str">
            <v>Подольск</v>
          </cell>
          <cell r="Q74" t="str">
            <v>5036090504</v>
          </cell>
          <cell r="R74" t="str">
            <v>503601001</v>
          </cell>
          <cell r="S74" t="str">
            <v>www.armatech.group</v>
          </cell>
          <cell r="U74">
            <v>2</v>
          </cell>
          <cell r="V74">
            <v>35.69</v>
          </cell>
          <cell r="AA74">
            <v>3</v>
          </cell>
          <cell r="AC74">
            <v>1732.5</v>
          </cell>
          <cell r="AE74">
            <v>0</v>
          </cell>
          <cell r="AH74" t="str">
            <v>шт</v>
          </cell>
          <cell r="AI74" t="str">
            <v xml:space="preserve">Изолятор ПШИ-20</v>
          </cell>
        </row>
        <row r="75">
          <cell r="D75" t="str">
            <v>ТЦ_20.2.02.04_77_7709909261_13.01.2026_02_21.1</v>
          </cell>
          <cell r="E75" t="str">
            <v xml:space="preserve">Колпачок КП9</v>
          </cell>
          <cell r="G75" t="str">
            <v>шт.</v>
          </cell>
          <cell r="H75">
            <v>30.62</v>
          </cell>
          <cell r="I75">
            <v>37.36</v>
          </cell>
          <cell r="J75">
            <v>0.92</v>
          </cell>
          <cell r="K75">
            <v>32.17</v>
          </cell>
          <cell r="N75">
            <v>2</v>
          </cell>
          <cell r="O75" t="str">
            <v xml:space="preserve">ООО "ФОРЭНЕРГО-ТРЕЙД"</v>
          </cell>
          <cell r="P75" t="str">
            <v>Москва</v>
          </cell>
          <cell r="Q75" t="str">
            <v>7709909261</v>
          </cell>
          <cell r="R75" t="str">
            <v>770901001</v>
          </cell>
          <cell r="S75" t="str">
            <v xml:space="preserve">www. forenergo-trade.ru</v>
          </cell>
          <cell r="U75">
            <v>2</v>
          </cell>
          <cell r="V75">
            <v>0.63</v>
          </cell>
          <cell r="AA75">
            <v>3</v>
          </cell>
          <cell r="AC75">
            <v>30.62</v>
          </cell>
          <cell r="AE75">
            <v>0</v>
          </cell>
          <cell r="AH75" t="str">
            <v>шт</v>
          </cell>
          <cell r="AI75" t="str">
            <v xml:space="preserve">Колпачок КП9</v>
          </cell>
        </row>
        <row r="76">
          <cell r="D76" t="str">
            <v>ТЦ_20.2.02.04_50_5005066854_13.01.2026_02_21.2</v>
          </cell>
          <cell r="E76" t="str">
            <v xml:space="preserve">Колпачок КП9</v>
          </cell>
          <cell r="G76" t="str">
            <v>шт.</v>
          </cell>
          <cell r="H76">
            <v>27.61</v>
          </cell>
          <cell r="I76">
            <v>33.68</v>
          </cell>
          <cell r="J76">
            <v>0.83</v>
          </cell>
          <cell r="K76">
            <v>29.01</v>
          </cell>
          <cell r="N76">
            <v>2</v>
          </cell>
          <cell r="O76" t="str">
            <v xml:space="preserve">ООО "ЛЭП ИНДУСТРИЯ"</v>
          </cell>
          <cell r="P76" t="str">
            <v>Воскресенск</v>
          </cell>
          <cell r="Q76" t="str">
            <v>5005066854</v>
          </cell>
          <cell r="R76" t="str">
            <v>500501001</v>
          </cell>
          <cell r="U76">
            <v>2</v>
          </cell>
          <cell r="V76">
            <v>0.56999999999999995</v>
          </cell>
          <cell r="AA76">
            <v>3</v>
          </cell>
          <cell r="AC76">
            <v>27.61</v>
          </cell>
          <cell r="AE76">
            <v>0</v>
          </cell>
          <cell r="AH76" t="str">
            <v>шт</v>
          </cell>
          <cell r="AI76" t="str">
            <v xml:space="preserve">Колпачок КП9</v>
          </cell>
        </row>
        <row r="77">
          <cell r="D77" t="str">
            <v>ТЦ_20.2.02.04_50_5036090504_26.01.2026_02_21.3</v>
          </cell>
          <cell r="E77" t="str">
            <v xml:space="preserve">Колпачок КП9</v>
          </cell>
          <cell r="G77" t="str">
            <v>шт.</v>
          </cell>
          <cell r="H77">
            <v>25</v>
          </cell>
          <cell r="I77">
            <v>30.5</v>
          </cell>
          <cell r="J77">
            <v>0.75</v>
          </cell>
          <cell r="K77">
            <v>26.27</v>
          </cell>
          <cell r="N77">
            <v>1</v>
          </cell>
          <cell r="O77" t="str">
            <v xml:space="preserve">ООО «АРМАТЕХ»</v>
          </cell>
          <cell r="P77" t="str">
            <v>Подольск</v>
          </cell>
          <cell r="Q77" t="str">
            <v>5036090504</v>
          </cell>
          <cell r="R77" t="str">
            <v>503601001</v>
          </cell>
          <cell r="S77" t="str">
            <v>www.armatech.group</v>
          </cell>
          <cell r="U77">
            <v>2</v>
          </cell>
          <cell r="V77">
            <v>0.52</v>
          </cell>
          <cell r="AA77">
            <v>3</v>
          </cell>
          <cell r="AC77">
            <v>25</v>
          </cell>
          <cell r="AE77">
            <v>0</v>
          </cell>
          <cell r="AH77" t="str">
            <v>шт</v>
          </cell>
          <cell r="AI77" t="str">
            <v xml:space="preserve">Колпачок КП9</v>
          </cell>
        </row>
        <row r="78">
          <cell r="D78" t="str">
            <v>ТЦ_20.2.02.04_77_7709909261_13.01.2026_02_22.1</v>
          </cell>
          <cell r="E78" t="str">
            <v xml:space="preserve">Колпачок КП22</v>
          </cell>
          <cell r="G78" t="str">
            <v>шт.</v>
          </cell>
          <cell r="H78">
            <v>30.62</v>
          </cell>
          <cell r="I78">
            <v>37.36</v>
          </cell>
          <cell r="J78">
            <v>0.92</v>
          </cell>
          <cell r="K78">
            <v>32.17</v>
          </cell>
          <cell r="N78">
            <v>2</v>
          </cell>
          <cell r="O78" t="str">
            <v xml:space="preserve">ООО "ФОРЭНЕРГО-ТРЕЙД"</v>
          </cell>
          <cell r="P78" t="str">
            <v>Москва</v>
          </cell>
          <cell r="Q78" t="str">
            <v>7709909261</v>
          </cell>
          <cell r="R78" t="str">
            <v>770901001</v>
          </cell>
          <cell r="S78" t="str">
            <v xml:space="preserve">www. forenergo-trade.ru</v>
          </cell>
          <cell r="U78">
            <v>2</v>
          </cell>
          <cell r="V78">
            <v>0.63</v>
          </cell>
          <cell r="AA78">
            <v>3</v>
          </cell>
          <cell r="AC78">
            <v>30.62</v>
          </cell>
          <cell r="AE78">
            <v>0</v>
          </cell>
          <cell r="AH78" t="str">
            <v>шт</v>
          </cell>
          <cell r="AI78" t="str">
            <v xml:space="preserve">Колпачок КП22</v>
          </cell>
        </row>
        <row r="79">
          <cell r="D79" t="str">
            <v>ТЦ_20.2.02.04_50_5005066854_13.01.2026_02_22.2</v>
          </cell>
          <cell r="E79" t="str">
            <v xml:space="preserve">Колпачок КП22</v>
          </cell>
          <cell r="G79" t="str">
            <v>шт.</v>
          </cell>
          <cell r="H79">
            <v>27.61</v>
          </cell>
          <cell r="I79">
            <v>33.68</v>
          </cell>
          <cell r="J79">
            <v>0.83</v>
          </cell>
          <cell r="K79">
            <v>29.01</v>
          </cell>
          <cell r="N79">
            <v>2</v>
          </cell>
          <cell r="O79" t="str">
            <v xml:space="preserve">ООО "ЛЭП ИНДУСТРИЯ"</v>
          </cell>
          <cell r="P79" t="str">
            <v>Воскресенск</v>
          </cell>
          <cell r="Q79" t="str">
            <v>5005066854</v>
          </cell>
          <cell r="R79" t="str">
            <v>500501001</v>
          </cell>
          <cell r="U79">
            <v>2</v>
          </cell>
          <cell r="V79">
            <v>0.56999999999999995</v>
          </cell>
          <cell r="AA79">
            <v>3</v>
          </cell>
          <cell r="AC79">
            <v>27.61</v>
          </cell>
          <cell r="AE79">
            <v>0</v>
          </cell>
          <cell r="AH79" t="str">
            <v>шт</v>
          </cell>
          <cell r="AI79" t="str">
            <v xml:space="preserve">Колпачок КП22</v>
          </cell>
        </row>
        <row r="80">
          <cell r="D80" t="str">
            <v>ТЦ_20.2.02.04_50_5036090504_26.01.2026_02_22.3</v>
          </cell>
          <cell r="E80" t="str">
            <v xml:space="preserve">Колпачок КП22</v>
          </cell>
          <cell r="G80" t="str">
            <v>шт.</v>
          </cell>
          <cell r="H80">
            <v>25</v>
          </cell>
          <cell r="I80">
            <v>30.5</v>
          </cell>
          <cell r="J80">
            <v>0.75</v>
          </cell>
          <cell r="K80">
            <v>26.27</v>
          </cell>
          <cell r="N80">
            <v>1</v>
          </cell>
          <cell r="O80" t="str">
            <v xml:space="preserve">ООО «АРМАТЕХ»</v>
          </cell>
          <cell r="P80" t="str">
            <v>Подольск</v>
          </cell>
          <cell r="Q80" t="str">
            <v>5036090504</v>
          </cell>
          <cell r="R80" t="str">
            <v>503601001</v>
          </cell>
          <cell r="S80" t="str">
            <v>www.armatech.group</v>
          </cell>
          <cell r="U80">
            <v>2</v>
          </cell>
          <cell r="V80">
            <v>0.52</v>
          </cell>
          <cell r="AA80">
            <v>3</v>
          </cell>
          <cell r="AC80">
            <v>25</v>
          </cell>
          <cell r="AE80">
            <v>0</v>
          </cell>
          <cell r="AH80" t="str">
            <v>шт</v>
          </cell>
          <cell r="AI80" t="str">
            <v xml:space="preserve">Колпачок КП22</v>
          </cell>
        </row>
        <row r="81">
          <cell r="D81" t="str">
            <v>ТЦ_20.1.01.08_77_7709909261_13.01.2026_02_23.1</v>
          </cell>
          <cell r="E81" t="str">
            <v xml:space="preserve">Ответвительный зажим RР150</v>
          </cell>
          <cell r="G81" t="str">
            <v>шт.</v>
          </cell>
          <cell r="H81">
            <v>3062.29</v>
          </cell>
          <cell r="I81">
            <v>3735.99</v>
          </cell>
          <cell r="J81">
            <v>91.87</v>
          </cell>
          <cell r="K81">
            <v>3217.24</v>
          </cell>
          <cell r="N81">
            <v>2</v>
          </cell>
          <cell r="O81" t="str">
            <v xml:space="preserve">ООО "ФОРЭНЕРГО-ТРЕЙД"</v>
          </cell>
          <cell r="P81" t="str">
            <v>Москва</v>
          </cell>
          <cell r="Q81" t="str">
            <v>7709909261</v>
          </cell>
          <cell r="R81" t="str">
            <v>770901001</v>
          </cell>
          <cell r="S81" t="str">
            <v xml:space="preserve">www. forenergo-trade.ru</v>
          </cell>
          <cell r="U81">
            <v>2</v>
          </cell>
          <cell r="V81">
            <v>63.08</v>
          </cell>
          <cell r="AA81">
            <v>3</v>
          </cell>
          <cell r="AC81">
            <v>3062.29</v>
          </cell>
          <cell r="AE81">
            <v>0</v>
          </cell>
          <cell r="AH81" t="str">
            <v>шт</v>
          </cell>
          <cell r="AI81" t="str">
            <v xml:space="preserve">Ответвительный зажим RР150</v>
          </cell>
        </row>
        <row r="82">
          <cell r="D82" t="str">
            <v>ТЦ_20.1.01.08_50_5005066854_13.01.2026_02_23.2</v>
          </cell>
          <cell r="E82" t="str">
            <v xml:space="preserve">Ответвительный зажим RР150</v>
          </cell>
          <cell r="G82" t="str">
            <v>шт.</v>
          </cell>
          <cell r="H82">
            <v>2743.85</v>
          </cell>
          <cell r="I82">
            <v>3347.5</v>
          </cell>
          <cell r="J82">
            <v>82.32</v>
          </cell>
          <cell r="K82">
            <v>2882.69</v>
          </cell>
          <cell r="N82">
            <v>2</v>
          </cell>
          <cell r="O82" t="str">
            <v xml:space="preserve">ООО "ЛЭП ИНДУСТРИЯ"</v>
          </cell>
          <cell r="P82" t="str">
            <v>Воскресенск</v>
          </cell>
          <cell r="Q82" t="str">
            <v>5005066854</v>
          </cell>
          <cell r="R82" t="str">
            <v>500501001</v>
          </cell>
          <cell r="U82">
            <v>2</v>
          </cell>
          <cell r="V82">
            <v>56.52</v>
          </cell>
          <cell r="AA82">
            <v>3</v>
          </cell>
          <cell r="AC82">
            <v>2743.85</v>
          </cell>
          <cell r="AE82">
            <v>0</v>
          </cell>
          <cell r="AH82" t="str">
            <v>шт</v>
          </cell>
          <cell r="AI82" t="str">
            <v xml:space="preserve">Ответвительный зажим RР150</v>
          </cell>
        </row>
        <row r="83">
          <cell r="D83" t="str">
            <v>ТЦ_20.1.01.08_50_5036090504_26.01.2026_02_23.3</v>
          </cell>
          <cell r="E83" t="str">
            <v xml:space="preserve">Ответвительный зажим RР150</v>
          </cell>
          <cell r="G83" t="str">
            <v>шт.</v>
          </cell>
          <cell r="H83">
            <v>2500</v>
          </cell>
          <cell r="I83">
            <v>3050</v>
          </cell>
          <cell r="J83">
            <v>75</v>
          </cell>
          <cell r="K83">
            <v>2626.5</v>
          </cell>
          <cell r="N83">
            <v>1</v>
          </cell>
          <cell r="O83" t="str">
            <v xml:space="preserve">ООО «АРМАТЕХ»</v>
          </cell>
          <cell r="P83" t="str">
            <v>Подольск</v>
          </cell>
          <cell r="Q83" t="str">
            <v>5036090504</v>
          </cell>
          <cell r="R83" t="str">
            <v>503601001</v>
          </cell>
          <cell r="S83" t="str">
            <v>www.armatech.group</v>
          </cell>
          <cell r="U83">
            <v>2</v>
          </cell>
          <cell r="V83">
            <v>51.5</v>
          </cell>
          <cell r="AA83">
            <v>3</v>
          </cell>
          <cell r="AC83">
            <v>2500</v>
          </cell>
          <cell r="AE83">
            <v>0</v>
          </cell>
          <cell r="AH83" t="str">
            <v>шт</v>
          </cell>
          <cell r="AI83" t="str">
            <v xml:space="preserve">Ответвительный зажим RР150</v>
          </cell>
        </row>
        <row r="84">
          <cell r="D84" t="str">
            <v>ТЦ_20.1.02.23_77_7709909261_13.01.2026_02_24.1</v>
          </cell>
          <cell r="E84" t="str">
            <v xml:space="preserve">Спиральная пружинная вязка ВС 70</v>
          </cell>
          <cell r="G84" t="str">
            <v>шт.</v>
          </cell>
          <cell r="H84">
            <v>255.65</v>
          </cell>
          <cell r="I84">
            <v>255.65</v>
          </cell>
          <cell r="J84">
            <v>7.67</v>
          </cell>
          <cell r="K84">
            <v>268.58999999999997</v>
          </cell>
          <cell r="N84">
            <v>2</v>
          </cell>
          <cell r="O84" t="str">
            <v xml:space="preserve">ООО "ФОРЭНЕРГО-ТРЕЙД"</v>
          </cell>
          <cell r="P84" t="str">
            <v>Москва</v>
          </cell>
          <cell r="Q84" t="str">
            <v>7709909261</v>
          </cell>
          <cell r="R84" t="str">
            <v>770901001</v>
          </cell>
          <cell r="S84" t="str">
            <v xml:space="preserve">www. forenergo-trade.ru</v>
          </cell>
          <cell r="U84">
            <v>2</v>
          </cell>
          <cell r="V84">
            <v>5.27</v>
          </cell>
          <cell r="AA84">
            <v>3</v>
          </cell>
          <cell r="AC84">
            <v>255.65</v>
          </cell>
          <cell r="AE84">
            <v>0</v>
          </cell>
          <cell r="AH84" t="str">
            <v>шт</v>
          </cell>
          <cell r="AI84" t="str">
            <v xml:space="preserve">Спиральная пружинная вязка ВС 70</v>
          </cell>
        </row>
        <row r="85">
          <cell r="D85" t="str">
            <v>ТЦ_20.1.02.23_50_5005066854_13.01.2026_02_24.2</v>
          </cell>
          <cell r="E85" t="str">
            <v xml:space="preserve">Спиральная пружинная вязка ВС 70</v>
          </cell>
          <cell r="G85" t="str">
            <v>шт.</v>
          </cell>
          <cell r="H85">
            <v>230.51</v>
          </cell>
          <cell r="I85">
            <v>230.51</v>
          </cell>
          <cell r="J85">
            <v>6.92</v>
          </cell>
          <cell r="K85">
            <v>242.18</v>
          </cell>
          <cell r="N85">
            <v>2</v>
          </cell>
          <cell r="O85" t="str">
            <v xml:space="preserve">ООО "ЛЭП ИНДУСТРИЯ"</v>
          </cell>
          <cell r="P85" t="str">
            <v>Воскресенск</v>
          </cell>
          <cell r="Q85" t="str">
            <v>5005066854</v>
          </cell>
          <cell r="R85" t="str">
            <v>500501001</v>
          </cell>
          <cell r="U85">
            <v>2</v>
          </cell>
          <cell r="V85">
            <v>4.75</v>
          </cell>
          <cell r="AA85">
            <v>3</v>
          </cell>
          <cell r="AC85">
            <v>230.51</v>
          </cell>
          <cell r="AE85">
            <v>0</v>
          </cell>
          <cell r="AH85" t="str">
            <v>шт</v>
          </cell>
          <cell r="AI85" t="str">
            <v xml:space="preserve">Спиральная пружинная вязка ВС 70</v>
          </cell>
        </row>
        <row r="86">
          <cell r="D86" t="str">
            <v>ТЦ_20.1.02.23_50_5036090504_26.01.2026_02_24.3</v>
          </cell>
          <cell r="E86" t="str">
            <v xml:space="preserve">Спиральная пружинная вязка ВС 70</v>
          </cell>
          <cell r="G86" t="str">
            <v>шт.</v>
          </cell>
          <cell r="H86">
            <v>213.5</v>
          </cell>
          <cell r="I86">
            <v>213.5</v>
          </cell>
          <cell r="J86">
            <v>6.41</v>
          </cell>
          <cell r="K86">
            <v>224.31</v>
          </cell>
          <cell r="N86">
            <v>1</v>
          </cell>
          <cell r="O86" t="str">
            <v xml:space="preserve">ООО «АРМАТЕХ»</v>
          </cell>
          <cell r="P86" t="str">
            <v>Подольск</v>
          </cell>
          <cell r="Q86" t="str">
            <v>5036090504</v>
          </cell>
          <cell r="R86" t="str">
            <v>503601001</v>
          </cell>
          <cell r="S86" t="str">
            <v>www.armatech.group</v>
          </cell>
          <cell r="U86">
            <v>2</v>
          </cell>
          <cell r="V86">
            <v>4.4000000000000004</v>
          </cell>
          <cell r="AA86">
            <v>3</v>
          </cell>
          <cell r="AC86">
            <v>213.5</v>
          </cell>
          <cell r="AE86">
            <v>0</v>
          </cell>
          <cell r="AH86" t="str">
            <v>шт</v>
          </cell>
          <cell r="AI86" t="str">
            <v xml:space="preserve">Спиральная пружинная вязка ВС 70</v>
          </cell>
        </row>
        <row r="87">
          <cell r="D87" t="str">
            <v>ТЦ_20.1.01.02_77_7709909261_13.01.2026_02_26.1</v>
          </cell>
          <cell r="E87" t="str">
            <v xml:space="preserve">Аппаратный зажим А2А 70</v>
          </cell>
          <cell r="G87" t="str">
            <v>шт.</v>
          </cell>
          <cell r="H87">
            <v>262.58999999999997</v>
          </cell>
          <cell r="I87">
            <v>320.36</v>
          </cell>
          <cell r="J87">
            <v>7.88</v>
          </cell>
          <cell r="K87">
            <v>275.88</v>
          </cell>
          <cell r="N87">
            <v>2</v>
          </cell>
          <cell r="O87" t="str">
            <v xml:space="preserve">ООО "ФОРЭНЕРГО-ТРЕЙД"</v>
          </cell>
          <cell r="P87" t="str">
            <v>Москва</v>
          </cell>
          <cell r="Q87" t="str">
            <v>7709909261</v>
          </cell>
          <cell r="R87" t="str">
            <v>770901001</v>
          </cell>
          <cell r="S87" t="str">
            <v xml:space="preserve">www. forenergo-trade.ru</v>
          </cell>
          <cell r="U87">
            <v>2</v>
          </cell>
          <cell r="V87">
            <v>5.41</v>
          </cell>
          <cell r="AA87">
            <v>3</v>
          </cell>
          <cell r="AC87">
            <v>262.58999999999997</v>
          </cell>
          <cell r="AE87">
            <v>0</v>
          </cell>
          <cell r="AH87" t="str">
            <v>шт</v>
          </cell>
          <cell r="AI87" t="str">
            <v xml:space="preserve">Аппаратный зажим А2А 70</v>
          </cell>
        </row>
        <row r="88">
          <cell r="D88" t="str">
            <v>ТЦ_20.1.01.02_50_5005066854_13.01.2026_02_26.2</v>
          </cell>
          <cell r="E88" t="str">
            <v xml:space="preserve">Аппаратный зажим А2А 70</v>
          </cell>
          <cell r="G88" t="str">
            <v>шт.</v>
          </cell>
          <cell r="H88">
            <v>235.79</v>
          </cell>
          <cell r="I88">
            <v>287.66000000000003</v>
          </cell>
          <cell r="J88">
            <v>7.07</v>
          </cell>
          <cell r="K88">
            <v>247.72</v>
          </cell>
          <cell r="N88">
            <v>2</v>
          </cell>
          <cell r="O88" t="str">
            <v xml:space="preserve">ООО "ЛЭП ИНДУСТРИЯ"</v>
          </cell>
          <cell r="P88" t="str">
            <v>Воскресенск</v>
          </cell>
          <cell r="Q88" t="str">
            <v>5005066854</v>
          </cell>
          <cell r="R88" t="str">
            <v>500501001</v>
          </cell>
          <cell r="U88">
            <v>2</v>
          </cell>
          <cell r="V88">
            <v>4.8600000000000003</v>
          </cell>
          <cell r="AA88">
            <v>3</v>
          </cell>
          <cell r="AC88">
            <v>235.79</v>
          </cell>
          <cell r="AE88">
            <v>0</v>
          </cell>
          <cell r="AH88" t="str">
            <v>шт</v>
          </cell>
          <cell r="AI88" t="str">
            <v xml:space="preserve">Аппаратный зажим А2А 70</v>
          </cell>
        </row>
        <row r="89">
          <cell r="D89" t="str">
            <v>ТЦ_20.1.01.02_50_5036090504_26.01.2026_02_26.3</v>
          </cell>
          <cell r="E89" t="str">
            <v xml:space="preserve">Аппаратный зажим А2А 70</v>
          </cell>
          <cell r="G89" t="str">
            <v>шт.</v>
          </cell>
          <cell r="H89">
            <v>230</v>
          </cell>
          <cell r="I89">
            <v>280.60000000000002</v>
          </cell>
          <cell r="J89">
            <v>6.9</v>
          </cell>
          <cell r="K89">
            <v>241.64</v>
          </cell>
          <cell r="N89">
            <v>1</v>
          </cell>
          <cell r="O89" t="str">
            <v xml:space="preserve">ООО «АРМАТЕХ»</v>
          </cell>
          <cell r="P89" t="str">
            <v>Подольск</v>
          </cell>
          <cell r="Q89" t="str">
            <v>5036090504</v>
          </cell>
          <cell r="R89" t="str">
            <v>503601001</v>
          </cell>
          <cell r="S89" t="str">
            <v>www.armatech.group</v>
          </cell>
          <cell r="U89">
            <v>2</v>
          </cell>
          <cell r="V89">
            <v>4.74</v>
          </cell>
          <cell r="AA89">
            <v>3</v>
          </cell>
          <cell r="AC89">
            <v>230</v>
          </cell>
          <cell r="AE89">
            <v>0</v>
          </cell>
          <cell r="AH89" t="str">
            <v>шт</v>
          </cell>
          <cell r="AI89" t="str">
            <v xml:space="preserve">Аппаратный зажим А2А 70</v>
          </cell>
        </row>
        <row r="90">
          <cell r="D90" t="str">
            <v>ТЦ_20.1.01.10_77_7709909261_13.01.2026_02_27.1</v>
          </cell>
          <cell r="E90" t="str">
            <v xml:space="preserve">Зажим переносного заземления СЕ.3</v>
          </cell>
          <cell r="G90" t="str">
            <v>шт.</v>
          </cell>
          <cell r="H90">
            <v>1978.75</v>
          </cell>
          <cell r="I90">
            <v>2414.08</v>
          </cell>
          <cell r="J90">
            <v>59.36</v>
          </cell>
          <cell r="K90">
            <v>2078.87</v>
          </cell>
          <cell r="N90">
            <v>2</v>
          </cell>
          <cell r="O90" t="str">
            <v xml:space="preserve">ООО "ФОРЭНЕРГО-ТРЕЙД"</v>
          </cell>
          <cell r="P90" t="str">
            <v>Москва</v>
          </cell>
          <cell r="Q90" t="str">
            <v>7709909261</v>
          </cell>
          <cell r="R90" t="str">
            <v>770901001</v>
          </cell>
          <cell r="S90" t="str">
            <v xml:space="preserve">www. forenergo-trade.ru</v>
          </cell>
          <cell r="U90">
            <v>2</v>
          </cell>
          <cell r="V90">
            <v>40.76</v>
          </cell>
          <cell r="AA90">
            <v>3</v>
          </cell>
          <cell r="AC90">
            <v>1978.75</v>
          </cell>
          <cell r="AE90">
            <v>0</v>
          </cell>
          <cell r="AH90" t="str">
            <v>шт</v>
          </cell>
          <cell r="AI90" t="str">
            <v xml:space="preserve">Зажим переносного заземления СЕ.3</v>
          </cell>
        </row>
        <row r="91">
          <cell r="D91" t="str">
            <v>ТЦ_20.1.01.10_50_5005066854_13.01.2026_02_27.2</v>
          </cell>
          <cell r="E91" t="str">
            <v xml:space="preserve">Зажим переносного заземления СЕ.3</v>
          </cell>
          <cell r="G91" t="str">
            <v>шт.</v>
          </cell>
          <cell r="H91">
            <v>1935.69</v>
          </cell>
          <cell r="I91">
            <v>2361.54</v>
          </cell>
          <cell r="J91">
            <v>58.07</v>
          </cell>
          <cell r="K91">
            <v>2033.64</v>
          </cell>
          <cell r="N91">
            <v>2</v>
          </cell>
          <cell r="O91" t="str">
            <v xml:space="preserve">ООО "ЛЭП ИНДУСТРИЯ"</v>
          </cell>
          <cell r="P91" t="str">
            <v>Воскресенск</v>
          </cell>
          <cell r="Q91" t="str">
            <v>5005066854</v>
          </cell>
          <cell r="R91" t="str">
            <v>500501001</v>
          </cell>
          <cell r="U91">
            <v>2</v>
          </cell>
          <cell r="V91">
            <v>39.880000000000003</v>
          </cell>
          <cell r="AA91">
            <v>3</v>
          </cell>
          <cell r="AC91">
            <v>1935.69</v>
          </cell>
          <cell r="AE91">
            <v>0</v>
          </cell>
          <cell r="AH91" t="str">
            <v>шт</v>
          </cell>
          <cell r="AI91" t="str">
            <v xml:space="preserve">Зажим переносного заземления СЕ.3</v>
          </cell>
        </row>
        <row r="92">
          <cell r="D92" t="str">
            <v>ТЦ_20.1.01.10_50_5036090504_26.01.2026_02_27.3</v>
          </cell>
          <cell r="E92" t="str">
            <v xml:space="preserve">Зажим переносного заземления СЕ.3</v>
          </cell>
          <cell r="G92" t="str">
            <v>шт.</v>
          </cell>
          <cell r="H92">
            <v>1221.25</v>
          </cell>
          <cell r="I92">
            <v>1489.93</v>
          </cell>
          <cell r="J92">
            <v>36.64</v>
          </cell>
          <cell r="K92">
            <v>1283.05</v>
          </cell>
          <cell r="N92">
            <v>1</v>
          </cell>
          <cell r="O92" t="str">
            <v xml:space="preserve">ООО «АРМАТЕХ»</v>
          </cell>
          <cell r="P92" t="str">
            <v>Подольск</v>
          </cell>
          <cell r="Q92" t="str">
            <v>5036090504</v>
          </cell>
          <cell r="R92" t="str">
            <v>503601001</v>
          </cell>
          <cell r="S92" t="str">
            <v>www.armatech.group</v>
          </cell>
          <cell r="U92">
            <v>2</v>
          </cell>
          <cell r="V92">
            <v>25.16</v>
          </cell>
          <cell r="AA92">
            <v>3</v>
          </cell>
          <cell r="AC92">
            <v>1221.25</v>
          </cell>
          <cell r="AE92">
            <v>0</v>
          </cell>
          <cell r="AH92" t="str">
            <v>шт</v>
          </cell>
          <cell r="AI92" t="str">
            <v xml:space="preserve">Зажим переносного заземления СЕ.3</v>
          </cell>
        </row>
        <row r="93">
          <cell r="D93" t="str">
            <v>ТЦ_89.1.62.05_77_7720302216_27.02.2026_02_28.1</v>
          </cell>
          <cell r="E93" t="str">
            <v xml:space="preserve">Комплектная  трансформаторная подстанция проходная  киоскового типа  2КТП 40/10/0,4 кВ</v>
          </cell>
          <cell r="G93" t="str">
            <v>шт.</v>
          </cell>
          <cell r="H93">
            <v>2663934.4300000002</v>
          </cell>
          <cell r="I93">
            <v>3250000</v>
          </cell>
          <cell r="J93">
            <v>79918.03</v>
          </cell>
          <cell r="K93">
            <v>2776778.69</v>
          </cell>
          <cell r="N93">
            <v>2</v>
          </cell>
          <cell r="O93" t="str">
            <v xml:space="preserve">ООО "ЭЛТКОМ"</v>
          </cell>
          <cell r="P93" t="str">
            <v>Москва</v>
          </cell>
          <cell r="Q93" t="str">
            <v>7720302216</v>
          </cell>
          <cell r="R93" t="str">
            <v>772001001</v>
          </cell>
          <cell r="S93" t="str">
            <v>www.eltcom.ru</v>
          </cell>
          <cell r="U93">
            <v>1.2</v>
          </cell>
          <cell r="V93">
            <v>32926.230000000003</v>
          </cell>
          <cell r="AA93">
            <v>3</v>
          </cell>
          <cell r="AC93">
            <v>2663934.4300000002</v>
          </cell>
          <cell r="AE93">
            <v>0</v>
          </cell>
          <cell r="AH93" t="str">
            <v>шт.</v>
          </cell>
          <cell r="AI93" t="str">
            <v xml:space="preserve">Комплектная  трансформаторная подстанция проходная  киоскового типа  2КТП 40/10/0,4 кВ</v>
          </cell>
        </row>
        <row r="94">
          <cell r="D94" t="str">
            <v>ТЦ_89.1.62.05_36_3663122136_27.02.2026_02_28.2</v>
          </cell>
          <cell r="E94" t="str">
            <v xml:space="preserve">Комплектная  трансформаторная подстанция проходная  киоскового типа  2КТП 40/10/0,4 кВ</v>
          </cell>
          <cell r="G94" t="str">
            <v>шт.</v>
          </cell>
          <cell r="H94">
            <v>2532377.0499999998</v>
          </cell>
          <cell r="I94">
            <v>3089500</v>
          </cell>
          <cell r="J94">
            <v>75971.31</v>
          </cell>
          <cell r="K94">
            <v>2639648.54</v>
          </cell>
          <cell r="N94">
            <v>0</v>
          </cell>
          <cell r="O94" t="str">
            <v xml:space="preserve">ООО "ЭЛПРО"</v>
          </cell>
          <cell r="P94" t="str">
            <v>Воронеж</v>
          </cell>
          <cell r="Q94" t="str">
            <v>3663122136</v>
          </cell>
          <cell r="R94" t="str">
            <v>366301001</v>
          </cell>
          <cell r="U94">
            <v>1.2</v>
          </cell>
          <cell r="V94">
            <v>31300.18</v>
          </cell>
          <cell r="AA94">
            <v>3</v>
          </cell>
          <cell r="AC94">
            <v>2532377.0499999998</v>
          </cell>
          <cell r="AE94">
            <v>0</v>
          </cell>
          <cell r="AH94" t="str">
            <v>шт.</v>
          </cell>
          <cell r="AI94" t="str">
            <v xml:space="preserve">Комплектная  трансформаторная подстанция проходная  киоскового типа  2КТП 40/10/0,4 кВ</v>
          </cell>
        </row>
        <row r="95">
          <cell r="D95" t="str">
            <v>ТЦ_89.1.62.05_18_1838027355_27.02.2026_02_28.3</v>
          </cell>
          <cell r="E95" t="str">
            <v xml:space="preserve">Комплектная  трансформаторная подстанция проходная  киоскового типа  2КТП 40/10/0,4 кВА</v>
          </cell>
          <cell r="G95" t="str">
            <v>шт.</v>
          </cell>
          <cell r="H95">
            <v>2693360.66</v>
          </cell>
          <cell r="I95">
            <v>3285900</v>
          </cell>
          <cell r="J95">
            <v>80800.820000000007</v>
          </cell>
          <cell r="K95">
            <v>2807451.42</v>
          </cell>
          <cell r="N95">
            <v>2</v>
          </cell>
          <cell r="O95" t="str">
            <v xml:space="preserve">ООО ТД «СЭМЗ»</v>
          </cell>
          <cell r="P95" t="str">
            <v>Сарапул</v>
          </cell>
          <cell r="Q95" t="str">
            <v>1838027355</v>
          </cell>
          <cell r="R95" t="str">
            <v>183801001</v>
          </cell>
          <cell r="U95">
            <v>1.2</v>
          </cell>
          <cell r="V95">
            <v>33289.94</v>
          </cell>
          <cell r="AA95">
            <v>3</v>
          </cell>
          <cell r="AC95">
            <v>2693360.66</v>
          </cell>
          <cell r="AE95">
            <v>0</v>
          </cell>
          <cell r="AH95" t="str">
            <v>шт.</v>
          </cell>
          <cell r="AI95" t="str">
            <v xml:space="preserve">Комплектная  трансформаторная подстанция проходная  киоскового типа  2КТП 40/10/0,4 кВ</v>
          </cell>
        </row>
        <row r="96">
          <cell r="D96" t="str">
            <v>ТЦ_62.00.00.00_36_3663122136_15.01.2026_02_29.1</v>
          </cell>
          <cell r="E96" t="str">
            <v xml:space="preserve">ТМГ33 40 кВА-10/0,4 кВ</v>
          </cell>
          <cell r="G96" t="str">
            <v>шт.</v>
          </cell>
          <cell r="H96">
            <v>177091.8</v>
          </cell>
          <cell r="I96">
            <v>216052</v>
          </cell>
          <cell r="J96">
            <v>5312.75</v>
          </cell>
          <cell r="K96">
            <v>184593.4</v>
          </cell>
          <cell r="N96">
            <v>0</v>
          </cell>
          <cell r="O96" t="str">
            <v xml:space="preserve">ООО "ЭЛПРО"</v>
          </cell>
          <cell r="P96" t="str">
            <v>Воронеж</v>
          </cell>
          <cell r="Q96" t="str">
            <v>3663122136</v>
          </cell>
          <cell r="R96" t="str">
            <v>366301001</v>
          </cell>
          <cell r="U96">
            <v>1.2</v>
          </cell>
          <cell r="V96">
            <v>2188.85</v>
          </cell>
          <cell r="AA96">
            <v>3</v>
          </cell>
          <cell r="AC96">
            <v>177091.8</v>
          </cell>
          <cell r="AE96">
            <v>0</v>
          </cell>
          <cell r="AH96" t="str">
            <v>шт.</v>
          </cell>
          <cell r="AI96" t="str">
            <v xml:space="preserve">ТМГ33 40 кВА-10/0,4 кВ</v>
          </cell>
        </row>
        <row r="97">
          <cell r="D97" t="str">
            <v>ТЦ_62.00.00.00_77_7720302216_13.01.2026_02_29.2</v>
          </cell>
          <cell r="E97" t="str">
            <v xml:space="preserve">ТМГ33 40 кВА-10/0,4 кВ</v>
          </cell>
          <cell r="G97" t="str">
            <v>шт.</v>
          </cell>
          <cell r="H97">
            <v>169360</v>
          </cell>
          <cell r="I97">
            <v>206619.2</v>
          </cell>
          <cell r="J97">
            <v>5080.8</v>
          </cell>
          <cell r="K97">
            <v>176534.09</v>
          </cell>
          <cell r="N97">
            <v>2</v>
          </cell>
          <cell r="O97" t="str">
            <v xml:space="preserve">ООО "ЭЛТКОМ"</v>
          </cell>
          <cell r="P97" t="str">
            <v>Москва</v>
          </cell>
          <cell r="Q97" t="str">
            <v>7720302216</v>
          </cell>
          <cell r="R97" t="str">
            <v>772001001</v>
          </cell>
          <cell r="S97" t="str">
            <v>www.eltcom.ru</v>
          </cell>
          <cell r="U97">
            <v>1.2</v>
          </cell>
          <cell r="V97">
            <v>2093.29</v>
          </cell>
          <cell r="AA97">
            <v>3</v>
          </cell>
          <cell r="AC97">
            <v>169360</v>
          </cell>
          <cell r="AE97">
            <v>0</v>
          </cell>
          <cell r="AH97" t="str">
            <v>шт.</v>
          </cell>
          <cell r="AI97" t="str">
            <v xml:space="preserve">ТМГ33 40 кВА-10/0,4 кВ</v>
          </cell>
        </row>
        <row r="98">
          <cell r="D98" t="str">
            <v>ТЦ_62.00.00.00_36_3663048933_15.01.2026_02_29.3</v>
          </cell>
          <cell r="E98" t="str">
            <v xml:space="preserve">ТМГ33 40 кВА-10/0,4 кВ</v>
          </cell>
          <cell r="G98" t="str">
            <v>шт.</v>
          </cell>
          <cell r="H98">
            <v>178833.61</v>
          </cell>
          <cell r="I98">
            <v>218177</v>
          </cell>
          <cell r="J98">
            <v>5365.01</v>
          </cell>
          <cell r="K98">
            <v>186409</v>
          </cell>
          <cell r="N98">
            <v>1</v>
          </cell>
          <cell r="O98" t="str">
            <v xml:space="preserve">ООО ПКФ "Электрощит"</v>
          </cell>
          <cell r="P98" t="str">
            <v>Воронеж</v>
          </cell>
          <cell r="Q98" t="str">
            <v>3663048933</v>
          </cell>
          <cell r="R98" t="str">
            <v>366301001</v>
          </cell>
          <cell r="S98" t="str">
            <v>www.elektrosh.ru</v>
          </cell>
          <cell r="U98">
            <v>1.2</v>
          </cell>
          <cell r="V98">
            <v>2210.38</v>
          </cell>
          <cell r="AA98">
            <v>3</v>
          </cell>
          <cell r="AC98">
            <v>178833.61</v>
          </cell>
          <cell r="AE98">
            <v>0</v>
          </cell>
          <cell r="AH98" t="str">
            <v>шт.</v>
          </cell>
          <cell r="AI98" t="str">
            <v xml:space="preserve">ТМГ33 40 кВА-10/0,4 кВ</v>
          </cell>
        </row>
        <row r="99">
          <cell r="D99" t="str">
            <v>ТЦ_62.5.01.04_50_5022556136_07.04.2025_02_30.1</v>
          </cell>
          <cell r="E99" t="str">
            <v xml:space="preserve">Счетчик НАРТИС-И300-W133-2-A5SR1-230-5-10A-TN-RS485-P1-EHLMOQ1V3Z/1-D</v>
          </cell>
          <cell r="G99" t="str">
            <v>шт.</v>
          </cell>
          <cell r="H99">
            <v>61389</v>
          </cell>
          <cell r="I99">
            <v>73666.8</v>
          </cell>
          <cell r="J99">
            <v>1841.67</v>
          </cell>
          <cell r="K99">
            <v>63989.440000000002</v>
          </cell>
          <cell r="N99">
            <v>2</v>
          </cell>
          <cell r="O99" t="str">
            <v xml:space="preserve">ООО "Электротехнологии"</v>
          </cell>
          <cell r="P99" t="str">
            <v>Коломна</v>
          </cell>
          <cell r="Q99" t="str">
            <v>5022556136</v>
          </cell>
          <cell r="R99" t="str">
            <v>502201001</v>
          </cell>
          <cell r="U99">
            <v>1.2</v>
          </cell>
          <cell r="V99">
            <v>758.77</v>
          </cell>
          <cell r="AA99">
            <v>3</v>
          </cell>
          <cell r="AC99">
            <v>61389</v>
          </cell>
          <cell r="AE99">
            <v>0</v>
          </cell>
          <cell r="AH99" t="str">
            <v>шт.</v>
          </cell>
          <cell r="AI99" t="str">
            <v xml:space="preserve">Счетчик НАРТИС-И300-W133-2-A5SR1-230-5-10A-TN-RS485-P1-EHLMOQ1V3Z/1-D</v>
          </cell>
        </row>
        <row r="100">
          <cell r="D100" t="str">
            <v>ТЦ_62.5.01.04_77_7720291250_07.04.2025_02_30.2</v>
          </cell>
          <cell r="E100" t="str">
            <v xml:space="preserve">Счетчик НАРТИС-И300-W133-2-A5SR1-230-5-10A-TN-RS485-P1-EHLMOQ1V3Z/1-D</v>
          </cell>
          <cell r="G100" t="str">
            <v>шт.</v>
          </cell>
          <cell r="H100">
            <v>63825.08</v>
          </cell>
          <cell r="I100">
            <v>76590.100000000006</v>
          </cell>
          <cell r="J100">
            <v>1914.75</v>
          </cell>
          <cell r="K100">
            <v>66528.710000000006</v>
          </cell>
          <cell r="N100">
            <v>2</v>
          </cell>
          <cell r="O100" t="str">
            <v xml:space="preserve">ООО "СКМ-КОМПЛЕКТ"</v>
          </cell>
          <cell r="P100" t="str">
            <v>Москва</v>
          </cell>
          <cell r="Q100" t="str">
            <v>7720291250</v>
          </cell>
          <cell r="R100" t="str">
            <v>772001001</v>
          </cell>
          <cell r="U100">
            <v>1.2</v>
          </cell>
          <cell r="V100">
            <v>788.88</v>
          </cell>
          <cell r="AA100">
            <v>3</v>
          </cell>
          <cell r="AC100">
            <v>63825.08</v>
          </cell>
          <cell r="AE100">
            <v>0</v>
          </cell>
          <cell r="AH100" t="str">
            <v>шт.</v>
          </cell>
          <cell r="AI100" t="str">
            <v xml:space="preserve">Счетчик НАРТИС-И300-W133-2-A5SR1-230-5-10A-TN-RS485-P1-EHLMOQ1V3Z/1-D</v>
          </cell>
        </row>
        <row r="101">
          <cell r="D101" t="str">
            <v>ТЦ_62.5.01.04_62_6234118143_07.04.2025_02_30.3</v>
          </cell>
          <cell r="E101" t="str">
            <v xml:space="preserve">Счетчик НАРТИС-И300-W133-2-A5SR1-230-5-10A-TN-RS485-P1-EHLMOQ1V3Z/1-D</v>
          </cell>
          <cell r="G101" t="str">
            <v>шт.</v>
          </cell>
          <cell r="H101">
            <v>62784.12</v>
          </cell>
          <cell r="I101">
            <v>75340.94</v>
          </cell>
          <cell r="J101">
            <v>1883.52</v>
          </cell>
          <cell r="K101">
            <v>65443.65</v>
          </cell>
          <cell r="N101">
            <v>2</v>
          </cell>
          <cell r="O101" t="str">
            <v xml:space="preserve">ООО "Промснаб"</v>
          </cell>
          <cell r="P101" t="str">
            <v>Рязань</v>
          </cell>
          <cell r="Q101" t="str">
            <v>6234118143</v>
          </cell>
          <cell r="R101" t="str">
            <v>623401001</v>
          </cell>
          <cell r="S101" t="str">
            <v>www.promsnab62.ru</v>
          </cell>
          <cell r="U101">
            <v>1.2</v>
          </cell>
          <cell r="V101">
            <v>776.01</v>
          </cell>
          <cell r="AA101">
            <v>3</v>
          </cell>
          <cell r="AC101">
            <v>62784.12</v>
          </cell>
          <cell r="AE101">
            <v>0</v>
          </cell>
          <cell r="AH101" t="str">
            <v>шт.</v>
          </cell>
          <cell r="AI101" t="str">
            <v xml:space="preserve">Счетчик НАРТИС-И300-W133-2-A5SR1-230-5-10A-TN-RS485-P1-EHLMOQ1V3Z/1-D</v>
          </cell>
        </row>
        <row r="102">
          <cell r="D102" t="str">
            <v>ТЦ_02.2.05.00_77_9701140355_16.01.2026_02_31.1</v>
          </cell>
          <cell r="E102" t="str">
            <v xml:space="preserve">Щебень гравийный 5-20</v>
          </cell>
          <cell r="G102" t="str">
            <v>м3</v>
          </cell>
          <cell r="H102">
            <v>4180.33</v>
          </cell>
          <cell r="I102">
            <v>5100</v>
          </cell>
          <cell r="J102">
            <v>125.41</v>
          </cell>
          <cell r="K102">
            <v>4391.8500000000004</v>
          </cell>
          <cell r="N102">
            <v>2</v>
          </cell>
          <cell r="O102" t="str">
            <v xml:space="preserve">ООО "ТопСтройГрупп"</v>
          </cell>
          <cell r="P102" t="str">
            <v>Жуковский</v>
          </cell>
          <cell r="Q102" t="str">
            <v>9701140355</v>
          </cell>
          <cell r="R102" t="str">
            <v>770101001</v>
          </cell>
          <cell r="U102">
            <v>2</v>
          </cell>
          <cell r="V102">
            <v>86.11</v>
          </cell>
          <cell r="AA102">
            <v>3</v>
          </cell>
          <cell r="AC102">
            <v>4180.33</v>
          </cell>
          <cell r="AE102">
            <v>0</v>
          </cell>
          <cell r="AH102" t="str">
            <v>м3</v>
          </cell>
          <cell r="AI102" t="str">
            <v xml:space="preserve">Щебень гравийный 5-20</v>
          </cell>
        </row>
        <row r="103">
          <cell r="D103" t="str">
            <v>ТЦ_02.2.05.00_50_5048016576_16.01.2026_02_31.2</v>
          </cell>
          <cell r="E103" t="str">
            <v xml:space="preserve">Щебень гравийный 5-20</v>
          </cell>
          <cell r="G103" t="str">
            <v>м3</v>
          </cell>
          <cell r="H103">
            <v>4303.28</v>
          </cell>
          <cell r="I103">
            <v>5250</v>
          </cell>
          <cell r="J103">
            <v>129.1</v>
          </cell>
          <cell r="K103">
            <v>4521.03</v>
          </cell>
          <cell r="N103">
            <v>2</v>
          </cell>
          <cell r="O103" t="str">
            <v xml:space="preserve">ООО "ДЕТАКС"</v>
          </cell>
          <cell r="P103" t="str">
            <v>Чехов</v>
          </cell>
          <cell r="Q103" t="str">
            <v>5048016576</v>
          </cell>
          <cell r="R103" t="str">
            <v>504801001</v>
          </cell>
          <cell r="U103">
            <v>2</v>
          </cell>
          <cell r="V103">
            <v>88.65</v>
          </cell>
          <cell r="AA103">
            <v>3</v>
          </cell>
          <cell r="AC103">
            <v>4303.28</v>
          </cell>
          <cell r="AE103">
            <v>0</v>
          </cell>
          <cell r="AH103" t="str">
            <v>м3</v>
          </cell>
          <cell r="AI103" t="str">
            <v xml:space="preserve">Щебень гравийный 5-20</v>
          </cell>
        </row>
        <row r="104">
          <cell r="D104" t="str">
            <v>ТЦ_02.2.05.00_50_5005062088_19.01.2026_02_31.3</v>
          </cell>
          <cell r="E104" t="str">
            <v xml:space="preserve">Щебень гравийный 5-20</v>
          </cell>
          <cell r="G104" t="str">
            <v>м3</v>
          </cell>
          <cell r="H104">
            <v>4081.97</v>
          </cell>
          <cell r="I104">
            <v>4980</v>
          </cell>
          <cell r="J104">
            <v>122.46</v>
          </cell>
          <cell r="K104">
            <v>4288.5200000000004</v>
          </cell>
          <cell r="N104">
            <v>2</v>
          </cell>
          <cell r="O104" t="str">
            <v xml:space="preserve">ООО "МАСТЕР"</v>
          </cell>
          <cell r="P104" t="str">
            <v>Воскресенск</v>
          </cell>
          <cell r="Q104" t="str">
            <v>5005062088</v>
          </cell>
          <cell r="R104" t="str">
            <v>500501001</v>
          </cell>
          <cell r="U104">
            <v>2</v>
          </cell>
          <cell r="V104">
            <v>84.09</v>
          </cell>
          <cell r="AA104">
            <v>3</v>
          </cell>
          <cell r="AC104">
            <v>4081.97</v>
          </cell>
          <cell r="AE104">
            <v>0</v>
          </cell>
          <cell r="AH104" t="str">
            <v>м3</v>
          </cell>
          <cell r="AI104" t="str">
            <v xml:space="preserve">Щебень гравийный 5-20</v>
          </cell>
        </row>
        <row r="105">
          <cell r="D105" t="str">
            <v>ТЦ_01.7.12.05_50_500505194030_19.01.2026_02_32.1</v>
          </cell>
          <cell r="E105" t="str">
            <v xml:space="preserve">Геотекстиль Izoway 60 г/м2</v>
          </cell>
          <cell r="G105" t="str">
            <v>м2</v>
          </cell>
          <cell r="H105">
            <v>33.869999999999997</v>
          </cell>
          <cell r="I105">
            <v>41.32</v>
          </cell>
          <cell r="J105">
            <v>1.02</v>
          </cell>
          <cell r="K105">
            <v>35.590000000000003</v>
          </cell>
          <cell r="N105">
            <v>2</v>
          </cell>
          <cell r="O105" t="str">
            <v xml:space="preserve">ИП Бонцев Роман Викторович</v>
          </cell>
          <cell r="P105" t="str">
            <v>Воскресенск</v>
          </cell>
          <cell r="Q105" t="str">
            <v>500505194030</v>
          </cell>
          <cell r="U105">
            <v>2</v>
          </cell>
          <cell r="V105">
            <v>0.7</v>
          </cell>
          <cell r="AA105">
            <v>3</v>
          </cell>
          <cell r="AC105">
            <v>33.869999999999997</v>
          </cell>
          <cell r="AE105">
            <v>0</v>
          </cell>
          <cell r="AH105" t="str">
            <v>м2</v>
          </cell>
          <cell r="AI105" t="str">
            <v xml:space="preserve">Геотекстиль Izoway 60 г/м2</v>
          </cell>
        </row>
        <row r="106">
          <cell r="D106" t="str">
            <v>ТЦ_01.7.12.05_77_7722753969_19.01.2026_02_32.2</v>
          </cell>
          <cell r="E106" t="str">
            <v xml:space="preserve">Геотекстиль Izoway 60 г/м2</v>
          </cell>
          <cell r="G106" t="str">
            <v>м2</v>
          </cell>
          <cell r="H106">
            <v>31.25</v>
          </cell>
          <cell r="I106">
            <v>38.130000000000003</v>
          </cell>
          <cell r="J106">
            <v>0.94</v>
          </cell>
          <cell r="K106">
            <v>32.83</v>
          </cell>
          <cell r="N106">
            <v>2</v>
          </cell>
          <cell r="O106" t="str">
            <v xml:space="preserve">OОО «ВсеИнструменты.ру»</v>
          </cell>
          <cell r="P106" t="str">
            <v>Москва</v>
          </cell>
          <cell r="Q106" t="str">
            <v>7722753969</v>
          </cell>
          <cell r="R106" t="str">
            <v>997750001</v>
          </cell>
          <cell r="U106">
            <v>2</v>
          </cell>
          <cell r="V106">
            <v>0.64</v>
          </cell>
          <cell r="AA106">
            <v>3</v>
          </cell>
          <cell r="AC106">
            <v>31.25</v>
          </cell>
          <cell r="AE106">
            <v>0</v>
          </cell>
          <cell r="AH106" t="str">
            <v>м2</v>
          </cell>
          <cell r="AI106" t="str">
            <v xml:space="preserve">Геотекстиль Izoway 60 г/м2</v>
          </cell>
        </row>
        <row r="107">
          <cell r="D107" t="str">
            <v>ТЦ_01.7.12.05_62_623006579773_19.01.2026_02_32.3</v>
          </cell>
          <cell r="E107" t="str">
            <v xml:space="preserve">Геотекстиль Izoway 60 г/м2</v>
          </cell>
          <cell r="G107" t="str">
            <v>м2</v>
          </cell>
          <cell r="H107">
            <v>28.18</v>
          </cell>
          <cell r="I107">
            <v>34.380000000000003</v>
          </cell>
          <cell r="J107">
            <v>0.85</v>
          </cell>
          <cell r="K107">
            <v>29.61</v>
          </cell>
          <cell r="N107">
            <v>2</v>
          </cell>
          <cell r="O107" t="str">
            <v xml:space="preserve">ИП Петровский Олег Юрьевич</v>
          </cell>
          <cell r="P107" t="str">
            <v>Воскресенск</v>
          </cell>
          <cell r="Q107" t="str">
            <v>623006579773</v>
          </cell>
          <cell r="U107">
            <v>2</v>
          </cell>
          <cell r="V107">
            <v>0.57999999999999996</v>
          </cell>
          <cell r="AA107">
            <v>3</v>
          </cell>
          <cell r="AC107">
            <v>28.18</v>
          </cell>
          <cell r="AE107">
            <v>0</v>
          </cell>
          <cell r="AH107" t="str">
            <v>м2</v>
          </cell>
          <cell r="AI107" t="str">
            <v xml:space="preserve">Геотекстиль Izoway 60 г/м2</v>
          </cell>
        </row>
        <row r="108">
          <cell r="D108" t="str">
            <v>ТЦ_01.7.04.04_78_7804526950_02.09.2024_02_33.1</v>
          </cell>
          <cell r="E108" t="str">
            <v xml:space="preserve">Замок винтовой ВС 110 с ключом</v>
          </cell>
          <cell r="G108" t="str">
            <v>шт.</v>
          </cell>
          <cell r="H108">
            <v>1216.6500000000001</v>
          </cell>
          <cell r="I108">
            <v>1459.98</v>
          </cell>
          <cell r="J108">
            <v>36.5</v>
          </cell>
          <cell r="K108">
            <v>1278.21</v>
          </cell>
          <cell r="N108">
            <v>2</v>
          </cell>
          <cell r="O108" t="str">
            <v xml:space="preserve">ООО "ЭТМ"</v>
          </cell>
          <cell r="P108" t="str">
            <v>Москва</v>
          </cell>
          <cell r="Q108" t="str">
            <v>7804526950</v>
          </cell>
          <cell r="R108" t="str">
            <v>784201001</v>
          </cell>
          <cell r="S108" t="str">
            <v>www.etm.ru</v>
          </cell>
          <cell r="U108">
            <v>2</v>
          </cell>
          <cell r="V108">
            <v>25.06</v>
          </cell>
          <cell r="AA108">
            <v>3</v>
          </cell>
          <cell r="AC108">
            <v>1216.6500000000001</v>
          </cell>
          <cell r="AE108">
            <v>0</v>
          </cell>
          <cell r="AH108" t="str">
            <v>шт.</v>
          </cell>
          <cell r="AI108" t="str">
            <v xml:space="preserve">Замок винтовой ВС 110 с ключом</v>
          </cell>
        </row>
        <row r="109">
          <cell r="D109" t="str">
            <v>ТЦ_01.7.04.04_62_6234118143_03.09.2024_02_33.2</v>
          </cell>
          <cell r="E109" t="str">
            <v xml:space="preserve">Замок винтовой ВС 110 с ключом</v>
          </cell>
          <cell r="G109" t="str">
            <v>шт.</v>
          </cell>
          <cell r="H109">
            <v>1227.29</v>
          </cell>
          <cell r="I109">
            <v>1472.75</v>
          </cell>
          <cell r="J109">
            <v>36.82</v>
          </cell>
          <cell r="K109">
            <v>1289.3900000000001</v>
          </cell>
          <cell r="N109">
            <v>2</v>
          </cell>
          <cell r="O109" t="str">
            <v xml:space="preserve">ООО "Промснаб"</v>
          </cell>
          <cell r="P109" t="str">
            <v>Рязань</v>
          </cell>
          <cell r="Q109" t="str">
            <v>6234118143</v>
          </cell>
          <cell r="R109" t="str">
            <v>623401001</v>
          </cell>
          <cell r="S109" t="str">
            <v>www.promsnab62.ru</v>
          </cell>
          <cell r="U109">
            <v>2</v>
          </cell>
          <cell r="V109">
            <v>25.28</v>
          </cell>
          <cell r="AA109">
            <v>3</v>
          </cell>
          <cell r="AC109">
            <v>1227.29</v>
          </cell>
          <cell r="AE109">
            <v>0</v>
          </cell>
          <cell r="AH109" t="str">
            <v>шт.</v>
          </cell>
          <cell r="AI109" t="str">
            <v xml:space="preserve">Замок винтовой ВС 110 с ключом</v>
          </cell>
        </row>
        <row r="110">
          <cell r="D110" t="str">
            <v>ТЦ_01.7.04.04_33_3305719638_03.09.2024_02_33.3</v>
          </cell>
          <cell r="E110" t="str">
            <v xml:space="preserve">Замок винтовой ВС 110 с ключом</v>
          </cell>
          <cell r="G110" t="str">
            <v>шт.</v>
          </cell>
          <cell r="H110">
            <v>1033.27</v>
          </cell>
          <cell r="I110">
            <v>1239.92</v>
          </cell>
          <cell r="J110">
            <v>31</v>
          </cell>
          <cell r="K110">
            <v>1085.56</v>
          </cell>
          <cell r="N110">
            <v>1</v>
          </cell>
          <cell r="O110" t="str">
            <v xml:space="preserve">ООО "Торговый Дом "Ковровские замки"</v>
          </cell>
          <cell r="P110" t="str">
            <v>Ковров</v>
          </cell>
          <cell r="Q110" t="str">
            <v>3305719638</v>
          </cell>
          <cell r="R110" t="str">
            <v>330501001</v>
          </cell>
          <cell r="U110">
            <v>2</v>
          </cell>
          <cell r="V110">
            <v>21.29</v>
          </cell>
          <cell r="AA110">
            <v>3</v>
          </cell>
          <cell r="AC110">
            <v>1033.27</v>
          </cell>
          <cell r="AE110">
            <v>0</v>
          </cell>
          <cell r="AH110" t="str">
            <v>шт.</v>
          </cell>
          <cell r="AI110" t="str">
            <v xml:space="preserve">Замок винтовой ВС 110 с ключом</v>
          </cell>
        </row>
        <row r="111">
          <cell r="D111" t="str">
            <v>ТЦ_05.2.04.03_50_5005038279_03.03.2025_02_34.1</v>
          </cell>
          <cell r="E111" t="str">
            <v xml:space="preserve">Плита дорожная 1П-30-18-30</v>
          </cell>
          <cell r="G111" t="str">
            <v>шт.</v>
          </cell>
          <cell r="H111">
            <v>20700</v>
          </cell>
          <cell r="I111">
            <v>24840</v>
          </cell>
          <cell r="J111">
            <v>621</v>
          </cell>
          <cell r="K111">
            <v>21747.42</v>
          </cell>
          <cell r="N111">
            <v>2</v>
          </cell>
          <cell r="O111" t="str">
            <v xml:space="preserve">ООО "ЖБИ-ИНВЕСТ"</v>
          </cell>
          <cell r="P111" t="str">
            <v>Воскресенск</v>
          </cell>
          <cell r="Q111" t="str">
            <v>5005038279</v>
          </cell>
          <cell r="R111" t="str">
            <v>500501001</v>
          </cell>
          <cell r="U111">
            <v>2</v>
          </cell>
          <cell r="V111">
            <v>426.42</v>
          </cell>
          <cell r="AA111">
            <v>3</v>
          </cell>
          <cell r="AC111">
            <v>20700</v>
          </cell>
          <cell r="AE111">
            <v>0</v>
          </cell>
          <cell r="AH111" t="str">
            <v>шт.</v>
          </cell>
          <cell r="AI111" t="str">
            <v xml:space="preserve">Плита дорожная 1П-30-18-30</v>
          </cell>
        </row>
        <row r="112">
          <cell r="D112" t="str">
            <v>ТЦ_05.2.04.03_67_6722028140_03.03.2025_02_34.2</v>
          </cell>
          <cell r="E112" t="str">
            <v xml:space="preserve">Плита дорожная 1П-30-18-30</v>
          </cell>
          <cell r="G112" t="str">
            <v>шт.</v>
          </cell>
          <cell r="H112">
            <v>21179.17</v>
          </cell>
          <cell r="I112">
            <v>25415</v>
          </cell>
          <cell r="J112">
            <v>635.38</v>
          </cell>
          <cell r="K112">
            <v>22250.84</v>
          </cell>
          <cell r="N112">
            <v>1</v>
          </cell>
          <cell r="O112" t="str">
            <v xml:space="preserve">ООО "ПРОМЫШЛЕННАЯ КОМПАНИЯ "ОЧАКОВСКИЙ КОМБИНАТ ЖБИ"</v>
          </cell>
          <cell r="P112" t="str">
            <v>Москва</v>
          </cell>
          <cell r="Q112" t="str">
            <v>6722028140</v>
          </cell>
          <cell r="R112" t="str">
            <v>772901001</v>
          </cell>
          <cell r="U112">
            <v>2</v>
          </cell>
          <cell r="V112">
            <v>436.29</v>
          </cell>
          <cell r="AA112">
            <v>3</v>
          </cell>
          <cell r="AC112">
            <v>21179.17</v>
          </cell>
          <cell r="AE112">
            <v>0</v>
          </cell>
          <cell r="AH112" t="str">
            <v>шт.</v>
          </cell>
          <cell r="AI112" t="str">
            <v xml:space="preserve">Плита дорожная 1П-30-18-30</v>
          </cell>
        </row>
        <row r="113">
          <cell r="D113" t="str">
            <v>ТЦ_05.2.04.03_77_7743912987_03.03.2025_02_34.3</v>
          </cell>
          <cell r="E113" t="str">
            <v xml:space="preserve">Плита дорожная 1П-30-18-30</v>
          </cell>
          <cell r="G113" t="str">
            <v>шт.</v>
          </cell>
          <cell r="H113">
            <v>21754.17</v>
          </cell>
          <cell r="I113">
            <v>26105</v>
          </cell>
          <cell r="J113">
            <v>652.63</v>
          </cell>
          <cell r="K113">
            <v>22854.94</v>
          </cell>
          <cell r="N113">
            <v>2</v>
          </cell>
          <cell r="O113" t="str">
            <v xml:space="preserve">ООО «Мир ЖБИ»</v>
          </cell>
          <cell r="P113" t="str">
            <v>Москва</v>
          </cell>
          <cell r="Q113" t="str">
            <v>7743912987</v>
          </cell>
          <cell r="R113" t="str">
            <v>774301001</v>
          </cell>
          <cell r="U113">
            <v>2</v>
          </cell>
          <cell r="V113">
            <v>448.14</v>
          </cell>
          <cell r="AA113">
            <v>3</v>
          </cell>
          <cell r="AC113">
            <v>21754.17</v>
          </cell>
          <cell r="AE113">
            <v>0</v>
          </cell>
          <cell r="AH113" t="str">
            <v>шт.</v>
          </cell>
          <cell r="AI113" t="str">
            <v xml:space="preserve">Плита дорожная 1П-30-18-30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02-01-01"/>
      <sheetName val="09-01-01"/>
      <sheetName val="02-01-02"/>
      <sheetName val="02-01-03"/>
      <sheetName val="02-01-04"/>
      <sheetName val="09-01-02"/>
      <sheetName val="Конъюнктурный анализ"/>
      <sheetName val="Source"/>
      <sheetName val="SourceObSm"/>
      <sheetName val="SmtRes"/>
      <sheetName val="EtalonRes"/>
      <sheetName val="SrcPoprs"/>
      <sheetName val="SrcK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B1" t="str">
            <v xml:space="preserve">Smeta.RU  (495) 974-1589</v>
          </cell>
        </row>
        <row r="12">
          <cell r="G12" t="str">
            <v xml:space="preserve">Строительство КВЛ-0,38кВ от РУ-0,4кВ ТП-200 ПС "Непецино" №74, МО, Коломенский р-н, г/о Коломна, п. Проводник, ул. Новая, 50:34:0050401:1548</v>
          </cell>
          <cell r="AB12" t="str">
            <v/>
          </cell>
          <cell r="AC12" t="str">
            <v/>
          </cell>
          <cell r="AD12" t="str">
            <v/>
          </cell>
          <cell r="AE12" t="str">
            <v/>
          </cell>
          <cell r="AH12" t="str">
            <v/>
          </cell>
          <cell r="AL12" t="str">
            <v/>
          </cell>
          <cell r="CQ12" t="str">
            <v xml:space="preserve"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    </cell>
          <cell r="CV12" t="str">
            <v xml:space="preserve"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    </cell>
          <cell r="CZ12" t="str">
            <v/>
          </cell>
          <cell r="DA12" t="str">
            <v/>
          </cell>
        </row>
        <row r="220">
          <cell r="G220" t="str">
            <v xml:space="preserve">Пусконаладочные работы ВЛИ-0,38 кВ</v>
          </cell>
          <cell r="L220" t="str">
            <v>09-01-01</v>
          </cell>
          <cell r="CM220" t="str">
            <v/>
          </cell>
        </row>
        <row r="229">
          <cell r="E229" t="str">
            <v>1</v>
          </cell>
          <cell r="G229" t="str">
            <v xml:space="preserve">Замер полного сопротивления цепи "фаза-нуль"</v>
          </cell>
          <cell r="H229" t="str">
            <v>ШТ</v>
          </cell>
          <cell r="I229">
            <v>1</v>
          </cell>
          <cell r="K229">
            <v>1</v>
          </cell>
          <cell r="U229">
            <v>1</v>
          </cell>
          <cell r="X229">
            <v>530.51</v>
          </cell>
          <cell r="Y229">
            <v>258.08</v>
          </cell>
          <cell r="AT229">
            <v>74</v>
          </cell>
          <cell r="AU229">
            <v>36</v>
          </cell>
          <cell r="BM229">
            <v>200001</v>
          </cell>
          <cell r="BZ229">
            <v>74</v>
          </cell>
          <cell r="CA229">
            <v>36</v>
          </cell>
        </row>
        <row r="230">
          <cell r="E230" t="str">
            <v>2</v>
          </cell>
          <cell r="G230" t="str">
            <v xml:space="preserve">Проверка наличия цепи между заземлителями и заземленными элементами</v>
          </cell>
          <cell r="H230" t="str">
            <v xml:space="preserve">100 измерений</v>
          </cell>
          <cell r="I230">
            <v>0.01</v>
          </cell>
          <cell r="K230">
            <v>0.01</v>
          </cell>
          <cell r="U230">
            <v>0.12959999999999999</v>
          </cell>
          <cell r="X230">
            <v>68.75</v>
          </cell>
          <cell r="Y230">
            <v>33.450000000000003</v>
          </cell>
          <cell r="AT230">
            <v>74</v>
          </cell>
          <cell r="AU230">
            <v>36</v>
          </cell>
          <cell r="BM230">
            <v>200001</v>
          </cell>
          <cell r="BZ230">
            <v>74</v>
          </cell>
          <cell r="CA230">
            <v>36</v>
          </cell>
        </row>
        <row r="231">
          <cell r="E231" t="str">
            <v>3</v>
          </cell>
          <cell r="G231" t="str">
            <v xml:space="preserve">Измерение сопротивления растеканию тока: заземлителя</v>
          </cell>
          <cell r="H231" t="str">
            <v>измерение</v>
          </cell>
          <cell r="I231">
            <v>1</v>
          </cell>
          <cell r="K231">
            <v>1</v>
          </cell>
          <cell r="U231">
            <v>1</v>
          </cell>
          <cell r="X231">
            <v>530.51</v>
          </cell>
          <cell r="Y231">
            <v>258.08</v>
          </cell>
          <cell r="AT231">
            <v>74</v>
          </cell>
          <cell r="AU231">
            <v>36</v>
          </cell>
          <cell r="BM231">
            <v>200001</v>
          </cell>
          <cell r="BZ231">
            <v>74</v>
          </cell>
          <cell r="CA231">
            <v>36</v>
          </cell>
        </row>
        <row r="259">
          <cell r="F259">
            <v>2.1295999999999999</v>
          </cell>
        </row>
        <row r="260">
          <cell r="F260">
            <v>0</v>
          </cell>
        </row>
        <row r="276">
          <cell r="F276">
            <v>0</v>
          </cell>
        </row>
        <row r="284">
          <cell r="F284">
            <v>0</v>
          </cell>
        </row>
        <row r="285">
          <cell r="F285">
            <v>0</v>
          </cell>
        </row>
        <row r="286">
          <cell r="F286">
            <v>3206.09</v>
          </cell>
        </row>
        <row r="289">
          <cell r="F289">
            <v>2.1295999999999999</v>
          </cell>
        </row>
        <row r="290">
          <cell r="F290">
            <v>0</v>
          </cell>
        </row>
        <row r="693">
          <cell r="G693" t="str">
            <v xml:space="preserve">Пусконаладочные работы КЛ-0,4 кВ</v>
          </cell>
          <cell r="L693" t="str">
            <v>09-01-02</v>
          </cell>
          <cell r="CM693" t="str">
            <v/>
          </cell>
        </row>
        <row r="701">
          <cell r="E701" t="str">
            <v>1</v>
          </cell>
          <cell r="G701" t="str">
            <v xml:space="preserve">Испытание кабеля силового длиной до 500 м напряжением: до 10 кВ</v>
          </cell>
          <cell r="H701" t="str">
            <v>испытание</v>
          </cell>
          <cell r="I701">
            <v>1</v>
          </cell>
          <cell r="K701">
            <v>1</v>
          </cell>
          <cell r="U701">
            <v>4.8599999999999994</v>
          </cell>
          <cell r="X701">
            <v>2306.44</v>
          </cell>
          <cell r="Y701">
            <v>1122.05</v>
          </cell>
          <cell r="AT701">
            <v>74</v>
          </cell>
          <cell r="AU701">
            <v>36</v>
          </cell>
          <cell r="BM701">
            <v>200001</v>
          </cell>
          <cell r="BZ701">
            <v>74</v>
          </cell>
          <cell r="CA701">
            <v>36</v>
          </cell>
        </row>
        <row r="726">
          <cell r="F726">
            <v>4.8600000000000003</v>
          </cell>
        </row>
        <row r="727">
          <cell r="F727">
            <v>0</v>
          </cell>
        </row>
        <row r="743">
          <cell r="F743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6545.3</v>
          </cell>
        </row>
        <row r="756">
          <cell r="F756">
            <v>4.8600000000000003</v>
          </cell>
        </row>
        <row r="757">
          <cell r="F757">
            <v>0</v>
          </cell>
        </row>
      </sheetData>
      <sheetData sheetId="8" refreshError="1"/>
      <sheetData sheetId="9">
        <row r="6">
          <cell r="AC6">
            <v>0</v>
          </cell>
        </row>
        <row r="197">
          <cell r="AC197">
            <v>0</v>
          </cell>
          <cell r="AD197">
            <v>724.95</v>
          </cell>
          <cell r="AQ197">
            <v>1</v>
          </cell>
          <cell r="CX197">
            <v>0.5</v>
          </cell>
          <cell r="CZ197">
            <v>724.95</v>
          </cell>
          <cell r="DI197">
            <v>362.48</v>
          </cell>
        </row>
        <row r="198">
          <cell r="AC198">
            <v>0</v>
          </cell>
          <cell r="AD198">
            <v>708.84</v>
          </cell>
          <cell r="AQ198">
            <v>1</v>
          </cell>
          <cell r="CX198">
            <v>0.5</v>
          </cell>
          <cell r="CZ198">
            <v>708.84</v>
          </cell>
          <cell r="DI198">
            <v>354.42</v>
          </cell>
        </row>
        <row r="199">
          <cell r="AC199">
            <v>0</v>
          </cell>
          <cell r="AD199">
            <v>724.95</v>
          </cell>
          <cell r="AQ199">
            <v>1</v>
          </cell>
          <cell r="CX199">
            <v>6.4799999999999996E-2</v>
          </cell>
          <cell r="CZ199">
            <v>724.95</v>
          </cell>
          <cell r="DI199">
            <v>46.98</v>
          </cell>
        </row>
        <row r="200">
          <cell r="AC200">
            <v>0</v>
          </cell>
          <cell r="AD200">
            <v>708.84</v>
          </cell>
          <cell r="AQ200">
            <v>1</v>
          </cell>
          <cell r="CX200">
            <v>6.4799999999999996E-2</v>
          </cell>
          <cell r="CZ200">
            <v>708.84</v>
          </cell>
          <cell r="DI200">
            <v>45.93</v>
          </cell>
        </row>
        <row r="201">
          <cell r="AC201">
            <v>0</v>
          </cell>
          <cell r="AD201">
            <v>724.95</v>
          </cell>
          <cell r="AQ201">
            <v>1</v>
          </cell>
          <cell r="CX201">
            <v>0.5</v>
          </cell>
          <cell r="CZ201">
            <v>724.95</v>
          </cell>
          <cell r="DI201">
            <v>362.48</v>
          </cell>
        </row>
        <row r="202">
          <cell r="AC202">
            <v>0</v>
          </cell>
          <cell r="AD202">
            <v>708.84</v>
          </cell>
          <cell r="AQ202">
            <v>1</v>
          </cell>
          <cell r="CX202">
            <v>0.5</v>
          </cell>
          <cell r="CZ202">
            <v>708.84</v>
          </cell>
          <cell r="DI202">
            <v>354.42</v>
          </cell>
        </row>
        <row r="439">
          <cell r="AC439">
            <v>0</v>
          </cell>
          <cell r="AD439">
            <v>539.69000000000005</v>
          </cell>
          <cell r="AQ439">
            <v>1</v>
          </cell>
          <cell r="CX439">
            <v>1.94</v>
          </cell>
          <cell r="CZ439">
            <v>539.69000000000005</v>
          </cell>
          <cell r="DI439">
            <v>1047</v>
          </cell>
        </row>
        <row r="440">
          <cell r="AC440">
            <v>0</v>
          </cell>
          <cell r="AD440">
            <v>708.84</v>
          </cell>
          <cell r="AQ440">
            <v>1</v>
          </cell>
          <cell r="CX440">
            <v>2.92</v>
          </cell>
          <cell r="CZ440">
            <v>708.84</v>
          </cell>
          <cell r="DI440">
            <v>2069.81</v>
          </cell>
        </row>
      </sheetData>
      <sheetData sheetId="10">
        <row r="28">
          <cell r="I28" t="str">
            <v>05.1.02.07</v>
          </cell>
        </row>
      </sheetData>
      <sheetData sheetId="11" refreshError="1"/>
      <sheetData sheetId="12">
        <row r="14">
          <cell r="E14" t="str">
            <v xml:space="preserve">Конъюнктурный анализ</v>
          </cell>
        </row>
        <row r="15">
          <cell r="D15" t="str">
            <v>ТЦ_20.1.01.11_77_7709909261_13.01.2026_02_7.1</v>
          </cell>
          <cell r="E15" t="str">
            <v xml:space="preserve">Плашечный зажим CD-35</v>
          </cell>
          <cell r="G15" t="str">
            <v>шт.</v>
          </cell>
          <cell r="H15">
            <v>253.25</v>
          </cell>
          <cell r="I15">
            <v>308.97000000000003</v>
          </cell>
          <cell r="J15">
            <v>7.6</v>
          </cell>
          <cell r="K15">
            <v>266.07</v>
          </cell>
          <cell r="N15">
            <v>2</v>
          </cell>
          <cell r="O15" t="str">
            <v xml:space="preserve">ООО "ФОРЭНЕРГО-ТРЕЙД"</v>
          </cell>
          <cell r="P15" t="str">
            <v>Москва</v>
          </cell>
          <cell r="Q15" t="str">
            <v>7709909261</v>
          </cell>
          <cell r="R15" t="str">
            <v>770901001</v>
          </cell>
          <cell r="S15" t="str">
            <v xml:space="preserve">www. forenergo-trade.ru</v>
          </cell>
          <cell r="U15">
            <v>2</v>
          </cell>
          <cell r="V15">
            <v>5.22</v>
          </cell>
          <cell r="Z15" t="str">
            <v/>
          </cell>
          <cell r="AA15">
            <v>3</v>
          </cell>
          <cell r="AB15" t="str">
            <v/>
          </cell>
          <cell r="AC15">
            <v>253.25</v>
          </cell>
          <cell r="AE15">
            <v>0</v>
          </cell>
          <cell r="AH15" t="str">
            <v>шт</v>
          </cell>
          <cell r="AI15" t="str">
            <v xml:space="preserve">Плашечный зажим CD-35</v>
          </cell>
        </row>
        <row r="16">
          <cell r="D16" t="str">
            <v>ТЦ_20.1.01.11_50_5005066854_13.01.2026_02_7.2</v>
          </cell>
          <cell r="E16" t="str">
            <v xml:space="preserve">Плашечный зажим CD-35</v>
          </cell>
          <cell r="G16" t="str">
            <v>шт.</v>
          </cell>
          <cell r="H16">
            <v>221.38</v>
          </cell>
          <cell r="I16">
            <v>270.08</v>
          </cell>
          <cell r="J16">
            <v>6.64</v>
          </cell>
          <cell r="K16">
            <v>232.58</v>
          </cell>
          <cell r="N16">
            <v>2</v>
          </cell>
          <cell r="O16" t="str">
            <v xml:space="preserve">ООО "ЛЭП ИНДУСТРИЯ"</v>
          </cell>
          <cell r="P16" t="str">
            <v>Воскресенск</v>
          </cell>
          <cell r="Q16" t="str">
            <v>5005066854</v>
          </cell>
          <cell r="R16" t="str">
            <v>500501001</v>
          </cell>
          <cell r="S16" t="str">
            <v/>
          </cell>
          <cell r="U16">
            <v>2</v>
          </cell>
          <cell r="V16">
            <v>4.5599999999999996</v>
          </cell>
          <cell r="Z16" t="str">
            <v/>
          </cell>
          <cell r="AA16">
            <v>3</v>
          </cell>
          <cell r="AB16" t="str">
            <v/>
          </cell>
          <cell r="AC16">
            <v>221.38</v>
          </cell>
          <cell r="AE16">
            <v>0</v>
          </cell>
          <cell r="AH16" t="str">
            <v>шт</v>
          </cell>
          <cell r="AI16" t="str">
            <v xml:space="preserve">Плашечный зажим CD-35</v>
          </cell>
        </row>
        <row r="17">
          <cell r="D17" t="str">
            <v>ТЦ_20.1.01.11_50_5036090504_26.01.2026_02_7.3</v>
          </cell>
          <cell r="E17" t="str">
            <v xml:space="preserve">Плашечный зажим CD-35</v>
          </cell>
          <cell r="G17" t="str">
            <v>шт.</v>
          </cell>
          <cell r="H17">
            <v>221.25</v>
          </cell>
          <cell r="I17">
            <v>269.93</v>
          </cell>
          <cell r="J17">
            <v>6.64</v>
          </cell>
          <cell r="K17">
            <v>232.45</v>
          </cell>
          <cell r="N17">
            <v>1</v>
          </cell>
          <cell r="O17" t="str">
            <v xml:space="preserve">ООО «АРМАТЕХ»</v>
          </cell>
          <cell r="P17" t="str">
            <v>Подольск</v>
          </cell>
          <cell r="Q17" t="str">
            <v>5036090504</v>
          </cell>
          <cell r="R17" t="str">
            <v>503601001</v>
          </cell>
          <cell r="S17" t="str">
            <v>www.armatech.group</v>
          </cell>
          <cell r="U17">
            <v>2</v>
          </cell>
          <cell r="V17">
            <v>4.5599999999999996</v>
          </cell>
          <cell r="Z17" t="str">
            <v/>
          </cell>
          <cell r="AA17">
            <v>3</v>
          </cell>
          <cell r="AB17" t="str">
            <v/>
          </cell>
          <cell r="AC17">
            <v>221.25</v>
          </cell>
          <cell r="AE17">
            <v>0</v>
          </cell>
          <cell r="AH17" t="str">
            <v>шт</v>
          </cell>
          <cell r="AI17" t="str">
            <v xml:space="preserve">Плашечный зажим CD-35</v>
          </cell>
        </row>
        <row r="18">
          <cell r="D18" t="str">
            <v>ТЦ_20.2.08.07_77_7709909261_13.01.2026_02_41.1</v>
          </cell>
          <cell r="E18" t="str">
            <v xml:space="preserve">Бугель NB20</v>
          </cell>
          <cell r="G18" t="str">
            <v>шт.</v>
          </cell>
          <cell r="H18">
            <v>54.89</v>
          </cell>
          <cell r="I18">
            <v>66.97</v>
          </cell>
          <cell r="J18">
            <v>1.65</v>
          </cell>
          <cell r="K18">
            <v>57.67</v>
          </cell>
          <cell r="N18">
            <v>2</v>
          </cell>
          <cell r="O18" t="str">
            <v xml:space="preserve">ООО "ФОРЭНЕРГО-ТРЕЙД"</v>
          </cell>
          <cell r="P18" t="str">
            <v>Москва</v>
          </cell>
          <cell r="Q18" t="str">
            <v>7709909261</v>
          </cell>
          <cell r="R18" t="str">
            <v>770901001</v>
          </cell>
          <cell r="S18" t="str">
            <v xml:space="preserve">www. forenergo-trade.ru</v>
          </cell>
          <cell r="U18">
            <v>2</v>
          </cell>
          <cell r="V18">
            <v>1.1299999999999999</v>
          </cell>
          <cell r="Z18" t="str">
            <v/>
          </cell>
          <cell r="AA18">
            <v>3</v>
          </cell>
          <cell r="AB18" t="str">
            <v/>
          </cell>
          <cell r="AC18">
            <v>54.89</v>
          </cell>
          <cell r="AE18">
            <v>0</v>
          </cell>
          <cell r="AH18" t="str">
            <v>шт</v>
          </cell>
          <cell r="AI18" t="str">
            <v xml:space="preserve">Бугель NB20</v>
          </cell>
        </row>
        <row r="19">
          <cell r="D19" t="str">
            <v>ТЦ_20.2.08.07_50_5005066854_13.01.2026_02_41.2</v>
          </cell>
          <cell r="E19" t="str">
            <v xml:space="preserve">Бугель NB20</v>
          </cell>
          <cell r="G19" t="str">
            <v>шт.</v>
          </cell>
          <cell r="H19">
            <v>49.56</v>
          </cell>
          <cell r="I19">
            <v>60.46</v>
          </cell>
          <cell r="J19">
            <v>1.49</v>
          </cell>
          <cell r="K19">
            <v>52.07</v>
          </cell>
          <cell r="N19">
            <v>2</v>
          </cell>
          <cell r="O19" t="str">
            <v xml:space="preserve">ООО "ЛЭП ИНДУСТРИЯ"</v>
          </cell>
          <cell r="P19" t="str">
            <v>Воскресенск</v>
          </cell>
          <cell r="Q19" t="str">
            <v>5005066854</v>
          </cell>
          <cell r="R19" t="str">
            <v>500501001</v>
          </cell>
          <cell r="S19" t="str">
            <v/>
          </cell>
          <cell r="U19">
            <v>2</v>
          </cell>
          <cell r="V19">
            <v>1.02</v>
          </cell>
          <cell r="Z19" t="str">
            <v/>
          </cell>
          <cell r="AA19">
            <v>3</v>
          </cell>
          <cell r="AB19" t="str">
            <v/>
          </cell>
          <cell r="AC19">
            <v>49.56</v>
          </cell>
          <cell r="AE19">
            <v>0</v>
          </cell>
          <cell r="AH19" t="str">
            <v>шт</v>
          </cell>
          <cell r="AI19" t="str">
            <v xml:space="preserve">Бугель NB20</v>
          </cell>
        </row>
        <row r="20">
          <cell r="D20" t="str">
            <v>ТЦ_20.2.08.07_50_5036090504_26.01.2026_02_41.3</v>
          </cell>
          <cell r="E20" t="str">
            <v xml:space="preserve">Бугель NB20</v>
          </cell>
          <cell r="G20" t="str">
            <v>шт.</v>
          </cell>
          <cell r="H20">
            <v>47.5</v>
          </cell>
          <cell r="I20">
            <v>57.95</v>
          </cell>
          <cell r="J20">
            <v>1.43</v>
          </cell>
          <cell r="K20">
            <v>49.91</v>
          </cell>
          <cell r="N20">
            <v>1</v>
          </cell>
          <cell r="O20" t="str">
            <v xml:space="preserve">ООО «АРМАТЕХ»</v>
          </cell>
          <cell r="P20" t="str">
            <v>Подольск</v>
          </cell>
          <cell r="Q20" t="str">
            <v>5036090504</v>
          </cell>
          <cell r="R20" t="str">
            <v>503601001</v>
          </cell>
          <cell r="S20" t="str">
            <v>www.armatech.group</v>
          </cell>
          <cell r="U20">
            <v>2</v>
          </cell>
          <cell r="V20">
            <v>0.98</v>
          </cell>
          <cell r="Z20" t="str">
            <v/>
          </cell>
          <cell r="AA20">
            <v>3</v>
          </cell>
          <cell r="AB20" t="str">
            <v/>
          </cell>
          <cell r="AC20">
            <v>47.5</v>
          </cell>
          <cell r="AE20">
            <v>0</v>
          </cell>
          <cell r="AH20" t="str">
            <v>шт</v>
          </cell>
          <cell r="AI20" t="str">
            <v xml:space="preserve">Бугель NB20</v>
          </cell>
        </row>
        <row r="21">
          <cell r="D21" t="str">
            <v>ТЦ_20.2.09.08_50_5022556136_21.04.2026_02_43.1</v>
          </cell>
          <cell r="E21" t="str">
            <v xml:space="preserve">Муфта кабельная концевая универс.  1кВ 4ПКВНтпБ-в-70/120 с наконечн.</v>
          </cell>
          <cell r="G21" t="str">
            <v>шт.</v>
          </cell>
          <cell r="H21">
            <v>5543.01</v>
          </cell>
          <cell r="I21">
            <v>6762.47</v>
          </cell>
          <cell r="J21">
            <v>166.29</v>
          </cell>
          <cell r="K21">
            <v>5823.49</v>
          </cell>
          <cell r="N21">
            <v>2</v>
          </cell>
          <cell r="O21" t="str">
            <v xml:space="preserve">ООО "Электротехнологии"</v>
          </cell>
          <cell r="P21" t="str">
            <v>Коломна</v>
          </cell>
          <cell r="Q21" t="str">
            <v>5022556136</v>
          </cell>
          <cell r="R21" t="str">
            <v>502201001</v>
          </cell>
          <cell r="S21" t="str">
            <v/>
          </cell>
          <cell r="U21">
            <v>2</v>
          </cell>
          <cell r="V21">
            <v>114.19</v>
          </cell>
          <cell r="Z21" t="str">
            <v/>
          </cell>
          <cell r="AA21">
            <v>3</v>
          </cell>
          <cell r="AB21" t="str">
            <v/>
          </cell>
          <cell r="AC21">
            <v>5543.01</v>
          </cell>
          <cell r="AE21">
            <v>0</v>
          </cell>
          <cell r="AH21" t="str">
            <v>шт.</v>
          </cell>
          <cell r="AI21" t="str">
            <v xml:space="preserve">Муфта кабельная концевая универс.  1кВ 4ПКВНтпБ-в-70/120 с наконечн.</v>
          </cell>
        </row>
        <row r="22">
          <cell r="D22" t="str">
            <v>ТЦ_20.2.09.08_62_6234118143_21.04.2026_02_43.2</v>
          </cell>
          <cell r="E22" t="str">
            <v xml:space="preserve">Муфта кабельная концевая универс.  1кВ 4ПКВНтпБ-в-70/120 с наконечн.</v>
          </cell>
          <cell r="G22" t="str">
            <v>шт.</v>
          </cell>
          <cell r="H22">
            <v>5705.36</v>
          </cell>
          <cell r="I22">
            <v>6960.54</v>
          </cell>
          <cell r="J22">
            <v>171.16</v>
          </cell>
          <cell r="K22">
            <v>5994.05</v>
          </cell>
          <cell r="N22">
            <v>2</v>
          </cell>
          <cell r="O22" t="str">
            <v xml:space="preserve">ООО "Промснаб"</v>
          </cell>
          <cell r="P22" t="str">
            <v>Рязань</v>
          </cell>
          <cell r="Q22" t="str">
            <v>6234118143</v>
          </cell>
          <cell r="R22" t="str">
            <v>623401001</v>
          </cell>
          <cell r="S22" t="str">
            <v>www.promsnab62.ru</v>
          </cell>
          <cell r="U22">
            <v>2</v>
          </cell>
          <cell r="V22">
            <v>117.53</v>
          </cell>
          <cell r="Z22" t="str">
            <v/>
          </cell>
          <cell r="AA22">
            <v>3</v>
          </cell>
          <cell r="AB22" t="str">
            <v/>
          </cell>
          <cell r="AC22">
            <v>5705.36</v>
          </cell>
          <cell r="AE22">
            <v>0</v>
          </cell>
          <cell r="AH22" t="str">
            <v>шт.</v>
          </cell>
          <cell r="AI22" t="str">
            <v xml:space="preserve">Муфта кабельная концевая универс.  1кВ 4ПКВНтпБ-в-70/120 с наконечн.</v>
          </cell>
        </row>
        <row r="23">
          <cell r="D23" t="str">
            <v>ТЦ_20.2.09.08_77_7720291250_21.04.2026_02_43.3</v>
          </cell>
          <cell r="E23" t="str">
            <v xml:space="preserve">Муфта кабельная концевая универс.  1кВ 4ПКВНтпБ-в-70/120 с наконечн.</v>
          </cell>
          <cell r="G23" t="str">
            <v>шт.</v>
          </cell>
          <cell r="H23">
            <v>5692.03</v>
          </cell>
          <cell r="I23">
            <v>6944.28</v>
          </cell>
          <cell r="J23">
            <v>170.76</v>
          </cell>
          <cell r="K23">
            <v>5980.05</v>
          </cell>
          <cell r="N23">
            <v>2</v>
          </cell>
          <cell r="O23" t="str">
            <v xml:space="preserve">ООО "СКМ-КОМПЛЕКТ"</v>
          </cell>
          <cell r="P23" t="str">
            <v>Москва</v>
          </cell>
          <cell r="Q23" t="str">
            <v>7720291250</v>
          </cell>
          <cell r="R23" t="str">
            <v>772001001</v>
          </cell>
          <cell r="S23" t="str">
            <v/>
          </cell>
          <cell r="U23">
            <v>2</v>
          </cell>
          <cell r="V23">
            <v>117.26</v>
          </cell>
          <cell r="Z23" t="str">
            <v/>
          </cell>
          <cell r="AA23">
            <v>3</v>
          </cell>
          <cell r="AB23" t="str">
            <v/>
          </cell>
          <cell r="AC23">
            <v>5692.03</v>
          </cell>
          <cell r="AE23">
            <v>0</v>
          </cell>
          <cell r="AH23" t="str">
            <v>шт.</v>
          </cell>
          <cell r="AI23" t="str">
            <v xml:space="preserve">Муфта кабельная концевая универс.  1кВ 4ПКВНтпБ-в-70/120 с наконечн.</v>
          </cell>
        </row>
        <row r="24">
          <cell r="D24" t="str">
            <v>ТЦ_20.2.09.02_78_7804526950_16.03.2026_02_44.1</v>
          </cell>
          <cell r="E24" t="str">
            <v xml:space="preserve">Уплотнитель кабельных проходов УКПт-175/55</v>
          </cell>
          <cell r="G24" t="str">
            <v>шт.</v>
          </cell>
          <cell r="H24">
            <v>1250.55</v>
          </cell>
          <cell r="I24">
            <v>1525.67</v>
          </cell>
          <cell r="J24">
            <v>37.520000000000003</v>
          </cell>
          <cell r="K24">
            <v>1313.83</v>
          </cell>
          <cell r="N24">
            <v>2</v>
          </cell>
          <cell r="O24" t="str">
            <v xml:space="preserve">ООО "ЭТМ"</v>
          </cell>
          <cell r="P24" t="str">
            <v>Москва</v>
          </cell>
          <cell r="Q24" t="str">
            <v>7804526950</v>
          </cell>
          <cell r="R24" t="str">
            <v>784201001</v>
          </cell>
          <cell r="S24" t="str">
            <v>www.etm.ru</v>
          </cell>
          <cell r="U24">
            <v>2</v>
          </cell>
          <cell r="V24">
            <v>25.76</v>
          </cell>
          <cell r="Z24" t="str">
            <v/>
          </cell>
          <cell r="AA24">
            <v>3</v>
          </cell>
          <cell r="AB24" t="str">
            <v/>
          </cell>
          <cell r="AC24">
            <v>1250.55</v>
          </cell>
          <cell r="AE24">
            <v>0</v>
          </cell>
          <cell r="AH24" t="str">
            <v>шт.</v>
          </cell>
          <cell r="AI24" t="str">
            <v xml:space="preserve">Уплотнитель кабельных проходов УКПт-175/55</v>
          </cell>
        </row>
        <row r="25">
          <cell r="D25" t="str">
            <v>ТЦ_20.2.09.02_62_6234118143_16.03.2026_02_44.2</v>
          </cell>
          <cell r="E25" t="str">
            <v xml:space="preserve">Уплотнитель кабельных проходов УКПт-175/55</v>
          </cell>
          <cell r="G25" t="str">
            <v>шт.</v>
          </cell>
          <cell r="H25">
            <v>1290.5</v>
          </cell>
          <cell r="I25">
            <v>1574.41</v>
          </cell>
          <cell r="J25">
            <v>38.72</v>
          </cell>
          <cell r="K25">
            <v>1355.8</v>
          </cell>
          <cell r="N25">
            <v>2</v>
          </cell>
          <cell r="O25" t="str">
            <v xml:space="preserve">ООО "Промснаб"</v>
          </cell>
          <cell r="P25" t="str">
            <v>Рязань</v>
          </cell>
          <cell r="Q25" t="str">
            <v>6234118143</v>
          </cell>
          <cell r="R25" t="str">
            <v>623401001</v>
          </cell>
          <cell r="S25" t="str">
            <v>www.promsnab62.ru</v>
          </cell>
          <cell r="U25">
            <v>2</v>
          </cell>
          <cell r="V25">
            <v>26.58</v>
          </cell>
          <cell r="Z25" t="str">
            <v/>
          </cell>
          <cell r="AA25">
            <v>3</v>
          </cell>
          <cell r="AB25" t="str">
            <v/>
          </cell>
          <cell r="AC25">
            <v>1290.5</v>
          </cell>
          <cell r="AE25">
            <v>0</v>
          </cell>
          <cell r="AH25" t="str">
            <v>шт.</v>
          </cell>
          <cell r="AI25" t="str">
            <v xml:space="preserve">Уплотнитель кабельных проходов УКПт-175/55</v>
          </cell>
        </row>
        <row r="26">
          <cell r="D26" t="str">
            <v>ТЦ_20.2.09.02_77_7720291250_16.03.2026_02_44.3</v>
          </cell>
          <cell r="E26" t="str">
            <v xml:space="preserve">Уплотнитель кабельных проходов УКПт-175/55</v>
          </cell>
          <cell r="G26" t="str">
            <v>шт.</v>
          </cell>
          <cell r="H26">
            <v>1302.0999999999999</v>
          </cell>
          <cell r="I26">
            <v>1588.56</v>
          </cell>
          <cell r="J26">
            <v>39.06</v>
          </cell>
          <cell r="K26">
            <v>1367.98</v>
          </cell>
          <cell r="N26">
            <v>2</v>
          </cell>
          <cell r="O26" t="str">
            <v xml:space="preserve">ООО "СКМ-КОМПЛЕКТ"</v>
          </cell>
          <cell r="P26" t="str">
            <v>Москва</v>
          </cell>
          <cell r="Q26" t="str">
            <v>7720291250</v>
          </cell>
          <cell r="R26" t="str">
            <v>772001001</v>
          </cell>
          <cell r="S26" t="str">
            <v/>
          </cell>
          <cell r="U26">
            <v>2</v>
          </cell>
          <cell r="V26">
            <v>26.82</v>
          </cell>
          <cell r="Z26" t="str">
            <v/>
          </cell>
          <cell r="AA26">
            <v>3</v>
          </cell>
          <cell r="AB26" t="str">
            <v/>
          </cell>
          <cell r="AC26">
            <v>1302.0999999999999</v>
          </cell>
          <cell r="AE26">
            <v>0</v>
          </cell>
          <cell r="AH26" t="str">
            <v>шт.</v>
          </cell>
          <cell r="AI26" t="str">
            <v xml:space="preserve">Уплотнитель кабельных проходов УКПт-175/55</v>
          </cell>
        </row>
        <row r="27">
          <cell r="D27" t="str">
            <v>ТЦ_08.3.04.02_77_7709909261_13.01.2026_02_45.1</v>
          </cell>
          <cell r="E27" t="str">
            <v xml:space="preserve">Заземляющий проводник ЗП-6</v>
          </cell>
          <cell r="G27" t="str">
            <v>м</v>
          </cell>
          <cell r="H27">
            <v>1202.6099999999999</v>
          </cell>
          <cell r="I27">
            <v>1467.18</v>
          </cell>
          <cell r="J27">
            <v>36.08</v>
          </cell>
          <cell r="K27">
            <v>1247.98</v>
          </cell>
          <cell r="N27">
            <v>2</v>
          </cell>
          <cell r="O27" t="str">
            <v xml:space="preserve">ООО "ФОРЭНЕРГО-ТРЕЙД"</v>
          </cell>
          <cell r="P27" t="str">
            <v>Москва</v>
          </cell>
          <cell r="Q27" t="str">
            <v>7709909261</v>
          </cell>
          <cell r="R27" t="str">
            <v>770901001</v>
          </cell>
          <cell r="S27" t="str">
            <v xml:space="preserve">www. forenergo-trade.ru</v>
          </cell>
          <cell r="U27">
            <v>0.75</v>
          </cell>
          <cell r="V27">
            <v>9.2899999999999991</v>
          </cell>
          <cell r="Z27" t="str">
            <v/>
          </cell>
          <cell r="AA27">
            <v>3</v>
          </cell>
          <cell r="AB27" t="str">
            <v/>
          </cell>
          <cell r="AC27">
            <v>1202.6099999999999</v>
          </cell>
          <cell r="AE27">
            <v>0</v>
          </cell>
          <cell r="AH27" t="str">
            <v>м</v>
          </cell>
          <cell r="AI27" t="str">
            <v xml:space="preserve">Заземляющий проводник ЗП-6</v>
          </cell>
        </row>
        <row r="28">
          <cell r="D28" t="str">
            <v>ТЦ_08.3.04.02_50_5005066854_13.01.2026_02_45.2</v>
          </cell>
          <cell r="E28" t="str">
            <v xml:space="preserve">Заземляющий проводник ЗП-6</v>
          </cell>
          <cell r="G28" t="str">
            <v>м</v>
          </cell>
          <cell r="H28">
            <v>1212.1600000000001</v>
          </cell>
          <cell r="I28">
            <v>1478.84</v>
          </cell>
          <cell r="J28">
            <v>36.36</v>
          </cell>
          <cell r="K28">
            <v>1257.8800000000001</v>
          </cell>
          <cell r="N28">
            <v>2</v>
          </cell>
          <cell r="O28" t="str">
            <v xml:space="preserve">ООО "ЛЭП ИНДУСТРИЯ"</v>
          </cell>
          <cell r="P28" t="str">
            <v>Воскресенск</v>
          </cell>
          <cell r="Q28" t="str">
            <v>5005066854</v>
          </cell>
          <cell r="R28" t="str">
            <v>500501001</v>
          </cell>
          <cell r="S28" t="str">
            <v/>
          </cell>
          <cell r="U28">
            <v>0.75</v>
          </cell>
          <cell r="V28">
            <v>9.36</v>
          </cell>
          <cell r="Z28" t="str">
            <v/>
          </cell>
          <cell r="AA28">
            <v>3</v>
          </cell>
          <cell r="AB28" t="str">
            <v/>
          </cell>
          <cell r="AC28">
            <v>1212.1600000000001</v>
          </cell>
          <cell r="AE28">
            <v>0</v>
          </cell>
          <cell r="AH28" t="str">
            <v>м</v>
          </cell>
          <cell r="AI28" t="str">
            <v xml:space="preserve">Заземляющий проводник ЗП-6</v>
          </cell>
        </row>
        <row r="29">
          <cell r="D29" t="str">
            <v>ТЦ_08.3.04.02_50_5036090504_26.01.2026_02_45.3</v>
          </cell>
          <cell r="E29" t="str">
            <v xml:space="preserve">Заземляющий проводник ЗП-6</v>
          </cell>
          <cell r="G29" t="str">
            <v>м</v>
          </cell>
          <cell r="H29">
            <v>1023.71</v>
          </cell>
          <cell r="I29">
            <v>1248.93</v>
          </cell>
          <cell r="J29">
            <v>30.71</v>
          </cell>
          <cell r="K29">
            <v>1062.33</v>
          </cell>
          <cell r="N29">
            <v>1</v>
          </cell>
          <cell r="O29" t="str">
            <v xml:space="preserve">ООО «АРМАТЕХ»</v>
          </cell>
          <cell r="P29" t="str">
            <v>Подольск</v>
          </cell>
          <cell r="Q29" t="str">
            <v>5036090504</v>
          </cell>
          <cell r="R29" t="str">
            <v>503601001</v>
          </cell>
          <cell r="S29" t="str">
            <v>www.armatech.group</v>
          </cell>
          <cell r="U29">
            <v>0.75</v>
          </cell>
          <cell r="V29">
            <v>7.91</v>
          </cell>
          <cell r="Z29" t="str">
            <v/>
          </cell>
          <cell r="AA29">
            <v>3</v>
          </cell>
          <cell r="AB29" t="str">
            <v/>
          </cell>
          <cell r="AC29">
            <v>1023.71</v>
          </cell>
          <cell r="AE29">
            <v>0</v>
          </cell>
          <cell r="AH29" t="str">
            <v>м</v>
          </cell>
          <cell r="AI29" t="str">
            <v xml:space="preserve">Заземляющий проводник ЗП-6</v>
          </cell>
        </row>
        <row r="30">
          <cell r="D30" t="str">
            <v>ТЦ_20.2.06.05_77_7709909261_13.01.2026_02_46.1</v>
          </cell>
          <cell r="E30" t="str">
            <v xml:space="preserve">Анкерный кронштейн CS10.3</v>
          </cell>
          <cell r="G30" t="str">
            <v>шт.</v>
          </cell>
          <cell r="H30">
            <v>677.96</v>
          </cell>
          <cell r="I30">
            <v>827.11</v>
          </cell>
          <cell r="J30">
            <v>20.34</v>
          </cell>
          <cell r="K30">
            <v>712.27</v>
          </cell>
          <cell r="N30">
            <v>2</v>
          </cell>
          <cell r="O30" t="str">
            <v xml:space="preserve">ООО "ФОРЭНЕРГО-ТРЕЙД"</v>
          </cell>
          <cell r="P30" t="str">
            <v>Москва</v>
          </cell>
          <cell r="Q30" t="str">
            <v>7709909261</v>
          </cell>
          <cell r="R30" t="str">
            <v>770901001</v>
          </cell>
          <cell r="S30" t="str">
            <v xml:space="preserve">www. forenergo-trade.ru</v>
          </cell>
          <cell r="U30">
            <v>2</v>
          </cell>
          <cell r="V30">
            <v>13.97</v>
          </cell>
          <cell r="Z30" t="str">
            <v/>
          </cell>
          <cell r="AA30">
            <v>3</v>
          </cell>
          <cell r="AB30" t="str">
            <v/>
          </cell>
          <cell r="AC30">
            <v>677.96</v>
          </cell>
          <cell r="AE30">
            <v>0</v>
          </cell>
          <cell r="AH30" t="str">
            <v>шт</v>
          </cell>
          <cell r="AI30" t="str">
            <v xml:space="preserve">Анкерный кронштейн CS10.3</v>
          </cell>
        </row>
        <row r="31">
          <cell r="D31" t="str">
            <v>ТЦ_20.2.06.05_50_5005066854_13.01.2026_02_46.2</v>
          </cell>
          <cell r="E31" t="str">
            <v xml:space="preserve">Анкерный кронштейн CS10.3</v>
          </cell>
          <cell r="G31" t="str">
            <v>шт.</v>
          </cell>
          <cell r="H31">
            <v>683.88</v>
          </cell>
          <cell r="I31">
            <v>834.33</v>
          </cell>
          <cell r="J31">
            <v>20.52</v>
          </cell>
          <cell r="K31">
            <v>718.49</v>
          </cell>
          <cell r="N31">
            <v>2</v>
          </cell>
          <cell r="O31" t="str">
            <v xml:space="preserve">ООО "ЛЭП ИНДУСТРИЯ"</v>
          </cell>
          <cell r="P31" t="str">
            <v>Воскресенск</v>
          </cell>
          <cell r="Q31" t="str">
            <v>5005066854</v>
          </cell>
          <cell r="R31" t="str">
            <v>500501001</v>
          </cell>
          <cell r="S31" t="str">
            <v/>
          </cell>
          <cell r="U31">
            <v>2</v>
          </cell>
          <cell r="V31">
            <v>14.09</v>
          </cell>
          <cell r="Z31" t="str">
            <v/>
          </cell>
          <cell r="AA31">
            <v>3</v>
          </cell>
          <cell r="AB31" t="str">
            <v/>
          </cell>
          <cell r="AC31">
            <v>683.88</v>
          </cell>
          <cell r="AE31">
            <v>0</v>
          </cell>
          <cell r="AH31" t="str">
            <v>шт</v>
          </cell>
          <cell r="AI31" t="str">
            <v xml:space="preserve">Анкерный кронштейн CS10.3</v>
          </cell>
        </row>
        <row r="32">
          <cell r="D32" t="str">
            <v>ТЦ_20.2.06.05_50_5036090504_26.01.2026_02_46.3</v>
          </cell>
          <cell r="E32" t="str">
            <v xml:space="preserve">Анкерный кронштейн CS10.3</v>
          </cell>
          <cell r="G32" t="str">
            <v>шт.</v>
          </cell>
          <cell r="H32">
            <v>676.25</v>
          </cell>
          <cell r="I32">
            <v>825.03</v>
          </cell>
          <cell r="J32">
            <v>20.29</v>
          </cell>
          <cell r="K32">
            <v>710.47</v>
          </cell>
          <cell r="N32">
            <v>1</v>
          </cell>
          <cell r="O32" t="str">
            <v xml:space="preserve">ООО «АРМАТЕХ»</v>
          </cell>
          <cell r="P32" t="str">
            <v>Подольск</v>
          </cell>
          <cell r="Q32" t="str">
            <v>5036090504</v>
          </cell>
          <cell r="R32" t="str">
            <v>503601001</v>
          </cell>
          <cell r="S32" t="str">
            <v>www.armatech.group</v>
          </cell>
          <cell r="U32">
            <v>2</v>
          </cell>
          <cell r="V32">
            <v>13.93</v>
          </cell>
          <cell r="Z32" t="str">
            <v/>
          </cell>
          <cell r="AA32">
            <v>3</v>
          </cell>
          <cell r="AB32" t="str">
            <v/>
          </cell>
          <cell r="AC32">
            <v>676.25</v>
          </cell>
          <cell r="AE32">
            <v>0</v>
          </cell>
          <cell r="AH32" t="str">
            <v>шт</v>
          </cell>
          <cell r="AI32" t="str">
            <v xml:space="preserve">Анкерный кронштейн CS10.3</v>
          </cell>
        </row>
        <row r="33">
          <cell r="D33" t="str">
            <v>ТЦ_20.1.01.01_77_7709909261_13.01.2026_02_47.1</v>
          </cell>
          <cell r="E33" t="str">
            <v xml:space="preserve">Натяжной зажим DN 95-120</v>
          </cell>
          <cell r="G33" t="str">
            <v>шт.</v>
          </cell>
          <cell r="H33">
            <v>1859.29</v>
          </cell>
          <cell r="I33">
            <v>2268.33</v>
          </cell>
          <cell r="J33">
            <v>55.78</v>
          </cell>
          <cell r="K33">
            <v>1953.37</v>
          </cell>
          <cell r="N33">
            <v>2</v>
          </cell>
          <cell r="O33" t="str">
            <v xml:space="preserve">ООО "ФОРЭНЕРГО-ТРЕЙД"</v>
          </cell>
          <cell r="P33" t="str">
            <v>Москва</v>
          </cell>
          <cell r="Q33" t="str">
            <v>7709909261</v>
          </cell>
          <cell r="R33" t="str">
            <v>770901001</v>
          </cell>
          <cell r="S33" t="str">
            <v xml:space="preserve">www. forenergo-trade.ru</v>
          </cell>
          <cell r="U33">
            <v>2</v>
          </cell>
          <cell r="V33">
            <v>38.299999999999997</v>
          </cell>
          <cell r="Z33" t="str">
            <v/>
          </cell>
          <cell r="AA33">
            <v>3</v>
          </cell>
          <cell r="AB33" t="str">
            <v/>
          </cell>
          <cell r="AC33">
            <v>1859.29</v>
          </cell>
          <cell r="AE33">
            <v>0</v>
          </cell>
          <cell r="AH33" t="str">
            <v>шт</v>
          </cell>
          <cell r="AI33" t="str">
            <v xml:space="preserve">Натяжной зажим DN 95-120</v>
          </cell>
        </row>
        <row r="34">
          <cell r="D34" t="str">
            <v>ТЦ_20.1.01.01_50_5005066854_13.01.2026_02_47.2</v>
          </cell>
          <cell r="E34" t="str">
            <v xml:space="preserve">Натяжной зажим DN 95-120</v>
          </cell>
          <cell r="G34" t="str">
            <v>шт.</v>
          </cell>
          <cell r="H34">
            <v>1629.85</v>
          </cell>
          <cell r="I34">
            <v>1988.42</v>
          </cell>
          <cell r="J34">
            <v>48.9</v>
          </cell>
          <cell r="K34">
            <v>1712.33</v>
          </cell>
          <cell r="N34">
            <v>2</v>
          </cell>
          <cell r="O34" t="str">
            <v xml:space="preserve">ООО "ЛЭП ИНДУСТРИЯ"</v>
          </cell>
          <cell r="P34" t="str">
            <v>Воскресенск</v>
          </cell>
          <cell r="Q34" t="str">
            <v>5005066854</v>
          </cell>
          <cell r="R34" t="str">
            <v>500501001</v>
          </cell>
          <cell r="S34" t="str">
            <v/>
          </cell>
          <cell r="U34">
            <v>2</v>
          </cell>
          <cell r="V34">
            <v>33.58</v>
          </cell>
          <cell r="Z34" t="str">
            <v/>
          </cell>
          <cell r="AA34">
            <v>3</v>
          </cell>
          <cell r="AB34" t="str">
            <v/>
          </cell>
          <cell r="AC34">
            <v>1629.85</v>
          </cell>
          <cell r="AE34">
            <v>0</v>
          </cell>
          <cell r="AH34" t="str">
            <v>шт</v>
          </cell>
          <cell r="AI34" t="str">
            <v xml:space="preserve">Натяжной зажим DN 95-120</v>
          </cell>
        </row>
        <row r="35">
          <cell r="D35" t="str">
            <v>ТЦ_20.1.01.01_50_5036090504_26.01.2026_02_47.3</v>
          </cell>
          <cell r="E35" t="str">
            <v xml:space="preserve">Натяжной зажим DN 95-120</v>
          </cell>
          <cell r="G35" t="str">
            <v>шт.</v>
          </cell>
          <cell r="H35">
            <v>1536.25</v>
          </cell>
          <cell r="I35">
            <v>1874.23</v>
          </cell>
          <cell r="J35">
            <v>46.09</v>
          </cell>
          <cell r="K35">
            <v>1613.99</v>
          </cell>
          <cell r="N35">
            <v>1</v>
          </cell>
          <cell r="O35" t="str">
            <v xml:space="preserve">ООО «АРМАТЕХ»</v>
          </cell>
          <cell r="P35" t="str">
            <v>Подольск</v>
          </cell>
          <cell r="Q35" t="str">
            <v>5036090504</v>
          </cell>
          <cell r="R35" t="str">
            <v>503601001</v>
          </cell>
          <cell r="S35" t="str">
            <v>www.armatech.group</v>
          </cell>
          <cell r="U35">
            <v>2</v>
          </cell>
          <cell r="V35">
            <v>31.65</v>
          </cell>
          <cell r="Z35" t="str">
            <v/>
          </cell>
          <cell r="AA35">
            <v>3</v>
          </cell>
          <cell r="AB35" t="str">
            <v/>
          </cell>
          <cell r="AC35">
            <v>1536.25</v>
          </cell>
          <cell r="AE35">
            <v>0</v>
          </cell>
          <cell r="AH35" t="str">
            <v>шт</v>
          </cell>
          <cell r="AI35" t="str">
            <v xml:space="preserve">Натяжной зажим DN 95-120</v>
          </cell>
        </row>
        <row r="36">
          <cell r="D36" t="str">
            <v>ТЦ_20.1.01.08_77_7709909261_13.01.2026_02_48.1</v>
          </cell>
          <cell r="E36" t="str">
            <v xml:space="preserve">Зажим P-72</v>
          </cell>
          <cell r="G36" t="str">
            <v>шт.</v>
          </cell>
          <cell r="H36">
            <v>654.37</v>
          </cell>
          <cell r="I36">
            <v>798.33</v>
          </cell>
          <cell r="J36">
            <v>19.63</v>
          </cell>
          <cell r="K36">
            <v>687.48</v>
          </cell>
          <cell r="N36">
            <v>2</v>
          </cell>
          <cell r="O36" t="str">
            <v xml:space="preserve">ООО "ФОРЭНЕРГО-ТРЕЙД"</v>
          </cell>
          <cell r="P36" t="str">
            <v>Москва</v>
          </cell>
          <cell r="Q36" t="str">
            <v>7709909261</v>
          </cell>
          <cell r="R36" t="str">
            <v>770901001</v>
          </cell>
          <cell r="S36" t="str">
            <v xml:space="preserve">www. forenergo-trade.ru</v>
          </cell>
          <cell r="U36">
            <v>2</v>
          </cell>
          <cell r="V36">
            <v>13.48</v>
          </cell>
          <cell r="Z36" t="str">
            <v/>
          </cell>
          <cell r="AA36">
            <v>3</v>
          </cell>
          <cell r="AB36" t="str">
            <v/>
          </cell>
          <cell r="AC36">
            <v>654.37</v>
          </cell>
          <cell r="AE36">
            <v>0</v>
          </cell>
          <cell r="AH36" t="str">
            <v>шт</v>
          </cell>
          <cell r="AI36" t="str">
            <v xml:space="preserve">Зажим P-72</v>
          </cell>
        </row>
        <row r="37">
          <cell r="D37" t="str">
            <v>ТЦ_20.1.01.08_50_5005066854_13.01.2026_02_48.2</v>
          </cell>
          <cell r="E37" t="str">
            <v xml:space="preserve">Зажим P-72</v>
          </cell>
          <cell r="G37" t="str">
            <v>шт.</v>
          </cell>
          <cell r="H37">
            <v>582.94000000000005</v>
          </cell>
          <cell r="I37">
            <v>711.19</v>
          </cell>
          <cell r="J37">
            <v>17.489999999999998</v>
          </cell>
          <cell r="K37">
            <v>612.44000000000005</v>
          </cell>
          <cell r="N37">
            <v>2</v>
          </cell>
          <cell r="O37" t="str">
            <v xml:space="preserve">ООО "ЛЭП ИНДУСТРИЯ"</v>
          </cell>
          <cell r="P37" t="str">
            <v>Воскресенск</v>
          </cell>
          <cell r="Q37" t="str">
            <v>5005066854</v>
          </cell>
          <cell r="R37" t="str">
            <v>500501001</v>
          </cell>
          <cell r="S37" t="str">
            <v/>
          </cell>
          <cell r="U37">
            <v>2</v>
          </cell>
          <cell r="V37">
            <v>12.01</v>
          </cell>
          <cell r="Z37" t="str">
            <v/>
          </cell>
          <cell r="AA37">
            <v>3</v>
          </cell>
          <cell r="AB37" t="str">
            <v/>
          </cell>
          <cell r="AC37">
            <v>582.94000000000005</v>
          </cell>
          <cell r="AE37">
            <v>0</v>
          </cell>
          <cell r="AH37" t="str">
            <v>шт</v>
          </cell>
          <cell r="AI37" t="str">
            <v xml:space="preserve">Зажим P-72</v>
          </cell>
        </row>
        <row r="38">
          <cell r="D38" t="str">
            <v>ТЦ_20.1.01.08_50_5036090504_26.01.2026_02_48.3</v>
          </cell>
          <cell r="E38" t="str">
            <v xml:space="preserve">Зажим P-72</v>
          </cell>
          <cell r="G38" t="str">
            <v>шт.</v>
          </cell>
          <cell r="H38">
            <v>546.25</v>
          </cell>
          <cell r="I38">
            <v>666.43</v>
          </cell>
          <cell r="J38">
            <v>16.39</v>
          </cell>
          <cell r="K38">
            <v>573.89</v>
          </cell>
          <cell r="N38">
            <v>1</v>
          </cell>
          <cell r="O38" t="str">
            <v xml:space="preserve">ООО «АРМАТЕХ»</v>
          </cell>
          <cell r="P38" t="str">
            <v>Подольск</v>
          </cell>
          <cell r="Q38" t="str">
            <v>5036090504</v>
          </cell>
          <cell r="R38" t="str">
            <v>503601001</v>
          </cell>
          <cell r="S38" t="str">
            <v>www.armatech.group</v>
          </cell>
          <cell r="U38">
            <v>2</v>
          </cell>
          <cell r="V38">
            <v>11.25</v>
          </cell>
          <cell r="Z38" t="str">
            <v/>
          </cell>
          <cell r="AA38">
            <v>3</v>
          </cell>
          <cell r="AB38" t="str">
            <v/>
          </cell>
          <cell r="AC38">
            <v>546.25</v>
          </cell>
          <cell r="AE38">
            <v>0</v>
          </cell>
          <cell r="AH38" t="str">
            <v>шт</v>
          </cell>
          <cell r="AI38" t="str">
            <v xml:space="preserve">Зажим P-72</v>
          </cell>
        </row>
        <row r="39">
          <cell r="D39" t="str">
            <v>ТЦ_01.7.07.29_77_7709909261_13.01.2026_02_49.1</v>
          </cell>
          <cell r="E39" t="str">
            <v xml:space="preserve">Cтяжной хомут Е260</v>
          </cell>
          <cell r="G39" t="str">
            <v>шт.</v>
          </cell>
          <cell r="H39">
            <v>16.170000000000002</v>
          </cell>
          <cell r="I39">
            <v>19.73</v>
          </cell>
          <cell r="J39">
            <v>0.49</v>
          </cell>
          <cell r="K39">
            <v>16.989999999999998</v>
          </cell>
          <cell r="N39">
            <v>2</v>
          </cell>
          <cell r="O39" t="str">
            <v xml:space="preserve">ООО "ФОРЭНЕРГО-ТРЕЙД"</v>
          </cell>
          <cell r="P39" t="str">
            <v>Москва</v>
          </cell>
          <cell r="Q39" t="str">
            <v>7709909261</v>
          </cell>
          <cell r="R39" t="str">
            <v>770901001</v>
          </cell>
          <cell r="S39" t="str">
            <v xml:space="preserve">www. forenergo-trade.ru</v>
          </cell>
          <cell r="U39">
            <v>2</v>
          </cell>
          <cell r="V39">
            <v>0.33</v>
          </cell>
          <cell r="Z39" t="str">
            <v/>
          </cell>
          <cell r="AA39">
            <v>3</v>
          </cell>
          <cell r="AB39" t="str">
            <v/>
          </cell>
          <cell r="AC39">
            <v>16.170000000000002</v>
          </cell>
          <cell r="AE39">
            <v>0</v>
          </cell>
          <cell r="AH39" t="str">
            <v>шт</v>
          </cell>
          <cell r="AI39" t="str">
            <v xml:space="preserve">Cтяжной хомут Е260</v>
          </cell>
        </row>
        <row r="40">
          <cell r="D40" t="str">
            <v>ТЦ_01.7.07.29_50_5005066854_13.01.2026_02_49.2</v>
          </cell>
          <cell r="E40" t="str">
            <v xml:space="preserve">Cтяжной хомут Е260</v>
          </cell>
          <cell r="G40" t="str">
            <v>шт.</v>
          </cell>
          <cell r="H40">
            <v>16.82</v>
          </cell>
          <cell r="I40">
            <v>20.52</v>
          </cell>
          <cell r="J40">
            <v>0.5</v>
          </cell>
          <cell r="K40">
            <v>17.670000000000002</v>
          </cell>
          <cell r="N40">
            <v>2</v>
          </cell>
          <cell r="O40" t="str">
            <v xml:space="preserve">ООО "ЛЭП ИНДУСТРИЯ"</v>
          </cell>
          <cell r="P40" t="str">
            <v>Воскресенск</v>
          </cell>
          <cell r="Q40" t="str">
            <v>5005066854</v>
          </cell>
          <cell r="R40" t="str">
            <v>500501001</v>
          </cell>
          <cell r="S40" t="str">
            <v/>
          </cell>
          <cell r="U40">
            <v>2</v>
          </cell>
          <cell r="V40">
            <v>0.35</v>
          </cell>
          <cell r="Z40" t="str">
            <v/>
          </cell>
          <cell r="AA40">
            <v>3</v>
          </cell>
          <cell r="AB40" t="str">
            <v/>
          </cell>
          <cell r="AC40">
            <v>16.82</v>
          </cell>
          <cell r="AE40">
            <v>0</v>
          </cell>
          <cell r="AH40" t="str">
            <v>шт</v>
          </cell>
          <cell r="AI40" t="str">
            <v xml:space="preserve">Cтяжной хомут Е260</v>
          </cell>
        </row>
        <row r="41">
          <cell r="D41" t="str">
            <v>ТЦ_01.7.07.29_50_5036090504_26.01.2026_02_49.3</v>
          </cell>
          <cell r="E41" t="str">
            <v xml:space="preserve">Cтяжной хомут Е260</v>
          </cell>
          <cell r="G41" t="str">
            <v>шт.</v>
          </cell>
          <cell r="H41">
            <v>15</v>
          </cell>
          <cell r="I41">
            <v>18.3</v>
          </cell>
          <cell r="J41">
            <v>0.45</v>
          </cell>
          <cell r="K41">
            <v>15.76</v>
          </cell>
          <cell r="N41">
            <v>1</v>
          </cell>
          <cell r="O41" t="str">
            <v xml:space="preserve">ООО «АРМАТЕХ»</v>
          </cell>
          <cell r="P41" t="str">
            <v>Подольск</v>
          </cell>
          <cell r="Q41" t="str">
            <v>5036090504</v>
          </cell>
          <cell r="R41" t="str">
            <v>503601001</v>
          </cell>
          <cell r="S41" t="str">
            <v>www.armatech.group</v>
          </cell>
          <cell r="U41">
            <v>2</v>
          </cell>
          <cell r="V41">
            <v>0.31</v>
          </cell>
          <cell r="Z41" t="str">
            <v/>
          </cell>
          <cell r="AA41">
            <v>3</v>
          </cell>
          <cell r="AB41" t="str">
            <v/>
          </cell>
          <cell r="AC41">
            <v>15</v>
          </cell>
          <cell r="AE41">
            <v>0</v>
          </cell>
          <cell r="AH41" t="str">
            <v>шт</v>
          </cell>
          <cell r="AI41" t="str">
            <v xml:space="preserve">Cтяжной хомут Е260</v>
          </cell>
        </row>
        <row r="42">
          <cell r="D42" t="str">
            <v>ТЦ_20.2.08.02_77_7709909261_13.01.2026_02_50.1</v>
          </cell>
          <cell r="E42" t="str">
            <v xml:space="preserve">Дистанционный бандаж BIC50-90</v>
          </cell>
          <cell r="G42" t="str">
            <v>шт.</v>
          </cell>
          <cell r="H42">
            <v>310.25</v>
          </cell>
          <cell r="I42">
            <v>378.51</v>
          </cell>
          <cell r="J42">
            <v>9.31</v>
          </cell>
          <cell r="K42">
            <v>325.95</v>
          </cell>
          <cell r="N42">
            <v>2</v>
          </cell>
          <cell r="O42" t="str">
            <v xml:space="preserve">ООО "ФОРЭНЕРГО-ТРЕЙД"</v>
          </cell>
          <cell r="P42" t="str">
            <v>Москва</v>
          </cell>
          <cell r="Q42" t="str">
            <v>7709909261</v>
          </cell>
          <cell r="R42" t="str">
            <v>770901001</v>
          </cell>
          <cell r="S42" t="str">
            <v xml:space="preserve">www. forenergo-trade.ru</v>
          </cell>
          <cell r="U42">
            <v>2</v>
          </cell>
          <cell r="V42">
            <v>6.39</v>
          </cell>
          <cell r="Z42" t="str">
            <v/>
          </cell>
          <cell r="AA42">
            <v>3</v>
          </cell>
          <cell r="AB42" t="str">
            <v/>
          </cell>
          <cell r="AC42">
            <v>310.25</v>
          </cell>
          <cell r="AE42">
            <v>0</v>
          </cell>
          <cell r="AH42" t="str">
            <v>шт</v>
          </cell>
          <cell r="AI42" t="str">
            <v xml:space="preserve">Дистанционный бандаж BIC50-90</v>
          </cell>
        </row>
        <row r="43">
          <cell r="D43" t="str">
            <v>ТЦ_20.2.08.02_50_5005066854_13.01.2026_02_50.2</v>
          </cell>
          <cell r="E43" t="str">
            <v xml:space="preserve">Дистанционный бандаж BIC50-90</v>
          </cell>
          <cell r="G43" t="str">
            <v>шт.</v>
          </cell>
          <cell r="H43">
            <v>288.74</v>
          </cell>
          <cell r="I43">
            <v>352.26</v>
          </cell>
          <cell r="J43">
            <v>8.66</v>
          </cell>
          <cell r="K43">
            <v>303.35000000000002</v>
          </cell>
          <cell r="N43">
            <v>2</v>
          </cell>
          <cell r="O43" t="str">
            <v xml:space="preserve">ООО "ЛЭП ИНДУСТРИЯ"</v>
          </cell>
          <cell r="P43" t="str">
            <v>Воскресенск</v>
          </cell>
          <cell r="Q43" t="str">
            <v>5005066854</v>
          </cell>
          <cell r="R43" t="str">
            <v>500501001</v>
          </cell>
          <cell r="S43" t="str">
            <v/>
          </cell>
          <cell r="U43">
            <v>2</v>
          </cell>
          <cell r="V43">
            <v>5.95</v>
          </cell>
          <cell r="Z43" t="str">
            <v/>
          </cell>
          <cell r="AA43">
            <v>3</v>
          </cell>
          <cell r="AB43" t="str">
            <v/>
          </cell>
          <cell r="AC43">
            <v>288.74</v>
          </cell>
          <cell r="AE43">
            <v>0</v>
          </cell>
          <cell r="AH43" t="str">
            <v>шт</v>
          </cell>
          <cell r="AI43" t="str">
            <v xml:space="preserve">Дистанционный бандаж BIC50-90</v>
          </cell>
        </row>
        <row r="44">
          <cell r="D44" t="str">
            <v>ТЦ_20.2.08.02_50_5036090504_26.01.2026_02_50.3</v>
          </cell>
          <cell r="E44" t="str">
            <v xml:space="preserve">Дистанционный бандаж BIC50-90</v>
          </cell>
          <cell r="G44" t="str">
            <v>шт.</v>
          </cell>
          <cell r="H44">
            <v>270</v>
          </cell>
          <cell r="I44">
            <v>329.4</v>
          </cell>
          <cell r="J44">
            <v>8.1</v>
          </cell>
          <cell r="K44">
            <v>283.66000000000003</v>
          </cell>
          <cell r="N44">
            <v>1</v>
          </cell>
          <cell r="O44" t="str">
            <v xml:space="preserve">ООО «АРМАТЕХ»</v>
          </cell>
          <cell r="P44" t="str">
            <v>Подольск</v>
          </cell>
          <cell r="Q44" t="str">
            <v>5036090504</v>
          </cell>
          <cell r="R44" t="str">
            <v>503601001</v>
          </cell>
          <cell r="S44" t="str">
            <v>www.armatech.group</v>
          </cell>
          <cell r="U44">
            <v>2</v>
          </cell>
          <cell r="V44">
            <v>5.56</v>
          </cell>
          <cell r="Z44" t="str">
            <v/>
          </cell>
          <cell r="AA44">
            <v>3</v>
          </cell>
          <cell r="AB44" t="str">
            <v/>
          </cell>
          <cell r="AC44">
            <v>270</v>
          </cell>
          <cell r="AE44">
            <v>0</v>
          </cell>
          <cell r="AH44" t="str">
            <v>шт</v>
          </cell>
          <cell r="AI44" t="str">
            <v xml:space="preserve">Дистанционный бандаж BIC50-90</v>
          </cell>
        </row>
        <row r="45">
          <cell r="D45" t="str">
            <v>ТЦ_20.1.01.08_77_7709909261_13.01.2026_02_51.1</v>
          </cell>
          <cell r="E45" t="str">
            <v xml:space="preserve">Зажим  ответвительный РС481</v>
          </cell>
          <cell r="G45" t="str">
            <v>шт.</v>
          </cell>
          <cell r="H45">
            <v>1245.82</v>
          </cell>
          <cell r="I45">
            <v>1519.9</v>
          </cell>
          <cell r="J45">
            <v>37.369999999999997</v>
          </cell>
          <cell r="K45">
            <v>1308.8499999999999</v>
          </cell>
          <cell r="N45">
            <v>2</v>
          </cell>
          <cell r="O45" t="str">
            <v xml:space="preserve">ООО "ФОРЭНЕРГО-ТРЕЙД"</v>
          </cell>
          <cell r="P45" t="str">
            <v>Москва</v>
          </cell>
          <cell r="Q45" t="str">
            <v>7709909261</v>
          </cell>
          <cell r="R45" t="str">
            <v>770901001</v>
          </cell>
          <cell r="S45" t="str">
            <v xml:space="preserve">www. forenergo-trade.ru</v>
          </cell>
          <cell r="U45">
            <v>2</v>
          </cell>
          <cell r="V45">
            <v>25.66</v>
          </cell>
          <cell r="Z45" t="str">
            <v/>
          </cell>
          <cell r="AA45">
            <v>3</v>
          </cell>
          <cell r="AB45" t="str">
            <v/>
          </cell>
          <cell r="AC45">
            <v>1245.82</v>
          </cell>
          <cell r="AE45">
            <v>0</v>
          </cell>
          <cell r="AH45" t="str">
            <v>шт</v>
          </cell>
          <cell r="AI45" t="str">
            <v xml:space="preserve">Зажим  ответвительный РС481</v>
          </cell>
        </row>
        <row r="46">
          <cell r="D46" t="str">
            <v>ТЦ_20.1.01.08_50_5005066854_13.01.2026_02_51.2</v>
          </cell>
          <cell r="E46" t="str">
            <v xml:space="preserve">Зажим  ответвительный РС481</v>
          </cell>
          <cell r="G46" t="str">
            <v>шт.</v>
          </cell>
          <cell r="H46">
            <v>1202.06</v>
          </cell>
          <cell r="I46">
            <v>1466.51</v>
          </cell>
          <cell r="J46">
            <v>36.06</v>
          </cell>
          <cell r="K46">
            <v>1262.8800000000001</v>
          </cell>
          <cell r="N46">
            <v>2</v>
          </cell>
          <cell r="O46" t="str">
            <v xml:space="preserve">ООО "ЛЭП ИНДУСТРИЯ"</v>
          </cell>
          <cell r="P46" t="str">
            <v>Воскресенск</v>
          </cell>
          <cell r="Q46" t="str">
            <v>5005066854</v>
          </cell>
          <cell r="R46" t="str">
            <v>500501001</v>
          </cell>
          <cell r="S46" t="str">
            <v/>
          </cell>
          <cell r="U46">
            <v>2</v>
          </cell>
          <cell r="V46">
            <v>24.76</v>
          </cell>
          <cell r="Z46" t="str">
            <v/>
          </cell>
          <cell r="AA46">
            <v>3</v>
          </cell>
          <cell r="AB46" t="str">
            <v/>
          </cell>
          <cell r="AC46">
            <v>1202.06</v>
          </cell>
          <cell r="AE46">
            <v>0</v>
          </cell>
          <cell r="AH46" t="str">
            <v>шт</v>
          </cell>
          <cell r="AI46" t="str">
            <v xml:space="preserve">Зажим  ответвительный РС481</v>
          </cell>
        </row>
        <row r="47">
          <cell r="D47" t="str">
            <v>ТЦ_20.1.01.08_50_5036090504_26.01.2026_02_51.3</v>
          </cell>
          <cell r="E47" t="str">
            <v xml:space="preserve">Зажим  ответвительный РС481</v>
          </cell>
          <cell r="G47" t="str">
            <v>шт.</v>
          </cell>
          <cell r="H47">
            <v>1040</v>
          </cell>
          <cell r="I47">
            <v>1268.8</v>
          </cell>
          <cell r="J47">
            <v>31.2</v>
          </cell>
          <cell r="K47">
            <v>1092.6199999999999</v>
          </cell>
          <cell r="N47">
            <v>1</v>
          </cell>
          <cell r="O47" t="str">
            <v xml:space="preserve">ООО «АРМАТЕХ»</v>
          </cell>
          <cell r="P47" t="str">
            <v>Подольск</v>
          </cell>
          <cell r="Q47" t="str">
            <v>5036090504</v>
          </cell>
          <cell r="R47" t="str">
            <v>503601001</v>
          </cell>
          <cell r="S47" t="str">
            <v>www.armatech.group</v>
          </cell>
          <cell r="U47">
            <v>2</v>
          </cell>
          <cell r="V47">
            <v>21.42</v>
          </cell>
          <cell r="Z47" t="str">
            <v/>
          </cell>
          <cell r="AA47">
            <v>3</v>
          </cell>
          <cell r="AB47" t="str">
            <v/>
          </cell>
          <cell r="AC47">
            <v>1040</v>
          </cell>
          <cell r="AE47">
            <v>0</v>
          </cell>
          <cell r="AH47" t="str">
            <v>шт</v>
          </cell>
          <cell r="AI47" t="str">
            <v xml:space="preserve">Зажим  ответвительный РС481</v>
          </cell>
        </row>
        <row r="48">
          <cell r="D48" t="str">
            <v>ТЦ_20.1.01.08_77_7709909261_13.01.2026_02_52.1</v>
          </cell>
          <cell r="E48" t="str">
            <v xml:space="preserve">Зажим   Р645</v>
          </cell>
          <cell r="G48" t="str">
            <v>шт.</v>
          </cell>
          <cell r="H48">
            <v>453.02</v>
          </cell>
          <cell r="I48">
            <v>552.69000000000005</v>
          </cell>
          <cell r="J48">
            <v>13.59</v>
          </cell>
          <cell r="K48">
            <v>475.94</v>
          </cell>
          <cell r="N48">
            <v>2</v>
          </cell>
          <cell r="O48" t="str">
            <v xml:space="preserve">ООО "ФОРЭНЕРГО-ТРЕЙД"</v>
          </cell>
          <cell r="P48" t="str">
            <v>Москва</v>
          </cell>
          <cell r="Q48" t="str">
            <v>7709909261</v>
          </cell>
          <cell r="R48" t="str">
            <v>770901001</v>
          </cell>
          <cell r="S48" t="str">
            <v xml:space="preserve">www. forenergo-trade.ru</v>
          </cell>
          <cell r="U48">
            <v>2</v>
          </cell>
          <cell r="V48">
            <v>9.33</v>
          </cell>
          <cell r="Z48" t="str">
            <v/>
          </cell>
          <cell r="AA48">
            <v>3</v>
          </cell>
          <cell r="AB48" t="str">
            <v/>
          </cell>
          <cell r="AC48">
            <v>453.02</v>
          </cell>
          <cell r="AE48">
            <v>0</v>
          </cell>
          <cell r="AH48" t="str">
            <v>шт</v>
          </cell>
          <cell r="AI48" t="str">
            <v xml:space="preserve">Зажим   Р645</v>
          </cell>
        </row>
        <row r="49">
          <cell r="D49" t="str">
            <v>ТЦ_20.1.01.08_50_5005066854_13.01.2026_02_52.2</v>
          </cell>
          <cell r="E49" t="str">
            <v xml:space="preserve">Зажим   Р645</v>
          </cell>
          <cell r="G49" t="str">
            <v>шт.</v>
          </cell>
          <cell r="H49">
            <v>392.38</v>
          </cell>
          <cell r="I49">
            <v>478.7</v>
          </cell>
          <cell r="J49">
            <v>11.77</v>
          </cell>
          <cell r="K49">
            <v>412.23</v>
          </cell>
          <cell r="N49">
            <v>2</v>
          </cell>
          <cell r="O49" t="str">
            <v xml:space="preserve">ООО "ЛЭП ИНДУСТРИЯ"</v>
          </cell>
          <cell r="P49" t="str">
            <v>Воскресенск</v>
          </cell>
          <cell r="Q49" t="str">
            <v>5005066854</v>
          </cell>
          <cell r="R49" t="str">
            <v>500501001</v>
          </cell>
          <cell r="S49" t="str">
            <v/>
          </cell>
          <cell r="U49">
            <v>2</v>
          </cell>
          <cell r="V49">
            <v>8.08</v>
          </cell>
          <cell r="Z49" t="str">
            <v/>
          </cell>
          <cell r="AA49">
            <v>3</v>
          </cell>
          <cell r="AB49" t="str">
            <v/>
          </cell>
          <cell r="AC49">
            <v>392.38</v>
          </cell>
          <cell r="AE49">
            <v>0</v>
          </cell>
          <cell r="AH49" t="str">
            <v>шт</v>
          </cell>
          <cell r="AI49" t="str">
            <v xml:space="preserve">Зажим   Р645</v>
          </cell>
        </row>
        <row r="50">
          <cell r="D50" t="str">
            <v>ТЦ_20.1.01.08_50_5036090504_26.01.2026_02_52.3</v>
          </cell>
          <cell r="E50" t="str">
            <v xml:space="preserve">Зажим   Р645</v>
          </cell>
          <cell r="G50" t="str">
            <v>шт.</v>
          </cell>
          <cell r="H50">
            <v>385</v>
          </cell>
          <cell r="I50">
            <v>469.7</v>
          </cell>
          <cell r="J50">
            <v>11.55</v>
          </cell>
          <cell r="K50">
            <v>404.48</v>
          </cell>
          <cell r="N50">
            <v>1</v>
          </cell>
          <cell r="O50" t="str">
            <v xml:space="preserve">ООО «АРМАТЕХ»</v>
          </cell>
          <cell r="P50" t="str">
            <v>Подольск</v>
          </cell>
          <cell r="Q50" t="str">
            <v>5036090504</v>
          </cell>
          <cell r="R50" t="str">
            <v>503601001</v>
          </cell>
          <cell r="S50" t="str">
            <v>www.armatech.group</v>
          </cell>
          <cell r="U50">
            <v>2</v>
          </cell>
          <cell r="V50">
            <v>7.93</v>
          </cell>
          <cell r="Z50" t="str">
            <v/>
          </cell>
          <cell r="AA50">
            <v>3</v>
          </cell>
          <cell r="AB50" t="str">
            <v/>
          </cell>
          <cell r="AC50">
            <v>385</v>
          </cell>
          <cell r="AE50">
            <v>0</v>
          </cell>
          <cell r="AH50" t="str">
            <v>шт</v>
          </cell>
          <cell r="AI50" t="str">
            <v xml:space="preserve">Зажим   Р645</v>
          </cell>
        </row>
        <row r="51">
          <cell r="D51" t="str">
            <v>ТЦ_09.3.01.04_77_7709909261_13.01.2026_02_53.1</v>
          </cell>
          <cell r="E51" t="str">
            <v xml:space="preserve">Фасадное крепление SF50</v>
          </cell>
          <cell r="G51" t="str">
            <v>шт.</v>
          </cell>
          <cell r="H51">
            <v>121.77</v>
          </cell>
          <cell r="I51">
            <v>148.56</v>
          </cell>
          <cell r="J51">
            <v>3.65</v>
          </cell>
          <cell r="K51">
            <v>127.93</v>
          </cell>
          <cell r="N51">
            <v>2</v>
          </cell>
          <cell r="O51" t="str">
            <v xml:space="preserve">ООО "ФОРЭНЕРГО-ТРЕЙД"</v>
          </cell>
          <cell r="P51" t="str">
            <v>Москва</v>
          </cell>
          <cell r="Q51" t="str">
            <v>7709909261</v>
          </cell>
          <cell r="R51" t="str">
            <v>770901001</v>
          </cell>
          <cell r="S51" t="str">
            <v xml:space="preserve">www. forenergo-trade.ru</v>
          </cell>
          <cell r="U51">
            <v>2</v>
          </cell>
          <cell r="V51">
            <v>2.5099999999999998</v>
          </cell>
          <cell r="Z51" t="str">
            <v/>
          </cell>
          <cell r="AA51">
            <v>3</v>
          </cell>
          <cell r="AB51" t="str">
            <v/>
          </cell>
          <cell r="AC51">
            <v>121.77</v>
          </cell>
          <cell r="AE51">
            <v>0</v>
          </cell>
          <cell r="AH51" t="str">
            <v>шт</v>
          </cell>
          <cell r="AI51" t="str">
            <v xml:space="preserve">Фасадное крепление SF50</v>
          </cell>
        </row>
        <row r="52">
          <cell r="D52" t="str">
            <v>ТЦ_09.3.01.04_50_5005066854_13.01.2026_02_53.2</v>
          </cell>
          <cell r="E52" t="str">
            <v xml:space="preserve">Фасадное крепление SF50</v>
          </cell>
          <cell r="G52" t="str">
            <v>шт.</v>
          </cell>
          <cell r="H52">
            <v>117.18</v>
          </cell>
          <cell r="I52">
            <v>142.96</v>
          </cell>
          <cell r="J52">
            <v>3.52</v>
          </cell>
          <cell r="K52">
            <v>123.11</v>
          </cell>
          <cell r="N52">
            <v>2</v>
          </cell>
          <cell r="O52" t="str">
            <v xml:space="preserve">ООО "ЛЭП ИНДУСТРИЯ"</v>
          </cell>
          <cell r="P52" t="str">
            <v>Воскресенск</v>
          </cell>
          <cell r="Q52" t="str">
            <v>5005066854</v>
          </cell>
          <cell r="R52" t="str">
            <v>500501001</v>
          </cell>
          <cell r="S52" t="str">
            <v/>
          </cell>
          <cell r="U52">
            <v>2</v>
          </cell>
          <cell r="V52">
            <v>2.41</v>
          </cell>
          <cell r="Z52" t="str">
            <v/>
          </cell>
          <cell r="AA52">
            <v>3</v>
          </cell>
          <cell r="AB52" t="str">
            <v/>
          </cell>
          <cell r="AC52">
            <v>117.18</v>
          </cell>
          <cell r="AE52">
            <v>0</v>
          </cell>
          <cell r="AH52" t="str">
            <v>шт</v>
          </cell>
          <cell r="AI52" t="str">
            <v xml:space="preserve">Фасадное крепление SF50</v>
          </cell>
        </row>
        <row r="53">
          <cell r="D53" t="str">
            <v>ТЦ_09.3.01.04_50_5036090504_26.01.2026_02_53.3</v>
          </cell>
          <cell r="E53" t="str">
            <v xml:space="preserve">Фасадное крепление SF50</v>
          </cell>
          <cell r="G53" t="str">
            <v>шт.</v>
          </cell>
          <cell r="H53">
            <v>108.75</v>
          </cell>
          <cell r="I53">
            <v>132.68</v>
          </cell>
          <cell r="J53">
            <v>3.26</v>
          </cell>
          <cell r="K53">
            <v>114.25</v>
          </cell>
          <cell r="N53">
            <v>1</v>
          </cell>
          <cell r="O53" t="str">
            <v xml:space="preserve">ООО «АРМАТЕХ»</v>
          </cell>
          <cell r="P53" t="str">
            <v>Подольск</v>
          </cell>
          <cell r="Q53" t="str">
            <v>5036090504</v>
          </cell>
          <cell r="R53" t="str">
            <v>503601001</v>
          </cell>
          <cell r="S53" t="str">
            <v>www.armatech.group</v>
          </cell>
          <cell r="U53">
            <v>2</v>
          </cell>
          <cell r="V53">
            <v>2.2400000000000002</v>
          </cell>
          <cell r="Z53" t="str">
            <v/>
          </cell>
          <cell r="AA53">
            <v>3</v>
          </cell>
          <cell r="AB53" t="str">
            <v/>
          </cell>
          <cell r="AC53">
            <v>108.75</v>
          </cell>
          <cell r="AE53">
            <v>0</v>
          </cell>
          <cell r="AH53" t="str">
            <v>шт</v>
          </cell>
          <cell r="AI53" t="str">
            <v xml:space="preserve">Фасадное крепление SF50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З"/>
      <sheetName val="Расчет"/>
      <sheetName val="прил20 (2)"/>
      <sheetName val="прил20"/>
      <sheetName val="Под.работы"/>
      <sheetName val="Подг Раб"/>
      <sheetName val="Расчистка"/>
      <sheetName val="Под.работы (2)"/>
      <sheetName val="Дем Раб"/>
      <sheetName val="Дем Раб ТП"/>
      <sheetName val="Смета_ВЛ"/>
      <sheetName val="Ввода"/>
      <sheetName val="Смета ТП "/>
      <sheetName val="Смета_ПНР"/>
      <sheetName val="Смета_ПИРстарая"/>
      <sheetName val="Смета_ПНР ввода"/>
      <sheetName val="Смета_ПНР ТП"/>
      <sheetName val="Смета ПИР свыше 1"/>
      <sheetName val="смета на ПИР 2024 (2)"/>
      <sheetName val="смета на ПИР 2024"/>
      <sheetName val="смета на ПИР"/>
      <sheetName val="ГЕО"/>
      <sheetName val="Геодезия н"/>
      <sheetName val="ГЕО м"/>
      <sheetName val="ГЕО га"/>
      <sheetName val="ССР-2001"/>
      <sheetName val="ССР-ТЦ"/>
      <sheetName val="ССР-ТЦ (2)"/>
      <sheetName val="прил 11"/>
      <sheetName val="АктКС2"/>
      <sheetName val="ФормаКС3"/>
      <sheetName val="Акт_ПИР"/>
      <sheetName val="БУХ"/>
      <sheetName val="Акт КС-2 демонтаж "/>
      <sheetName val="Акт КС-2 демонтаж 2"/>
      <sheetName val="Акт КС-2 смр "/>
      <sheetName val="Акт КС-2 ТП"/>
      <sheetName val="Акт КС-2 ПНР"/>
      <sheetName val="Акт КС-2 ПНР ТП (2)"/>
      <sheetName val="Акт_вынос линии"/>
      <sheetName val="ФормаКС3 (смр)"/>
      <sheetName val="Акт Передачи"/>
      <sheetName val="Акт Передачи ст"/>
      <sheetName val="Накладная ПИР"/>
      <sheetName val="Акт_об окончании работ"/>
      <sheetName val="Форма № КС-6а"/>
      <sheetName val="Акт КС-2 демонтаж"/>
      <sheetName val="Акт КС-2 смр (2ч)"/>
      <sheetName val="Акт_об окончании работ (3)"/>
      <sheetName val="Форма № КС-6а (3)"/>
      <sheetName val="Акт КС-2 демонтаж2"/>
      <sheetName val="Акт Передачи (2)"/>
      <sheetName val="Лист1"/>
      <sheetName val="Уборка снега"/>
      <sheetName val="ДопСоглашение"/>
    </sheetNames>
    <sheetDataSet>
      <sheetData sheetId="0">
        <row r="14">
          <cell r="AQ14" t="str">
            <v>01-01-01</v>
          </cell>
        </row>
        <row r="18">
          <cell r="AG18" t="str">
            <v>12160-Ф</v>
          </cell>
        </row>
        <row r="35">
          <cell r="AG35" t="str">
            <v xml:space="preserve">ПИР, СМР, ПНР, Оборудование по титулу: Реконструкция ВЛИ-0,38 кВ фид. Гора (с заменой вводов - 13 шт.) по опорам 38-57   ПС "Чанки" № 722, МО, Коломенский р-н, с/о Пестриковское, с. Коробчеево, ул. Приокская, д. 56, 50:34:0010608:255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З"/>
      <sheetName val="Расчет"/>
      <sheetName val="прил20 (2)"/>
      <sheetName val="прил20"/>
      <sheetName val="Под.работы"/>
      <sheetName val="Подг Раб"/>
      <sheetName val="Расчистка"/>
      <sheetName val="Дем Раб"/>
      <sheetName val="Дем Раб ТП"/>
      <sheetName val="Смета_ВЛ"/>
      <sheetName val="Ввода"/>
      <sheetName val="Смета_ТП"/>
      <sheetName val="Смета_ПНР"/>
      <sheetName val="Смета_ПИРстарая"/>
      <sheetName val="Смета_ПНР ввода"/>
      <sheetName val="Смета_ПНР ТП"/>
      <sheetName val="Смета ПИР свыше 1"/>
      <sheetName val="смета на ПИР"/>
      <sheetName val="ГЕО"/>
      <sheetName val="ГЕО м"/>
      <sheetName val="ГЕО га"/>
      <sheetName val="ССР-2001"/>
      <sheetName val="ССР-ТЦ"/>
      <sheetName val="ССР-ТЦ (2)"/>
      <sheetName val="АктКС2"/>
      <sheetName val="ФормаКС3"/>
      <sheetName val="Акт_ПИР"/>
      <sheetName val="БУХ"/>
      <sheetName val="Акт КС-2 смр (2)"/>
      <sheetName val="Акт_вынос линии"/>
      <sheetName val="ФормаКС3 (смр)"/>
      <sheetName val="Акт Передачи"/>
      <sheetName val="Акт Передачи ст"/>
      <sheetName val="Накладная ПИР"/>
      <sheetName val="Акт_об окончании работ"/>
      <sheetName val="Форма № КС-6а 1 ч"/>
      <sheetName val="Акт КС-2 демонтаж"/>
      <sheetName val="Акт КС-2 смр 2 ч"/>
      <sheetName val="Акт КС-2 ПНР"/>
      <sheetName val="ФормаКС3 2 ч"/>
      <sheetName val="Форма № КС-6а 2 ч"/>
      <sheetName val="Акт_об окончании работ 2ч"/>
      <sheetName val="Акт КС-2 демонтаж2"/>
      <sheetName val="ФормаКС3 (смр) (2)"/>
      <sheetName val="Акт Передачи (2)"/>
      <sheetName val="Акт_об окончании работ (2)"/>
      <sheetName val="Форма № КС-6а (2)"/>
      <sheetName val="Лист1"/>
      <sheetName val="Уборка снега"/>
      <sheetName val="ДопСоглашение"/>
    </sheetNames>
    <sheetDataSet>
      <sheetData sheetId="0">
        <row r="14">
          <cell r="AQ14" t="str">
            <v>01-01-01</v>
          </cell>
        </row>
        <row r="18">
          <cell r="AG18" t="str">
            <v>10407-Ф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З"/>
      <sheetName val="Расчет"/>
      <sheetName val="прил20 (2)"/>
      <sheetName val="прил20"/>
      <sheetName val="Под.работы"/>
      <sheetName val="Подг Раб"/>
      <sheetName val="Расчистка"/>
      <sheetName val="Дем Раб"/>
      <sheetName val="Дем Раб ТП"/>
      <sheetName val="Смета_ВЛ"/>
      <sheetName val="Ввода"/>
      <sheetName val="Смета_ТП"/>
      <sheetName val="Смета_ПНР"/>
      <sheetName val="Смета_ПИРстарая"/>
      <sheetName val="Смета_ПНР ввода"/>
      <sheetName val="Смета_ПНР ТП"/>
      <sheetName val="Смета ПИР свыше 1"/>
      <sheetName val="смета на ПИР"/>
      <sheetName val="ГЕО"/>
      <sheetName val="ГЕО м"/>
      <sheetName val="ГЕО га"/>
      <sheetName val="ССР-2001"/>
      <sheetName val="ССР-ТЦ"/>
      <sheetName val="ССР-ТЦ (2)"/>
      <sheetName val="АктКС2"/>
      <sheetName val="ФормаКС3"/>
      <sheetName val="Акт_ПИР"/>
      <sheetName val="БУХ"/>
      <sheetName val="Акт КС-2 демонтаж "/>
      <sheetName val="Акт КС-2 смр "/>
      <sheetName val="Акт КС-2 ПНР "/>
      <sheetName val="Акт_вынос линии"/>
      <sheetName val="ФормаКС3 (смр)"/>
      <sheetName val="Акт Передачи"/>
      <sheetName val="Акт Передачи ст"/>
      <sheetName val="Накладная ПИР"/>
      <sheetName val="Акт_об окончании работ"/>
      <sheetName val="Форма № КС-6а"/>
      <sheetName val="Акт КС-2 демонтаж  (2)"/>
      <sheetName val="ФормаКС3 (смр) (3)"/>
      <sheetName val="Акт_об окончании работ (4)"/>
      <sheetName val="Форма № КС-6а (4)"/>
      <sheetName val="Акт КС-2 демонтаж  (2ч)"/>
      <sheetName val="Акт КС-2 демонтаж"/>
      <sheetName val="Акт КС-2 смр (2ч)"/>
      <sheetName val="ФормаКС3 (смр) (2)"/>
      <sheetName val="Акт_об окончании работ (3)"/>
      <sheetName val="Форма № КС-6а (3)"/>
      <sheetName val="Акт КС-2 демонтаж2"/>
      <sheetName val="Акт Передачи (2)"/>
      <sheetName val="Акт_об окончании работ (2)"/>
      <sheetName val="Форма № КС-6а (2)"/>
      <sheetName val="Лист1"/>
      <sheetName val="Уборка снега"/>
      <sheetName val="ДопСоглашение"/>
    </sheetNames>
    <sheetDataSet>
      <sheetData sheetId="0">
        <row r="27">
          <cell r="AG27">
            <v>5.46</v>
          </cell>
        </row>
        <row r="28">
          <cell r="AG28" t="str">
            <v xml:space="preserve">II квартал 2023 г.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Титул (2)"/>
      <sheetName val="ПЗ"/>
      <sheetName val="Расчет "/>
      <sheetName val="прил20 (2)"/>
      <sheetName val="Под.работы"/>
      <sheetName val=" Расчистка"/>
      <sheetName val=" Демонт"/>
      <sheetName val="СМР"/>
      <sheetName val="ПНР"/>
      <sheetName val="Демонтаж"/>
      <sheetName val="смета СМР"/>
      <sheetName val="смета КЛ"/>
      <sheetName val="Смета_ПНР"/>
      <sheetName val="Смета_ПИР1"/>
      <sheetName val="НатОбсл"/>
      <sheetName val="смета ИКЗ"/>
      <sheetName val="Смета_ПНР ИКЗ"/>
      <sheetName val="Смета_ПИР (2)"/>
      <sheetName val="Смета_ПИР"/>
      <sheetName val="Геодезия"/>
      <sheetName val="Смета_ПИР "/>
      <sheetName val="ГЕО-га"/>
      <sheetName val="ГЕО"/>
      <sheetName val="ССР-2001"/>
      <sheetName val="ССР-2022"/>
      <sheetName val="ССР-2022(руб.)"/>
      <sheetName val="ССР-2001 (I)"/>
      <sheetName val="ССР-2017 (I)"/>
      <sheetName val="ССР-2017 (I) (руб.)"/>
      <sheetName val="ССР-2001 (II)"/>
      <sheetName val="ССР-2017 (II)"/>
      <sheetName val="ССР-2017 (II) (руб.)"/>
      <sheetName val="АктКС2"/>
      <sheetName val="Акт на ПИР"/>
      <sheetName val="КС-3 "/>
      <sheetName val="Форма № КС-6а"/>
      <sheetName val="ССР-2015 (руб)"/>
      <sheetName val="накладная"/>
      <sheetName val="Акт на ПИР субподряд"/>
      <sheetName val="КС-3 субподряд"/>
      <sheetName val="Накладная субподряд"/>
      <sheetName val="Акт на авторский надзор"/>
      <sheetName val="КС-3 (авторский надзор)"/>
      <sheetName val="Акт на АН субподряд "/>
      <sheetName val="КС-3 субподряд (2)"/>
      <sheetName val="страховка"/>
      <sheetName val="Лист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47">
          <cell r="H47" t="str">
            <v xml:space="preserve">Просвирова О.А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З"/>
      <sheetName val="Просеки"/>
      <sheetName val="Демонтаж"/>
      <sheetName val="смета СМР"/>
      <sheetName val="Смета_ПНР"/>
      <sheetName val="Смета_ПИР1"/>
      <sheetName val="Смета_ПИР"/>
      <sheetName val="Геодезия"/>
      <sheetName val="ССР-2001"/>
      <sheetName val="ССР-2015"/>
      <sheetName val="страховка"/>
      <sheetName val="ССР-2015 (руб)"/>
      <sheetName val="Акт на ПИР"/>
      <sheetName val="КС-3"/>
      <sheetName val="накладная"/>
      <sheetName val="Акт на ПИР субподряд"/>
      <sheetName val="КС-3 субподряд"/>
      <sheetName val="Накладная субподряд"/>
      <sheetName val="Акт на авторский надзор"/>
      <sheetName val="КС-3 (авторский надзор)"/>
      <sheetName val="Акт на АН субподряд "/>
      <sheetName val="КС-3 субподряд (2)"/>
    </sheetNames>
    <sheetDataSet>
      <sheetData sheetId="0" refreshError="1">
        <row r="13">
          <cell r="AG13">
            <v>1</v>
          </cell>
        </row>
        <row r="18">
          <cell r="AG18" t="str">
            <v>271-ФРД/ХС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7">
          <cell r="E17">
            <v>0</v>
          </cell>
        </row>
        <row r="18">
          <cell r="E18">
            <v>0</v>
          </cell>
        </row>
      </sheetData>
      <sheetData sheetId="7" refreshError="1">
        <row r="26">
          <cell r="E26">
            <v>5475.2279999999982</v>
          </cell>
        </row>
        <row r="27">
          <cell r="E27">
            <v>21462.89</v>
          </cell>
        </row>
      </sheetData>
      <sheetData sheetId="8" refreshError="1">
        <row r="21">
          <cell r="E21">
            <v>1610.95</v>
          </cell>
        </row>
        <row r="26">
          <cell r="E26">
            <v>6331.03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З"/>
      <sheetName val="Просеки"/>
      <sheetName val="Демонтаж"/>
      <sheetName val="смета СМР"/>
      <sheetName val="Смета_ПНР"/>
      <sheetName val="Смета_ПИР1"/>
      <sheetName val="Смета_ПИР"/>
      <sheetName val="Геодезия"/>
      <sheetName val="ССР-2001"/>
      <sheetName val="ССР-2015"/>
      <sheetName val="страховка"/>
      <sheetName val="Акт на ПИР"/>
      <sheetName val="КС-3"/>
      <sheetName val="накладна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6">
          <cell r="E26">
            <v>3331.9032000000002</v>
          </cell>
        </row>
        <row r="27">
          <cell r="E27">
            <v>12428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NUM2TEXT"/>
    </sheetNames>
    <definedNames>
      <definedName name=" "/>
    </definedNames>
    <sheetDataSet>
      <sheetData sheetId="0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З"/>
      <sheetName val="Просеки"/>
      <sheetName val="Демонтаж"/>
      <sheetName val="Расчет "/>
      <sheetName val="влз"/>
      <sheetName val="мтп"/>
      <sheetName val="вли"/>
      <sheetName val="Смета_ПНР"/>
      <sheetName val="Смета_ПИР1"/>
      <sheetName val="Смета_ПИР"/>
      <sheetName val="Смета_ПИР "/>
      <sheetName val="Геодезия"/>
      <sheetName val="Геодезия (2)"/>
      <sheetName val="ССР-2001"/>
      <sheetName val="ССР-тек"/>
      <sheetName val="ССР-тек (руб)"/>
      <sheetName val="Акт на ПИР"/>
      <sheetName val="КС-3"/>
      <sheetName val="накладная"/>
      <sheetName val="Акт на ПИР субподряд"/>
      <sheetName val="КС-3 субподряд"/>
      <sheetName val="Накладная субподряд"/>
      <sheetName val="Акт на авторский надзор"/>
      <sheetName val="КС-3 (авторский надзор)"/>
      <sheetName val="Акт на АН субподряд "/>
      <sheetName val="КС-3 субподряд (2)"/>
      <sheetName val="страховка"/>
      <sheetName val="Лист1"/>
      <sheetName val="Акт_об окончании работ"/>
      <sheetName val="АктКС2 ноябрь"/>
      <sheetName val="КС-3 (2)"/>
      <sheetName val="Акт_об окончании работ ноябрь"/>
      <sheetName val="Форма № КС-6а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2">
          <cell r="C12" t="str">
            <v xml:space="preserve">СМР, ПНР, оборудование по строительству МТП-16 10/0,4 кВ, ВЛЗ-10 кВ ответвл. от ВЛЗ-10 кВ фид. 913 ПС № 607 "Рыболово", ВЛИ-0,38 кВ, в т.ч. ПИР, МО, Воскресенский р-н, г/п Белоозерский, к.н. 50:29:0030214:1175</v>
          </cell>
        </row>
        <row r="16">
          <cell r="K16" t="str">
            <v>6669-Ф</v>
          </cell>
        </row>
        <row r="17">
          <cell r="K17" t="str">
            <v>29.07.2019</v>
          </cell>
        </row>
        <row r="23">
          <cell r="E23">
            <v>43776</v>
          </cell>
          <cell r="I23" t="str">
            <v>01.11.2019</v>
          </cell>
          <cell r="K23">
            <v>43776</v>
          </cell>
        </row>
        <row r="38">
          <cell r="I38">
            <v>0</v>
          </cell>
          <cell r="K38">
            <v>0</v>
          </cell>
        </row>
        <row r="43">
          <cell r="K43">
            <v>0</v>
          </cell>
        </row>
      </sheetData>
      <sheetData sheetId="32"/>
      <sheetData sheetId="33"/>
      <sheetData sheetId="34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З"/>
      <sheetName val="Смета_ВЛ"/>
      <sheetName val="Смета_ПНР"/>
      <sheetName val="Смета_ПИР"/>
      <sheetName val="ГЕО"/>
      <sheetName val="ССР-2001"/>
      <sheetName val="ССР-2015"/>
      <sheetName val="Акт_Передачи"/>
      <sheetName val="Накладная"/>
      <sheetName val="Акт_ПИР"/>
      <sheetName val="АктКС2"/>
      <sheetName val="ФормаКС3"/>
      <sheetName val="ГЕО_КМ"/>
      <sheetName val="БУХ"/>
      <sheetName val="Страховка"/>
      <sheetName val="Демонтаж"/>
      <sheetName val="Смета_ВЛЗ"/>
      <sheetName val="Смета_МТП"/>
      <sheetName val="ДопСоглаш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">
          <cell r="K14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NUM2TEXT"/>
    </sheetNames>
    <definedNames>
      <definedName name=" "/>
    </defined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З"/>
      <sheetName val="Смета_ВЛ"/>
      <sheetName val="Смета_ПНР"/>
      <sheetName val="Смета_ПИР"/>
      <sheetName val="ГЕО"/>
      <sheetName val="ССР-2001"/>
      <sheetName val="ССР-2015"/>
      <sheetName val="Акт_Передачи"/>
      <sheetName val="Накладная"/>
      <sheetName val="Акт_ПИР"/>
      <sheetName val="АктКС2"/>
      <sheetName val="ФормаКС3"/>
      <sheetName val="ГЕО_КМ"/>
      <sheetName val="БУХ"/>
      <sheetName val="Страховка"/>
      <sheetName val="Демонтаж"/>
      <sheetName val="Смета_ВЛЗ"/>
      <sheetName val="Смета_МТП"/>
      <sheetName val="ДопСоглашение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4">
          <cell r="K14">
            <v>0</v>
          </cell>
        </row>
      </sheetData>
      <sheetData sheetId="7"/>
      <sheetData sheetId="8"/>
      <sheetData sheetId="9"/>
      <sheetData sheetId="10"/>
      <sheetData sheetId="11" refreshError="1">
        <row r="251">
          <cell r="E251" t="str">
            <v xml:space="preserve">Заместитель директора по капитальному строительству</v>
          </cell>
          <cell r="K251" t="str">
            <v xml:space="preserve">Абжорина Л.Г.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Акт КС-2 12 гр. ТЕР МО"/>
      <sheetName val="Source"/>
      <sheetName val="SourceObSm"/>
      <sheetName val="SmtRes"/>
      <sheetName val="EtalonRes"/>
    </sheetNames>
    <sheetDataSet>
      <sheetData sheetId="0" refreshError="1"/>
      <sheetData sheetId="1" refreshError="1">
        <row r="1">
          <cell r="B1" t="str">
            <v xml:space="preserve">Smeta.RU  (495) 974-1589</v>
          </cell>
        </row>
        <row r="15">
          <cell r="AB15" t="str">
            <v/>
          </cell>
          <cell r="AF15" t="str">
            <v/>
          </cell>
          <cell r="CO15" t="str">
            <v/>
          </cell>
          <cell r="CP15" t="str">
            <v/>
          </cell>
          <cell r="CQ15" t="str">
            <v/>
          </cell>
          <cell r="CT15" t="str">
            <v/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NUM2TEXT"/>
    </sheetNames>
    <definedNames>
      <definedName name=" "/>
    </defined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NUM2TEXT"/>
    </sheetNames>
    <definedNames>
      <definedName name=" "/>
    </defined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02-01-01"/>
      <sheetName val="09-01-01"/>
      <sheetName val="02-01-02"/>
      <sheetName val="02-01-03"/>
      <sheetName val="02-01-04"/>
      <sheetName val="09-01-02"/>
      <sheetName val="Конъюнктурный анализ"/>
      <sheetName val="Source"/>
      <sheetName val="SourceObSm"/>
      <sheetName val="SmtRes"/>
      <sheetName val="EtalonRes"/>
      <sheetName val="SrcPoprs"/>
      <sheetName val="SrcKA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>
        <row r="1">
          <cell r="B1" t="str">
            <v xml:space="preserve">Smeta.RU  (495) 974-1589</v>
          </cell>
        </row>
        <row r="12">
          <cell r="G12" t="str">
            <v xml:space="preserve">Строительство ВЛИ-0,38 кВ от РУ-0,4 кВ ТП-200  ПС "Непецино" № 74, МО, Коломенский р-н,  г/о Коломна, п. Проводник, ул. Новая, 50:34:0050401:1548</v>
          </cell>
          <cell r="AB12" t="str">
            <v/>
          </cell>
          <cell r="AC12" t="str">
            <v/>
          </cell>
          <cell r="AD12" t="str">
            <v/>
          </cell>
          <cell r="AE12" t="str">
            <v/>
          </cell>
          <cell r="AH12" t="str">
            <v/>
          </cell>
          <cell r="AL12" t="str">
            <v/>
          </cell>
          <cell r="CQ12" t="str">
            <v xml:space="preserve"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    </cell>
          <cell r="CV12" t="str">
            <v xml:space="preserve"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    </cell>
          <cell r="CZ12" t="str">
            <v/>
          </cell>
          <cell r="DA12" t="str">
            <v/>
          </cell>
        </row>
        <row r="20">
          <cell r="G20" t="str">
            <v xml:space="preserve">Строительство ВЛИ-0,38 кВ</v>
          </cell>
          <cell r="L20" t="str">
            <v>02-01-01</v>
          </cell>
          <cell r="CM20" t="str">
            <v/>
          </cell>
        </row>
        <row r="29">
          <cell r="G29" t="str">
            <v xml:space="preserve">Развозка конструкций и материалов опор ВЛ 0,38-10 кВ по трассе: материалов оснастки одностоечных опор</v>
          </cell>
          <cell r="H29" t="str">
            <v>ШТ</v>
          </cell>
          <cell r="I29">
            <v>1</v>
          </cell>
          <cell r="K29">
            <v>1</v>
          </cell>
          <cell r="U29">
            <v>0.25</v>
          </cell>
          <cell r="V29">
            <v>0.14000000000000001</v>
          </cell>
          <cell r="X29">
            <v>166.75</v>
          </cell>
          <cell r="Y29">
            <v>97.13</v>
          </cell>
          <cell r="AT29">
            <v>103</v>
          </cell>
          <cell r="AU29">
            <v>60</v>
          </cell>
          <cell r="BZ29">
            <v>103</v>
          </cell>
          <cell r="CA29">
            <v>60</v>
          </cell>
        </row>
        <row r="34">
          <cell r="G34" t="str">
            <v xml:space="preserve">Установка железобетонных опор ВЛ 0,38; 6-10 кВ с траверсами без приставок: одностоечных</v>
          </cell>
          <cell r="H34" t="str">
            <v>ШТ</v>
          </cell>
          <cell r="I34">
            <v>1</v>
          </cell>
          <cell r="K34">
            <v>1</v>
          </cell>
          <cell r="U34">
            <v>3.06</v>
          </cell>
          <cell r="V34">
            <v>0.87000000000000011</v>
          </cell>
          <cell r="X34">
            <v>1944.13</v>
          </cell>
          <cell r="Y34">
            <v>1132.5</v>
          </cell>
          <cell r="AT34">
            <v>103</v>
          </cell>
          <cell r="AU34">
            <v>60</v>
          </cell>
          <cell r="BZ34">
            <v>103</v>
          </cell>
          <cell r="CA34">
            <v>60</v>
          </cell>
        </row>
        <row r="43">
          <cell r="G43" t="str">
            <v xml:space="preserve">Затраты на бурение котлованов, учтенные нормами: 33-04-001-01, 33-04-003-01</v>
          </cell>
          <cell r="H43" t="str">
            <v>ШТ</v>
          </cell>
          <cell r="I43">
            <v>-1</v>
          </cell>
          <cell r="K43">
            <v>-1</v>
          </cell>
          <cell r="U43">
            <v>-0.22</v>
          </cell>
          <cell r="V43">
            <v>-0.23</v>
          </cell>
          <cell r="X43">
            <v>-259.64999999999998</v>
          </cell>
          <cell r="Y43">
            <v>-151.25</v>
          </cell>
          <cell r="AT43">
            <v>103</v>
          </cell>
          <cell r="AU43">
            <v>60</v>
          </cell>
          <cell r="BZ43">
            <v>103</v>
          </cell>
          <cell r="CA43">
            <v>60</v>
          </cell>
        </row>
        <row r="44">
          <cell r="G44" t="str">
            <v xml:space="preserve">Затраты на бурение котлованов, учтенные нормами: 33-04-001-01, 33-04-003-01</v>
          </cell>
          <cell r="H44" t="str">
            <v>ШТ</v>
          </cell>
          <cell r="I44">
            <v>1</v>
          </cell>
          <cell r="K44">
            <v>1</v>
          </cell>
          <cell r="U44">
            <v>0.27500000000000002</v>
          </cell>
          <cell r="V44">
            <v>0.28749999999999998</v>
          </cell>
          <cell r="X44">
            <v>324.56</v>
          </cell>
          <cell r="Y44">
            <v>189.07</v>
          </cell>
          <cell r="AT44">
            <v>103</v>
          </cell>
          <cell r="AU44">
            <v>60</v>
          </cell>
          <cell r="BZ44">
            <v>103</v>
          </cell>
          <cell r="CA44">
            <v>60</v>
          </cell>
        </row>
        <row r="57">
          <cell r="G57" t="str">
            <v xml:space="preserve">Подвеска провода СИП-2 напряжением от 0,4 кВ до 1 кВ на опорах, при 32 опорах на км линии: с использованием автогидроподъемника</v>
          </cell>
          <cell r="H57" t="str">
            <v xml:space="preserve">1000 м</v>
          </cell>
          <cell r="I57">
            <v>0.14099999999999999</v>
          </cell>
          <cell r="K57">
            <v>0.14099999999999999</v>
          </cell>
          <cell r="U57">
            <v>13.41192</v>
          </cell>
          <cell r="V57">
            <v>3.50949</v>
          </cell>
          <cell r="X57">
            <v>9271.01</v>
          </cell>
          <cell r="Y57">
            <v>5400.59</v>
          </cell>
          <cell r="AT57">
            <v>103</v>
          </cell>
          <cell r="AU57">
            <v>60</v>
          </cell>
          <cell r="BZ57">
            <v>103</v>
          </cell>
          <cell r="CA57">
            <v>60</v>
          </cell>
        </row>
        <row r="75">
          <cell r="G75" t="str">
            <v xml:space="preserve">Разработка грунта вручную в траншеях глубиной до 2 м без креплений с откосами, группа грунтов: 2</v>
          </cell>
          <cell r="H75" t="str">
            <v xml:space="preserve">100 м3</v>
          </cell>
          <cell r="I75">
            <v>1.5E-3</v>
          </cell>
          <cell r="K75">
            <v>1.5E-3</v>
          </cell>
          <cell r="U75">
            <v>0.23100000000000001</v>
          </cell>
          <cell r="X75">
            <v>90.25</v>
          </cell>
          <cell r="Y75">
            <v>40.56</v>
          </cell>
          <cell r="AT75">
            <v>89</v>
          </cell>
          <cell r="AU75">
            <v>40</v>
          </cell>
          <cell r="BZ75">
            <v>89</v>
          </cell>
          <cell r="CA75">
            <v>40</v>
          </cell>
        </row>
        <row r="76">
          <cell r="G76" t="str">
            <v xml:space="preserve">Забивка вертикальных заземлителей механизированная на глубину до 5 м</v>
          </cell>
          <cell r="H76" t="str">
            <v>ШТ</v>
          </cell>
          <cell r="I76">
            <v>1</v>
          </cell>
          <cell r="K76">
            <v>1</v>
          </cell>
          <cell r="U76">
            <v>0.45</v>
          </cell>
          <cell r="V76">
            <v>0.32</v>
          </cell>
          <cell r="X76">
            <v>398.16</v>
          </cell>
          <cell r="Y76">
            <v>231.94</v>
          </cell>
          <cell r="AT76">
            <v>103</v>
          </cell>
          <cell r="AU76">
            <v>60</v>
          </cell>
          <cell r="BZ76">
            <v>103</v>
          </cell>
          <cell r="CA76">
            <v>60</v>
          </cell>
        </row>
        <row r="77">
          <cell r="F77" t="str">
            <v>08.4.03.02-0002</v>
          </cell>
          <cell r="H77" t="str">
            <v>т</v>
          </cell>
          <cell r="I77">
            <v>-5.0000000000000001E-3</v>
          </cell>
          <cell r="P77">
            <v>-211.92</v>
          </cell>
          <cell r="X77">
            <v>0</v>
          </cell>
          <cell r="Y77">
            <v>0</v>
          </cell>
          <cell r="AK77">
            <v>42383.7</v>
          </cell>
          <cell r="AN77">
            <v>0</v>
          </cell>
          <cell r="AO77">
            <v>0</v>
          </cell>
          <cell r="AT77">
            <v>103</v>
          </cell>
          <cell r="AU77">
            <v>60</v>
          </cell>
        </row>
        <row r="78">
          <cell r="G78" t="str">
            <v xml:space="preserve">Устройство шин заземления опор ВЛ и подстанций</v>
          </cell>
          <cell r="H78" t="str">
            <v xml:space="preserve">10 м</v>
          </cell>
          <cell r="I78">
            <v>0.15</v>
          </cell>
          <cell r="K78">
            <v>0.15</v>
          </cell>
          <cell r="U78">
            <v>0.27</v>
          </cell>
          <cell r="V78">
            <v>1.5E-3</v>
          </cell>
          <cell r="X78">
            <v>133</v>
          </cell>
          <cell r="Y78">
            <v>77.48</v>
          </cell>
          <cell r="AT78">
            <v>103</v>
          </cell>
          <cell r="AU78">
            <v>60</v>
          </cell>
          <cell r="BZ78">
            <v>103</v>
          </cell>
          <cell r="CA78">
            <v>60</v>
          </cell>
        </row>
        <row r="83">
          <cell r="G83" t="str">
            <v xml:space="preserve">Засыпка вручную траншей, пазух котлованов и ям, группа грунтов: 1</v>
          </cell>
          <cell r="H83" t="str">
            <v xml:space="preserve">100 м3</v>
          </cell>
          <cell r="I83">
            <v>1.5E-3</v>
          </cell>
          <cell r="K83">
            <v>1.5E-3</v>
          </cell>
          <cell r="U83">
            <v>0.13275000000000001</v>
          </cell>
          <cell r="X83">
            <v>49.72</v>
          </cell>
          <cell r="Y83">
            <v>22.35</v>
          </cell>
          <cell r="AT83">
            <v>89</v>
          </cell>
          <cell r="AU83">
            <v>40</v>
          </cell>
          <cell r="BZ83">
            <v>89</v>
          </cell>
          <cell r="CA83">
            <v>40</v>
          </cell>
        </row>
        <row r="84">
          <cell r="G84" t="str">
            <v xml:space="preserve">Труба гофрированная ПВХ для защиты проводов и кабелей по установленным конструкциям, по стенам, колоннам, потолкам, основанию пола</v>
          </cell>
          <cell r="H84" t="str">
            <v xml:space="preserve">100 м</v>
          </cell>
          <cell r="I84">
            <v>0.14000000000000001</v>
          </cell>
          <cell r="K84">
            <v>0.14000000000000001</v>
          </cell>
          <cell r="U84">
            <v>2.1839999999999997</v>
          </cell>
          <cell r="V84">
            <v>1.4E-3</v>
          </cell>
          <cell r="X84">
            <v>1055.58</v>
          </cell>
          <cell r="Y84">
            <v>555</v>
          </cell>
          <cell r="AT84">
            <v>97</v>
          </cell>
          <cell r="AU84">
            <v>51</v>
          </cell>
          <cell r="BZ84">
            <v>97</v>
          </cell>
          <cell r="CA84">
            <v>51</v>
          </cell>
        </row>
        <row r="85">
          <cell r="F85" t="str">
            <v>421/пр_2020_п.75_пп.а</v>
          </cell>
          <cell r="G85" t="str">
            <v xml:space="preserve">Сметная стоимость вспомогательных ненормируемых материальных ресурсов, не учтенная в сметной норме, 2%</v>
          </cell>
          <cell r="H85" t="str">
            <v>%</v>
          </cell>
          <cell r="I85">
            <v>2</v>
          </cell>
          <cell r="P85">
            <v>21.75</v>
          </cell>
          <cell r="X85">
            <v>0</v>
          </cell>
          <cell r="Y85">
            <v>0</v>
          </cell>
          <cell r="AT85">
            <v>97</v>
          </cell>
          <cell r="AU85">
            <v>51</v>
          </cell>
        </row>
        <row r="86">
          <cell r="G86" t="str">
            <v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240 мм2</v>
          </cell>
          <cell r="H86" t="str">
            <v xml:space="preserve">100 м</v>
          </cell>
          <cell r="I86">
            <v>0.14000000000000001</v>
          </cell>
          <cell r="K86">
            <v>0.14000000000000001</v>
          </cell>
          <cell r="U86">
            <v>4.4016000000000002</v>
          </cell>
          <cell r="V86">
            <v>8.9599999999999999E-2</v>
          </cell>
          <cell r="X86">
            <v>2307.5700000000002</v>
          </cell>
          <cell r="Y86">
            <v>1213.26</v>
          </cell>
          <cell r="AT86">
            <v>97</v>
          </cell>
          <cell r="AU86">
            <v>51</v>
          </cell>
          <cell r="BZ86">
            <v>97</v>
          </cell>
          <cell r="CA86">
            <v>51</v>
          </cell>
        </row>
        <row r="87">
          <cell r="F87" t="str">
            <v>421/пр_2020_п.75_пп.а</v>
          </cell>
          <cell r="G87" t="str">
            <v xml:space="preserve">Сметная стоимость вспомогательных ненормируемых материальных ресурсов, не учтенная в сметной норме, 2%</v>
          </cell>
          <cell r="H87" t="str">
            <v>%</v>
          </cell>
          <cell r="I87">
            <v>2</v>
          </cell>
          <cell r="P87">
            <v>46.45</v>
          </cell>
          <cell r="X87">
            <v>0</v>
          </cell>
          <cell r="Y87">
            <v>0</v>
          </cell>
          <cell r="AT87">
            <v>97</v>
          </cell>
          <cell r="AU87">
            <v>51</v>
          </cell>
        </row>
        <row r="88">
          <cell r="G88" t="str">
            <v xml:space="preserve">Кабель до 35 кВ с креплением накладными скобами, масса 1 м кабеля: до 2 кг</v>
          </cell>
          <cell r="H88" t="str">
            <v xml:space="preserve">100 м</v>
          </cell>
          <cell r="I88">
            <v>0.01</v>
          </cell>
          <cell r="K88">
            <v>0.01</v>
          </cell>
          <cell r="U88">
            <v>0.15440000000000001</v>
          </cell>
          <cell r="V88">
            <v>5.2000000000000005E-2</v>
          </cell>
          <cell r="X88">
            <v>115.23</v>
          </cell>
          <cell r="Y88">
            <v>60.58</v>
          </cell>
          <cell r="AT88">
            <v>97</v>
          </cell>
          <cell r="AU88">
            <v>51</v>
          </cell>
          <cell r="BZ88">
            <v>97</v>
          </cell>
          <cell r="CA88">
            <v>51</v>
          </cell>
        </row>
        <row r="89">
          <cell r="F89" t="str">
            <v>421/пр_2020_п.75_пп.а</v>
          </cell>
          <cell r="G89" t="str">
            <v xml:space="preserve">Сметная стоимость вспомогательных ненормируемых материальных ресурсов, не учтенная в сметной норме, 2%</v>
          </cell>
          <cell r="H89" t="str">
            <v>%</v>
          </cell>
          <cell r="I89">
            <v>2</v>
          </cell>
          <cell r="P89">
            <v>1.63</v>
          </cell>
          <cell r="X89">
            <v>0</v>
          </cell>
          <cell r="Y89">
            <v>0</v>
          </cell>
          <cell r="AT89">
            <v>97</v>
          </cell>
          <cell r="AU89">
            <v>51</v>
          </cell>
        </row>
        <row r="90">
          <cell r="G90" t="str">
            <v xml:space="preserve">Монтаж термоусаживаемой манжеты из трубки для кабеля</v>
          </cell>
          <cell r="H90" t="str">
            <v>ШТ</v>
          </cell>
          <cell r="I90">
            <v>3</v>
          </cell>
          <cell r="K90">
            <v>3</v>
          </cell>
          <cell r="U90">
            <v>1.77</v>
          </cell>
          <cell r="X90">
            <v>874.73</v>
          </cell>
          <cell r="Y90">
            <v>459.91</v>
          </cell>
          <cell r="AT90">
            <v>97</v>
          </cell>
          <cell r="AU90">
            <v>51</v>
          </cell>
          <cell r="BZ90">
            <v>97</v>
          </cell>
          <cell r="CA90">
            <v>51</v>
          </cell>
        </row>
        <row r="91">
          <cell r="F91" t="str">
            <v>421/пр_2020_п.75_пп.а</v>
          </cell>
          <cell r="G91" t="str">
            <v xml:space="preserve">Сметная стоимость вспомогательных ненормируемых материальных ресурсов, не учтенная в сметной норме, 2%</v>
          </cell>
          <cell r="H91" t="str">
            <v>%</v>
          </cell>
          <cell r="I91">
            <v>2</v>
          </cell>
          <cell r="P91">
            <v>18.04</v>
          </cell>
          <cell r="X91">
            <v>0</v>
          </cell>
          <cell r="Y91">
            <v>0</v>
          </cell>
          <cell r="AT91">
            <v>97</v>
          </cell>
          <cell r="AU91">
            <v>51</v>
          </cell>
        </row>
        <row r="93">
          <cell r="G93" t="str">
            <v xml:space="preserve">Присоединение к зажимам жил проводов или кабелей сечением: до 150 мм2</v>
          </cell>
          <cell r="H93" t="str">
            <v xml:space="preserve">100 ШТ</v>
          </cell>
          <cell r="I93">
            <v>0.04</v>
          </cell>
          <cell r="K93">
            <v>0.04</v>
          </cell>
          <cell r="U93">
            <v>0.90880000000000005</v>
          </cell>
          <cell r="X93">
            <v>465.1</v>
          </cell>
          <cell r="Y93">
            <v>244.53</v>
          </cell>
          <cell r="AT93">
            <v>97</v>
          </cell>
          <cell r="AU93">
            <v>51</v>
          </cell>
          <cell r="BZ93">
            <v>97</v>
          </cell>
          <cell r="CA93">
            <v>51</v>
          </cell>
        </row>
        <row r="94">
          <cell r="F94" t="str">
            <v>421/пр_2020_п.75_пп.а</v>
          </cell>
          <cell r="G94" t="str">
            <v xml:space="preserve">Сметная стоимость вспомогательных ненормируемых материальных ресурсов, не учтенная в сметной норме, 2%</v>
          </cell>
          <cell r="H94" t="str">
            <v>%</v>
          </cell>
          <cell r="I94">
            <v>2</v>
          </cell>
          <cell r="P94">
            <v>9.59</v>
          </cell>
          <cell r="X94">
            <v>0</v>
          </cell>
          <cell r="Y94">
            <v>0</v>
          </cell>
          <cell r="AT94">
            <v>97</v>
          </cell>
          <cell r="AU94">
            <v>51</v>
          </cell>
        </row>
        <row r="95">
          <cell r="G95" t="str">
            <v xml:space="preserve">Огрунтовка металлических поверхностей за один раз: лаком БТ-577</v>
          </cell>
          <cell r="H95" t="str">
            <v xml:space="preserve">100 м2</v>
          </cell>
          <cell r="I95">
            <v>2E-3</v>
          </cell>
          <cell r="K95">
            <v>2E-3</v>
          </cell>
          <cell r="U95">
            <v>7.8200000000000006E-3</v>
          </cell>
          <cell r="V95">
            <v>8.0000000000000007E-5</v>
          </cell>
          <cell r="X95">
            <v>4.54</v>
          </cell>
          <cell r="Y95">
            <v>2.46</v>
          </cell>
          <cell r="AT95">
            <v>94</v>
          </cell>
          <cell r="AU95">
            <v>51</v>
          </cell>
          <cell r="BZ95">
            <v>94</v>
          </cell>
          <cell r="CA95">
            <v>51</v>
          </cell>
        </row>
        <row r="119">
          <cell r="F119">
            <v>27.287289999999999</v>
          </cell>
        </row>
        <row r="120">
          <cell r="F120">
            <v>5.0415700000000001</v>
          </cell>
        </row>
        <row r="131">
          <cell r="F131" t="str">
            <v xml:space="preserve">Письмо ПАО "Россети Московский регион" РМР_МВ_03_ВН-197 от 12.05.2025</v>
          </cell>
          <cell r="H131" t="str">
            <v>шт.</v>
          </cell>
          <cell r="I131">
            <v>1</v>
          </cell>
          <cell r="K131">
            <v>1</v>
          </cell>
          <cell r="P131">
            <v>12586.1</v>
          </cell>
          <cell r="X131">
            <v>0</v>
          </cell>
          <cell r="Y131">
            <v>0</v>
          </cell>
          <cell r="AL131">
            <v>11986.76</v>
          </cell>
          <cell r="AN131">
            <v>0</v>
          </cell>
          <cell r="AO131">
            <v>0</v>
          </cell>
          <cell r="AT131">
            <v>0</v>
          </cell>
          <cell r="AU131">
            <v>0</v>
          </cell>
        </row>
        <row r="133">
          <cell r="F133" t="str">
            <v>21.2.01.01-0038</v>
          </cell>
          <cell r="G133" t="str">
            <v xml:space="preserve">Провод самонесущий изолированный СИП-2 3х95+1х95-0,6/1</v>
          </cell>
          <cell r="H133" t="str">
            <v xml:space="preserve">1000 м</v>
          </cell>
          <cell r="I133">
            <v>0.16200000000000001</v>
          </cell>
          <cell r="K133">
            <v>0.16200000000000001</v>
          </cell>
          <cell r="P133">
            <v>58740.7</v>
          </cell>
          <cell r="X133">
            <v>0</v>
          </cell>
          <cell r="Y133">
            <v>0</v>
          </cell>
          <cell r="AL133">
            <v>253564.29</v>
          </cell>
          <cell r="AN133">
            <v>0</v>
          </cell>
          <cell r="AO133">
            <v>0</v>
          </cell>
          <cell r="AT133">
            <v>0</v>
          </cell>
          <cell r="AU133">
            <v>0</v>
          </cell>
          <cell r="BC133">
            <v>1.43</v>
          </cell>
        </row>
        <row r="135">
          <cell r="F135" t="str">
            <v>08.3.08.02-1096</v>
          </cell>
          <cell r="G135" t="str">
            <v xml:space="preserve">Уголок стальной горячекатаный равнополочный, марка стали 09Г2С, 12Г2С, ширина полок 50-90 мм, толщина полки 3-9 мм</v>
          </cell>
          <cell r="H135" t="str">
            <v>т</v>
          </cell>
          <cell r="I135">
            <v>1.1310000000000001E-2</v>
          </cell>
          <cell r="K135">
            <v>1.1310000000000001E-2</v>
          </cell>
          <cell r="P135">
            <v>582.66</v>
          </cell>
          <cell r="X135">
            <v>0</v>
          </cell>
          <cell r="Y135">
            <v>0</v>
          </cell>
          <cell r="AL135">
            <v>51516.959999999999</v>
          </cell>
          <cell r="AN135">
            <v>0</v>
          </cell>
          <cell r="AO135">
            <v>0</v>
          </cell>
          <cell r="AT135">
            <v>0</v>
          </cell>
          <cell r="AU135">
            <v>0</v>
          </cell>
        </row>
        <row r="137">
          <cell r="F137" t="str">
            <v>08.3.04.02-0200</v>
          </cell>
          <cell r="G137" t="str">
            <v xml:space="preserve">Прокат стальной горячекатаный круглый, марки стали 09Г2С, 12Г2С, диаметр 5-9 мм</v>
          </cell>
          <cell r="H137" t="str">
            <v>т</v>
          </cell>
          <cell r="I137">
            <v>9.2400000000000002E-4</v>
          </cell>
          <cell r="K137">
            <v>9.2400000000000002E-4</v>
          </cell>
          <cell r="P137">
            <v>49.31</v>
          </cell>
          <cell r="X137">
            <v>0</v>
          </cell>
          <cell r="Y137">
            <v>0</v>
          </cell>
          <cell r="AL137">
            <v>72122.600000000006</v>
          </cell>
          <cell r="AN137">
            <v>0</v>
          </cell>
          <cell r="AO137">
            <v>0</v>
          </cell>
          <cell r="AT137">
            <v>0</v>
          </cell>
          <cell r="AU137">
            <v>0</v>
          </cell>
          <cell r="BC137">
            <v>0.74</v>
          </cell>
        </row>
        <row r="138">
          <cell r="F138" t="str">
            <v>20.1.01.08-0002</v>
          </cell>
          <cell r="G138" t="str">
            <v xml:space="preserve">Зажимы плашечные для соединения неизолированных алюминиевых проводников сечением 10-50 мм2 и медных проводников сечением 1,5-10 мм2, обработанные смазкой антиоксидантом</v>
          </cell>
          <cell r="H138" t="str">
            <v xml:space="preserve">100 ШТ</v>
          </cell>
          <cell r="I138">
            <v>0.01</v>
          </cell>
          <cell r="K138">
            <v>0.01</v>
          </cell>
          <cell r="P138">
            <v>237.61</v>
          </cell>
          <cell r="X138">
            <v>0</v>
          </cell>
          <cell r="Y138">
            <v>0</v>
          </cell>
          <cell r="AL138">
            <v>20843.3</v>
          </cell>
          <cell r="AN138">
            <v>0</v>
          </cell>
          <cell r="AO138">
            <v>0</v>
          </cell>
          <cell r="AT138">
            <v>0</v>
          </cell>
          <cell r="AU138">
            <v>0</v>
          </cell>
          <cell r="BC138">
            <v>1.1399999999999999</v>
          </cell>
        </row>
        <row r="140">
          <cell r="F140" t="str">
            <v>25.2.02.11-0021</v>
          </cell>
          <cell r="G140" t="str">
            <v xml:space="preserve">Лента крепления из нержавеющей стали в пластмассовой коробке с кабельной бухтой, ширина 20 мм, толщина 0,7 мм, длина 50 м</v>
          </cell>
          <cell r="H140" t="str">
            <v>ШТ</v>
          </cell>
          <cell r="I140">
            <v>0.32</v>
          </cell>
          <cell r="K140">
            <v>0.32</v>
          </cell>
          <cell r="P140">
            <v>1298.6600000000001</v>
          </cell>
          <cell r="X140">
            <v>0</v>
          </cell>
          <cell r="Y140">
            <v>0</v>
          </cell>
          <cell r="AL140">
            <v>2940.8</v>
          </cell>
          <cell r="AN140">
            <v>0</v>
          </cell>
          <cell r="AO140">
            <v>0</v>
          </cell>
          <cell r="AT140">
            <v>0</v>
          </cell>
          <cell r="AU140">
            <v>0</v>
          </cell>
          <cell r="BC140">
            <v>1.38</v>
          </cell>
        </row>
        <row r="141">
          <cell r="F141" t="str">
            <v>25.2.02.11-0051</v>
          </cell>
          <cell r="G141" t="str">
            <v xml:space="preserve">Скрепы для фиксации на промежуточных опорах, размер 20 мм</v>
          </cell>
          <cell r="H141" t="str">
            <v xml:space="preserve">100 ШТ</v>
          </cell>
          <cell r="I141">
            <v>0.06</v>
          </cell>
          <cell r="K141">
            <v>0.06</v>
          </cell>
          <cell r="P141">
            <v>138.72999999999999</v>
          </cell>
          <cell r="X141">
            <v>0</v>
          </cell>
          <cell r="Y141">
            <v>0</v>
          </cell>
          <cell r="AL141">
            <v>1926.82</v>
          </cell>
          <cell r="AN141">
            <v>0</v>
          </cell>
          <cell r="AO141">
            <v>0</v>
          </cell>
          <cell r="AT141">
            <v>0</v>
          </cell>
          <cell r="AU141">
            <v>0</v>
          </cell>
          <cell r="BC141">
            <v>1.2</v>
          </cell>
        </row>
        <row r="142">
          <cell r="F142" t="str">
            <v>25.2.02.04-0003</v>
          </cell>
          <cell r="G142" t="str">
            <v xml:space="preserve"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v>
          </cell>
          <cell r="H142" t="str">
            <v>КОМПЛ</v>
          </cell>
          <cell r="I142">
            <v>3</v>
          </cell>
          <cell r="K142">
            <v>3</v>
          </cell>
          <cell r="P142">
            <v>2127.48</v>
          </cell>
          <cell r="X142">
            <v>0</v>
          </cell>
          <cell r="Y142">
            <v>0</v>
          </cell>
          <cell r="AL142">
            <v>576.54999999999995</v>
          </cell>
          <cell r="AN142">
            <v>0</v>
          </cell>
          <cell r="AO142">
            <v>0</v>
          </cell>
          <cell r="AT142">
            <v>0</v>
          </cell>
          <cell r="AU142">
            <v>0</v>
          </cell>
          <cell r="BC142">
            <v>1.23</v>
          </cell>
        </row>
        <row r="143">
          <cell r="F143" t="str">
            <v>20.2.02.04-0012</v>
          </cell>
          <cell r="G143" t="str">
            <v xml:space="preserve">Колпачки изолирующие, диапазон сечений 16-150 мм2</v>
          </cell>
          <cell r="H143" t="str">
            <v xml:space="preserve">100 ШТ</v>
          </cell>
          <cell r="I143">
            <v>0.04</v>
          </cell>
          <cell r="K143">
            <v>0.04</v>
          </cell>
          <cell r="P143">
            <v>107.17</v>
          </cell>
          <cell r="X143">
            <v>0</v>
          </cell>
          <cell r="Y143">
            <v>0</v>
          </cell>
          <cell r="AL143">
            <v>2045.3</v>
          </cell>
          <cell r="AN143">
            <v>0</v>
          </cell>
          <cell r="AO143">
            <v>0</v>
          </cell>
          <cell r="AT143">
            <v>0</v>
          </cell>
          <cell r="AU143">
            <v>0</v>
          </cell>
          <cell r="BC143">
            <v>1.31</v>
          </cell>
        </row>
        <row r="144">
          <cell r="F144" t="str">
            <v>20.1.02.07-0007</v>
          </cell>
          <cell r="G144" t="str">
            <v xml:space="preserve">Наконечники изолированные алюминиевые с медной клеммой, диапазон сечений 95 мм2</v>
          </cell>
          <cell r="H144" t="str">
            <v xml:space="preserve">100 ШТ</v>
          </cell>
          <cell r="I144">
            <v>0.04</v>
          </cell>
          <cell r="K144">
            <v>0.04</v>
          </cell>
          <cell r="P144">
            <v>1443.18</v>
          </cell>
          <cell r="X144">
            <v>0</v>
          </cell>
          <cell r="Y144">
            <v>0</v>
          </cell>
          <cell r="AL144">
            <v>29332.99</v>
          </cell>
          <cell r="AN144">
            <v>0</v>
          </cell>
          <cell r="AO144">
            <v>0</v>
          </cell>
          <cell r="AT144">
            <v>0</v>
          </cell>
          <cell r="AU144">
            <v>0</v>
          </cell>
          <cell r="BC144">
            <v>1.23</v>
          </cell>
        </row>
        <row r="145">
          <cell r="F145" t="str">
            <v>20.2.12.03-0002</v>
          </cell>
          <cell r="G145" t="str">
            <v xml:space="preserve">Трубы гибкие гофрированные двустенные из ПВХ, диаметр 63 мм</v>
          </cell>
          <cell r="H145" t="str">
            <v>м</v>
          </cell>
          <cell r="I145">
            <v>14</v>
          </cell>
          <cell r="K145">
            <v>14</v>
          </cell>
          <cell r="P145">
            <v>1505.7</v>
          </cell>
          <cell r="X145">
            <v>0</v>
          </cell>
          <cell r="Y145">
            <v>0</v>
          </cell>
          <cell r="AL145">
            <v>102.43</v>
          </cell>
          <cell r="AN145">
            <v>0</v>
          </cell>
          <cell r="AO145">
            <v>0</v>
          </cell>
          <cell r="AT145">
            <v>0</v>
          </cell>
          <cell r="AU145">
            <v>0</v>
          </cell>
          <cell r="BC145">
            <v>1.05</v>
          </cell>
        </row>
        <row r="146">
          <cell r="F146" t="str">
            <v>24.3.03.01-0213</v>
          </cell>
          <cell r="G146" t="str">
            <v xml:space="preserve">Трубка термоусаживаемая полиэтиленовая цветная, ТУТ 30/15</v>
          </cell>
          <cell r="H146" t="str">
            <v>м</v>
          </cell>
          <cell r="I146">
            <v>0.15</v>
          </cell>
          <cell r="K146">
            <v>0.15</v>
          </cell>
          <cell r="P146">
            <v>9.25</v>
          </cell>
          <cell r="X146">
            <v>0</v>
          </cell>
          <cell r="Y146">
            <v>0</v>
          </cell>
          <cell r="AL146">
            <v>47.08</v>
          </cell>
          <cell r="AN146">
            <v>0</v>
          </cell>
          <cell r="AO146">
            <v>0</v>
          </cell>
          <cell r="AT146">
            <v>0</v>
          </cell>
          <cell r="AU146">
            <v>0</v>
          </cell>
          <cell r="BC146">
            <v>1.31</v>
          </cell>
        </row>
        <row r="148">
          <cell r="F148" t="str">
            <v>ТЦ_08.3.04.02_50_5036090504_26.01.2026_02_45.3</v>
          </cell>
          <cell r="G148" t="str">
            <v xml:space="preserve">Заземляющий проводник ЗП-6</v>
          </cell>
          <cell r="H148" t="str">
            <v>м</v>
          </cell>
          <cell r="I148">
            <v>3.2</v>
          </cell>
          <cell r="K148">
            <v>3.2</v>
          </cell>
          <cell r="X148">
            <v>0</v>
          </cell>
          <cell r="Y148">
            <v>0</v>
          </cell>
          <cell r="AL148">
            <v>1062.33</v>
          </cell>
          <cell r="AN148">
            <v>0</v>
          </cell>
          <cell r="AO148">
            <v>0</v>
          </cell>
          <cell r="AT148">
            <v>0</v>
          </cell>
          <cell r="AU148">
            <v>0</v>
          </cell>
          <cell r="HG148">
            <v>3399.46</v>
          </cell>
        </row>
        <row r="149">
          <cell r="F149" t="str">
            <v>ТЦ_20.2.06.05_50_5036090504_26.01.2026_02_46.3</v>
          </cell>
          <cell r="G149" t="str">
            <v xml:space="preserve">Анкерный кронштейн CS10.3</v>
          </cell>
          <cell r="H149" t="str">
            <v>шт</v>
          </cell>
          <cell r="I149">
            <v>3</v>
          </cell>
          <cell r="K149">
            <v>3</v>
          </cell>
          <cell r="X149">
            <v>0</v>
          </cell>
          <cell r="Y149">
            <v>0</v>
          </cell>
          <cell r="AL149">
            <v>710.47</v>
          </cell>
          <cell r="AN149">
            <v>0</v>
          </cell>
          <cell r="AO149">
            <v>0</v>
          </cell>
          <cell r="AT149">
            <v>0</v>
          </cell>
          <cell r="AU149">
            <v>0</v>
          </cell>
          <cell r="HG149">
            <v>2131.41</v>
          </cell>
        </row>
        <row r="150">
          <cell r="F150" t="str">
            <v>ТЦ_20.1.01.01_50_5036090504_26.01.2026_02_47.3</v>
          </cell>
          <cell r="G150" t="str">
            <v xml:space="preserve">Натяжной зажим DN 95-120</v>
          </cell>
          <cell r="H150" t="str">
            <v>шт</v>
          </cell>
          <cell r="I150">
            <v>6</v>
          </cell>
          <cell r="K150">
            <v>6</v>
          </cell>
          <cell r="X150">
            <v>0</v>
          </cell>
          <cell r="Y150">
            <v>0</v>
          </cell>
          <cell r="AL150">
            <v>1613.99</v>
          </cell>
          <cell r="AN150">
            <v>0</v>
          </cell>
          <cell r="AO150">
            <v>0</v>
          </cell>
          <cell r="AT150">
            <v>0</v>
          </cell>
          <cell r="AU150">
            <v>0</v>
          </cell>
          <cell r="HG150">
            <v>9683.94</v>
          </cell>
        </row>
        <row r="151">
          <cell r="F151" t="str">
            <v>ТЦ_20.1.01.08_50_5036090504_26.01.2026_02_48.3</v>
          </cell>
          <cell r="G151" t="str">
            <v xml:space="preserve">Зажим P-72</v>
          </cell>
          <cell r="H151" t="str">
            <v>шт</v>
          </cell>
          <cell r="I151">
            <v>6</v>
          </cell>
          <cell r="K151">
            <v>6</v>
          </cell>
          <cell r="X151">
            <v>0</v>
          </cell>
          <cell r="Y151">
            <v>0</v>
          </cell>
          <cell r="AL151">
            <v>573.89</v>
          </cell>
          <cell r="AN151">
            <v>0</v>
          </cell>
          <cell r="AO151">
            <v>0</v>
          </cell>
          <cell r="AT151">
            <v>0</v>
          </cell>
          <cell r="AU151">
            <v>0</v>
          </cell>
          <cell r="HG151">
            <v>3443.34</v>
          </cell>
        </row>
        <row r="152">
          <cell r="F152" t="str">
            <v>ТЦ_01.7.07.29_50_5036090504_26.01.2026_02_49.3</v>
          </cell>
          <cell r="G152" t="str">
            <v xml:space="preserve">Cтяжной хомут Е260</v>
          </cell>
          <cell r="H152" t="str">
            <v>шт</v>
          </cell>
          <cell r="I152">
            <v>23</v>
          </cell>
          <cell r="K152">
            <v>23</v>
          </cell>
          <cell r="X152">
            <v>0</v>
          </cell>
          <cell r="Y152">
            <v>0</v>
          </cell>
          <cell r="AL152">
            <v>15.76</v>
          </cell>
          <cell r="AN152">
            <v>0</v>
          </cell>
          <cell r="AO152">
            <v>0</v>
          </cell>
          <cell r="AT152">
            <v>0</v>
          </cell>
          <cell r="AU152">
            <v>0</v>
          </cell>
          <cell r="HG152">
            <v>362.48</v>
          </cell>
        </row>
        <row r="153">
          <cell r="F153" t="str">
            <v>ТЦ_20.2.08.02_50_5036090504_26.01.2026_02_50.3</v>
          </cell>
          <cell r="G153" t="str">
            <v xml:space="preserve">Дистанционный бандаж BIC50-90</v>
          </cell>
          <cell r="H153" t="str">
            <v>шт</v>
          </cell>
          <cell r="I153">
            <v>1</v>
          </cell>
          <cell r="K153">
            <v>1</v>
          </cell>
          <cell r="X153">
            <v>0</v>
          </cell>
          <cell r="Y153">
            <v>0</v>
          </cell>
          <cell r="AL153">
            <v>283.66000000000003</v>
          </cell>
          <cell r="AN153">
            <v>0</v>
          </cell>
          <cell r="AO153">
            <v>0</v>
          </cell>
          <cell r="AT153">
            <v>0</v>
          </cell>
          <cell r="AU153">
            <v>0</v>
          </cell>
          <cell r="HG153">
            <v>283.66000000000003</v>
          </cell>
        </row>
        <row r="154">
          <cell r="F154" t="str">
            <v>ТЦ_20.1.01.08_50_5036090504_26.01.2026_02_51.3</v>
          </cell>
          <cell r="G154" t="str">
            <v xml:space="preserve">Зажим  ответвительный РС481</v>
          </cell>
          <cell r="H154" t="str">
            <v>шт</v>
          </cell>
          <cell r="I154">
            <v>8</v>
          </cell>
          <cell r="K154">
            <v>8</v>
          </cell>
          <cell r="X154">
            <v>0</v>
          </cell>
          <cell r="Y154">
            <v>0</v>
          </cell>
          <cell r="AL154">
            <v>1092.6199999999999</v>
          </cell>
          <cell r="AN154">
            <v>0</v>
          </cell>
          <cell r="AO154">
            <v>0</v>
          </cell>
          <cell r="AT154">
            <v>0</v>
          </cell>
          <cell r="AU154">
            <v>0</v>
          </cell>
          <cell r="HG154">
            <v>8740.9599999999991</v>
          </cell>
        </row>
        <row r="155">
          <cell r="F155" t="str">
            <v>ТЦ_20.1.01.08_50_5036090504_26.01.2026_02_52.3</v>
          </cell>
          <cell r="G155" t="str">
            <v xml:space="preserve">Зажим   Р645</v>
          </cell>
          <cell r="H155" t="str">
            <v>шт</v>
          </cell>
          <cell r="I155">
            <v>4</v>
          </cell>
          <cell r="K155">
            <v>4</v>
          </cell>
          <cell r="X155">
            <v>0</v>
          </cell>
          <cell r="Y155">
            <v>0</v>
          </cell>
          <cell r="AL155">
            <v>404.48</v>
          </cell>
          <cell r="AN155">
            <v>0</v>
          </cell>
          <cell r="AO155">
            <v>0</v>
          </cell>
          <cell r="AT155">
            <v>0</v>
          </cell>
          <cell r="AU155">
            <v>0</v>
          </cell>
          <cell r="HG155">
            <v>1617.92</v>
          </cell>
        </row>
        <row r="156">
          <cell r="F156" t="str">
            <v>ТЦ_20.2.08.07_50_5036090504_26.01.2026_02_41.3</v>
          </cell>
          <cell r="G156" t="str">
            <v xml:space="preserve">Бугель NB20</v>
          </cell>
          <cell r="H156" t="str">
            <v>шт</v>
          </cell>
          <cell r="I156">
            <v>10</v>
          </cell>
          <cell r="K156">
            <v>10</v>
          </cell>
          <cell r="X156">
            <v>0</v>
          </cell>
          <cell r="Y156">
            <v>0</v>
          </cell>
          <cell r="AL156">
            <v>49.91</v>
          </cell>
          <cell r="AN156">
            <v>0</v>
          </cell>
          <cell r="AO156">
            <v>0</v>
          </cell>
          <cell r="AT156">
            <v>0</v>
          </cell>
          <cell r="AU156">
            <v>0</v>
          </cell>
          <cell r="HG156">
            <v>499.1</v>
          </cell>
        </row>
        <row r="157">
          <cell r="F157" t="str">
            <v>ТЦ_20.1.01.11_50_5036090504_26.01.2026_02_7.3</v>
          </cell>
          <cell r="G157" t="str">
            <v xml:space="preserve">Плашечный зажим CD-35</v>
          </cell>
          <cell r="H157" t="str">
            <v>шт</v>
          </cell>
          <cell r="I157">
            <v>9</v>
          </cell>
          <cell r="K157">
            <v>9</v>
          </cell>
          <cell r="X157">
            <v>0</v>
          </cell>
          <cell r="Y157">
            <v>0</v>
          </cell>
          <cell r="AL157">
            <v>232.45</v>
          </cell>
          <cell r="AN157">
            <v>0</v>
          </cell>
          <cell r="AO157">
            <v>0</v>
          </cell>
          <cell r="AT157">
            <v>0</v>
          </cell>
          <cell r="AU157">
            <v>0</v>
          </cell>
          <cell r="HG157">
            <v>2092.0500000000002</v>
          </cell>
        </row>
        <row r="158">
          <cell r="F158" t="str">
            <v>ТЦ_09.3.01.04_50_5036090504_26.01.2026_02_53.3</v>
          </cell>
          <cell r="G158" t="str">
            <v xml:space="preserve">Фасадное крепление SF50</v>
          </cell>
          <cell r="H158" t="str">
            <v>шт</v>
          </cell>
          <cell r="I158">
            <v>20</v>
          </cell>
          <cell r="K158">
            <v>20</v>
          </cell>
          <cell r="X158">
            <v>0</v>
          </cell>
          <cell r="Y158">
            <v>0</v>
          </cell>
          <cell r="AL158">
            <v>114.25</v>
          </cell>
          <cell r="AN158">
            <v>0</v>
          </cell>
          <cell r="AO158">
            <v>0</v>
          </cell>
          <cell r="AT158">
            <v>0</v>
          </cell>
          <cell r="AU158">
            <v>0</v>
          </cell>
          <cell r="HG158">
            <v>2285</v>
          </cell>
        </row>
        <row r="182">
          <cell r="F182">
            <v>0</v>
          </cell>
        </row>
        <row r="183">
          <cell r="F183">
            <v>0</v>
          </cell>
        </row>
        <row r="199">
          <cell r="F199">
            <v>0</v>
          </cell>
        </row>
        <row r="207">
          <cell r="F207">
            <v>86737.48</v>
          </cell>
        </row>
        <row r="208">
          <cell r="F208">
            <v>75041.72</v>
          </cell>
        </row>
        <row r="209">
          <cell r="F209">
            <v>0</v>
          </cell>
        </row>
        <row r="212">
          <cell r="F212">
            <v>27.287289999999999</v>
          </cell>
        </row>
        <row r="213">
          <cell r="F213">
            <v>5.0415700000000001</v>
          </cell>
        </row>
        <row r="297">
          <cell r="G297" t="str">
            <v xml:space="preserve">КЛ-0,4 кВ в траншее</v>
          </cell>
          <cell r="L297" t="str">
            <v>02-01-02</v>
          </cell>
          <cell r="CM297" t="str">
            <v/>
          </cell>
        </row>
        <row r="306">
          <cell r="G306" t="str">
            <v xml:space="preserve">Разработка грунта в отвал экскаваторами, вместимость ковша 0,15 м3, группа грунтов: 2</v>
          </cell>
          <cell r="H306" t="str">
            <v xml:space="preserve">1000 м3</v>
          </cell>
          <cell r="I306">
            <v>1.44E-2</v>
          </cell>
          <cell r="K306">
            <v>1.44E-2</v>
          </cell>
          <cell r="U306">
            <v>0.290016</v>
          </cell>
          <cell r="V306">
            <v>1.661184</v>
          </cell>
          <cell r="X306">
            <v>941.93</v>
          </cell>
          <cell r="Y306">
            <v>470.97</v>
          </cell>
          <cell r="AT306">
            <v>92</v>
          </cell>
          <cell r="AU306">
            <v>46</v>
          </cell>
          <cell r="BZ306">
            <v>92</v>
          </cell>
          <cell r="CA306">
            <v>46</v>
          </cell>
        </row>
        <row r="309">
          <cell r="G309" t="str">
            <v xml:space="preserve">Засыпка траншей и котлованов с перемещением грунта до 5 м бульдозерами мощностью: 59 кВт (80 л.с.), группа грунтов 2</v>
          </cell>
          <cell r="H309" t="str">
            <v xml:space="preserve">1000 м3</v>
          </cell>
          <cell r="I309">
            <v>9.5999999999999992E-3</v>
          </cell>
          <cell r="K309">
            <v>9.5999999999999992E-3</v>
          </cell>
          <cell r="V309">
            <v>7.7376E-2</v>
          </cell>
          <cell r="X309">
            <v>44.15</v>
          </cell>
          <cell r="Y309">
            <v>22.08</v>
          </cell>
          <cell r="AT309">
            <v>92</v>
          </cell>
          <cell r="AU309">
            <v>46</v>
          </cell>
          <cell r="BZ309">
            <v>92</v>
          </cell>
          <cell r="CA309">
            <v>46</v>
          </cell>
        </row>
        <row r="311">
          <cell r="G311" t="str">
            <v xml:space="preserve">Устройство постели при одном кабеле в траншее</v>
          </cell>
          <cell r="H311" t="str">
            <v xml:space="preserve">100 м</v>
          </cell>
          <cell r="I311">
            <v>0.4</v>
          </cell>
          <cell r="K311">
            <v>0.4</v>
          </cell>
          <cell r="U311">
            <v>2.12</v>
          </cell>
          <cell r="V311">
            <v>1.56</v>
          </cell>
          <cell r="X311">
            <v>1901.62</v>
          </cell>
          <cell r="Y311">
            <v>999.82</v>
          </cell>
          <cell r="AT311">
            <v>97</v>
          </cell>
          <cell r="AU311">
            <v>51</v>
          </cell>
          <cell r="BZ311">
            <v>97</v>
          </cell>
          <cell r="CA311">
            <v>51</v>
          </cell>
        </row>
        <row r="312">
          <cell r="F312" t="str">
            <v>421/пр_2020_п.75_пп.а</v>
          </cell>
          <cell r="G312" t="str">
            <v xml:space="preserve">Сметная стоимость вспомогательных ненормируемых материальных ресурсов, не учтенная в сметной норме, 2%</v>
          </cell>
          <cell r="H312" t="str">
            <v>%</v>
          </cell>
          <cell r="I312">
            <v>2</v>
          </cell>
          <cell r="P312">
            <v>22.37</v>
          </cell>
          <cell r="X312">
            <v>0</v>
          </cell>
          <cell r="Y312">
            <v>0</v>
          </cell>
          <cell r="AT312">
            <v>97</v>
          </cell>
          <cell r="AU312">
            <v>51</v>
          </cell>
        </row>
        <row r="313">
          <cell r="G313" t="str">
            <v xml:space="preserve">Кабель до 35 кВ в готовых траншеях без покрытий, масса 1 м: свыше 2 до 3 кг</v>
          </cell>
          <cell r="H313" t="str">
            <v xml:space="preserve">100 м</v>
          </cell>
          <cell r="I313">
            <v>0.4</v>
          </cell>
          <cell r="K313">
            <v>0.4</v>
          </cell>
          <cell r="U313">
            <v>4.5439999999999996</v>
          </cell>
          <cell r="V313">
            <v>0.752</v>
          </cell>
          <cell r="X313">
            <v>2786.72</v>
          </cell>
          <cell r="Y313">
            <v>1465.18</v>
          </cell>
          <cell r="AT313">
            <v>97</v>
          </cell>
          <cell r="AU313">
            <v>51</v>
          </cell>
          <cell r="BZ313">
            <v>97</v>
          </cell>
          <cell r="CA313">
            <v>51</v>
          </cell>
        </row>
        <row r="314">
          <cell r="F314" t="str">
            <v>421/пр_2020_п.75_пп.а</v>
          </cell>
          <cell r="G314" t="str">
            <v xml:space="preserve">Сметная стоимость вспомогательных ненормируемых материальных ресурсов, не учтенная в сметной норме, 2%</v>
          </cell>
          <cell r="H314" t="str">
            <v>%</v>
          </cell>
          <cell r="I314">
            <v>2</v>
          </cell>
          <cell r="P314">
            <v>47.95</v>
          </cell>
          <cell r="X314">
            <v>0</v>
          </cell>
          <cell r="Y314">
            <v>0</v>
          </cell>
          <cell r="AT314">
            <v>97</v>
          </cell>
          <cell r="AU314">
            <v>51</v>
          </cell>
        </row>
        <row r="315">
          <cell r="G315" t="str">
            <v xml:space="preserve">Покрытие кабеля, проложенного в траншее, плитами из полимернаполненных материалов в один ряд, расположенными вдоль кабельной линии: размером 48х24 см</v>
          </cell>
          <cell r="H315" t="str">
            <v xml:space="preserve">100 м</v>
          </cell>
          <cell r="I315">
            <v>0.4</v>
          </cell>
          <cell r="K315">
            <v>0.4</v>
          </cell>
          <cell r="U315">
            <v>1.472</v>
          </cell>
          <cell r="V315">
            <v>0.13600000000000001</v>
          </cell>
          <cell r="X315">
            <v>715.27</v>
          </cell>
          <cell r="Y315">
            <v>376.07</v>
          </cell>
          <cell r="AT315">
            <v>97</v>
          </cell>
          <cell r="AU315">
            <v>51</v>
          </cell>
          <cell r="BZ315">
            <v>97</v>
          </cell>
          <cell r="CA315">
            <v>51</v>
          </cell>
        </row>
        <row r="316">
          <cell r="F316" t="str">
            <v>421/пр_2020_п.75_пп.а</v>
          </cell>
          <cell r="G316" t="str">
            <v xml:space="preserve">Сметная стоимость вспомогательных ненормируемых материальных ресурсов, не учтенная в сметной норме, 2%</v>
          </cell>
          <cell r="H316" t="str">
            <v>%</v>
          </cell>
          <cell r="I316">
            <v>2</v>
          </cell>
          <cell r="P316">
            <v>13.28</v>
          </cell>
          <cell r="X316">
            <v>0</v>
          </cell>
          <cell r="Y316">
            <v>0</v>
          </cell>
          <cell r="AT316">
            <v>97</v>
          </cell>
          <cell r="AU316">
            <v>51</v>
          </cell>
        </row>
        <row r="317">
          <cell r="G317" t="str">
            <v xml:space="preserve">Указатель месторасположения трассы кабелей, проложенных в земле</v>
          </cell>
          <cell r="H317" t="str">
            <v>ШТ</v>
          </cell>
          <cell r="I317">
            <v>2</v>
          </cell>
          <cell r="K317">
            <v>2</v>
          </cell>
          <cell r="U317">
            <v>1.02</v>
          </cell>
          <cell r="X317">
            <v>522.01</v>
          </cell>
          <cell r="Y317">
            <v>274.45999999999998</v>
          </cell>
          <cell r="AT317">
            <v>97</v>
          </cell>
          <cell r="AU317">
            <v>51</v>
          </cell>
          <cell r="BZ317">
            <v>97</v>
          </cell>
          <cell r="CA317">
            <v>51</v>
          </cell>
        </row>
        <row r="318">
          <cell r="F318" t="str">
            <v>421/пр_2020_п.75_пп.а</v>
          </cell>
          <cell r="G318" t="str">
            <v xml:space="preserve">Сметная стоимость вспомогательных ненормируемых материальных ресурсов, не учтенная в сметной норме, 2%</v>
          </cell>
          <cell r="H318" t="str">
            <v>%</v>
          </cell>
          <cell r="I318">
            <v>2</v>
          </cell>
          <cell r="P318">
            <v>10.76</v>
          </cell>
          <cell r="X318">
            <v>0</v>
          </cell>
          <cell r="Y318">
            <v>0</v>
          </cell>
          <cell r="AT318">
            <v>97</v>
          </cell>
          <cell r="AU318">
            <v>51</v>
          </cell>
        </row>
        <row r="319">
          <cell r="G319" t="str">
            <v xml:space="preserve">Планировка площадей: механизированным способом, группа грунтов 1</v>
          </cell>
          <cell r="H319" t="str">
            <v xml:space="preserve">1000 м2</v>
          </cell>
          <cell r="I319">
            <v>0.1</v>
          </cell>
          <cell r="K319">
            <v>0.1</v>
          </cell>
          <cell r="V319">
            <v>8.4000000000000005E-2</v>
          </cell>
          <cell r="X319">
            <v>81.52</v>
          </cell>
          <cell r="Y319">
            <v>37.56</v>
          </cell>
          <cell r="AT319">
            <v>89</v>
          </cell>
          <cell r="AU319">
            <v>41</v>
          </cell>
          <cell r="BZ319">
            <v>89</v>
          </cell>
          <cell r="CA319">
            <v>41</v>
          </cell>
        </row>
        <row r="344">
          <cell r="F344">
            <v>9.4460160000000002</v>
          </cell>
        </row>
        <row r="345">
          <cell r="F345">
            <v>4.2705599999999997</v>
          </cell>
        </row>
        <row r="356">
          <cell r="F356" t="str">
            <v xml:space="preserve">Письмо РМР/МВ/03/ВН-159 от 10.04.2025 г.</v>
          </cell>
          <cell r="H356" t="str">
            <v>м</v>
          </cell>
          <cell r="I356">
            <v>40.799999999999997</v>
          </cell>
          <cell r="K356">
            <v>40.799999999999997</v>
          </cell>
          <cell r="P356">
            <v>42819.01</v>
          </cell>
          <cell r="X356">
            <v>0</v>
          </cell>
          <cell r="Y356">
            <v>0</v>
          </cell>
          <cell r="AL356">
            <v>999.51</v>
          </cell>
          <cell r="AN356">
            <v>0</v>
          </cell>
          <cell r="AO356">
            <v>0</v>
          </cell>
          <cell r="AT356">
            <v>0</v>
          </cell>
          <cell r="AU356">
            <v>0</v>
          </cell>
        </row>
        <row r="357">
          <cell r="F357" t="str">
            <v>02.3.01.02-1104</v>
          </cell>
          <cell r="G357" t="str">
            <v xml:space="preserve">Песок природный для строительных работ I класс, средний</v>
          </cell>
          <cell r="H357" t="str">
            <v>м3</v>
          </cell>
          <cell r="I357">
            <v>5.28</v>
          </cell>
          <cell r="K357">
            <v>5.28</v>
          </cell>
          <cell r="P357">
            <v>5442.47</v>
          </cell>
          <cell r="X357">
            <v>0</v>
          </cell>
          <cell r="Y357">
            <v>0</v>
          </cell>
          <cell r="AL357">
            <v>1030.77</v>
          </cell>
          <cell r="AN357">
            <v>0</v>
          </cell>
          <cell r="AO357">
            <v>0</v>
          </cell>
          <cell r="AT357">
            <v>0</v>
          </cell>
          <cell r="AU357">
            <v>0</v>
          </cell>
        </row>
        <row r="358">
          <cell r="F358" t="str">
            <v>20.2.02.07-1016</v>
          </cell>
          <cell r="G358" t="str">
            <v xml:space="preserve">Плита из полимернаполненной композиции на основе волластонита для закрытия кабеля, размеры 480х240 мм</v>
          </cell>
          <cell r="H358" t="str">
            <v>ШТ</v>
          </cell>
          <cell r="I358">
            <v>84</v>
          </cell>
          <cell r="K358">
            <v>84</v>
          </cell>
          <cell r="P358">
            <v>5732.16</v>
          </cell>
          <cell r="X358">
            <v>0</v>
          </cell>
          <cell r="Y358">
            <v>0</v>
          </cell>
          <cell r="AL358">
            <v>55.03</v>
          </cell>
          <cell r="AN358">
            <v>0</v>
          </cell>
          <cell r="AO358">
            <v>0</v>
          </cell>
          <cell r="AT358">
            <v>0</v>
          </cell>
          <cell r="AU358">
            <v>0</v>
          </cell>
          <cell r="BC358">
            <v>1.24</v>
          </cell>
        </row>
        <row r="382">
          <cell r="F382">
            <v>0</v>
          </cell>
        </row>
        <row r="383">
          <cell r="F383">
            <v>0</v>
          </cell>
        </row>
        <row r="399">
          <cell r="F399">
            <v>0</v>
          </cell>
        </row>
        <row r="407">
          <cell r="F407">
            <v>52229.78</v>
          </cell>
        </row>
        <row r="408">
          <cell r="F408">
            <v>23862.080000000002</v>
          </cell>
        </row>
        <row r="409">
          <cell r="F409">
            <v>0</v>
          </cell>
        </row>
        <row r="412">
          <cell r="F412">
            <v>9.4460160000000002</v>
          </cell>
        </row>
        <row r="413">
          <cell r="F413">
            <v>4.2705599999999997</v>
          </cell>
        </row>
        <row r="420">
          <cell r="G420" t="str">
            <v xml:space="preserve">КЛ-0,4 кВ в трубах</v>
          </cell>
          <cell r="L420" t="str">
            <v>02-01-03</v>
          </cell>
          <cell r="CM420" t="str">
            <v/>
          </cell>
        </row>
        <row r="431">
          <cell r="G431" t="str">
            <v xml:space="preserve">Разработка грунта в отвал экскаваторами, вместимость ковша 0,15 м3, группа грунтов: 2</v>
          </cell>
          <cell r="H431" t="str">
            <v xml:space="preserve">1000 м3</v>
          </cell>
          <cell r="I431">
            <v>2.8799999999999999E-2</v>
          </cell>
          <cell r="K431">
            <v>2.8799999999999999E-2</v>
          </cell>
          <cell r="U431">
            <v>0.58003199999999999</v>
          </cell>
          <cell r="V431">
            <v>3.322368</v>
          </cell>
          <cell r="X431">
            <v>1883.87</v>
          </cell>
          <cell r="Y431">
            <v>941.93</v>
          </cell>
          <cell r="AT431">
            <v>92</v>
          </cell>
          <cell r="AU431">
            <v>46</v>
          </cell>
          <cell r="BZ431">
            <v>92</v>
          </cell>
          <cell r="CA431">
            <v>46</v>
          </cell>
        </row>
        <row r="433">
          <cell r="G433" t="str">
            <v xml:space="preserve">Засыпка траншей и котлованов с перемещением грунта до 5 м бульдозерами мощностью: 59 кВт (80 л.с.), группа грунтов 2</v>
          </cell>
          <cell r="H433" t="str">
            <v xml:space="preserve">1000 м3</v>
          </cell>
          <cell r="I433">
            <v>1.9199999999999998E-2</v>
          </cell>
          <cell r="K433">
            <v>1.9199999999999998E-2</v>
          </cell>
          <cell r="V433">
            <v>0.154752</v>
          </cell>
          <cell r="X433">
            <v>88.3</v>
          </cell>
          <cell r="Y433">
            <v>44.15</v>
          </cell>
          <cell r="AT433">
            <v>92</v>
          </cell>
          <cell r="AU433">
            <v>46</v>
          </cell>
          <cell r="BZ433">
            <v>92</v>
          </cell>
          <cell r="CA433">
            <v>46</v>
          </cell>
        </row>
        <row r="435">
          <cell r="G435" t="str">
            <v xml:space="preserve">Устройство трубопроводов из полиэтиленовых труб: до 2 отверстий</v>
          </cell>
          <cell r="H435" t="str">
            <v>канал.км</v>
          </cell>
          <cell r="I435">
            <v>0.08</v>
          </cell>
          <cell r="K435">
            <v>0.08</v>
          </cell>
          <cell r="U435">
            <v>10.64</v>
          </cell>
          <cell r="X435">
            <v>4955.53</v>
          </cell>
          <cell r="Y435">
            <v>2932.86</v>
          </cell>
          <cell r="AT435">
            <v>98</v>
          </cell>
          <cell r="AU435">
            <v>58</v>
          </cell>
          <cell r="BZ435">
            <v>98</v>
          </cell>
          <cell r="CA435">
            <v>58</v>
          </cell>
        </row>
        <row r="437">
          <cell r="G437" t="str">
            <v xml:space="preserve">Кабель до 35 кВ в проложенных трубах, блоках и коробах, масса 1 м кабеля: до 3 кг</v>
          </cell>
          <cell r="H437" t="str">
            <v xml:space="preserve">100 м</v>
          </cell>
          <cell r="I437">
            <v>0.8</v>
          </cell>
          <cell r="K437">
            <v>0.8</v>
          </cell>
          <cell r="U437">
            <v>14.848000000000001</v>
          </cell>
          <cell r="V437">
            <v>0.32</v>
          </cell>
          <cell r="X437">
            <v>7795.06</v>
          </cell>
          <cell r="Y437">
            <v>4098.43</v>
          </cell>
          <cell r="AT437">
            <v>97</v>
          </cell>
          <cell r="AU437">
            <v>51</v>
          </cell>
          <cell r="BZ437">
            <v>97</v>
          </cell>
          <cell r="CA437">
            <v>51</v>
          </cell>
        </row>
        <row r="438">
          <cell r="F438" t="str">
            <v>421/пр_2020_п.75_пп.а</v>
          </cell>
          <cell r="G438" t="str">
            <v xml:space="preserve">Сметная стоимость вспомогательных ненормируемых материальных ресурсов, не учтенная в сметной норме, 2%</v>
          </cell>
          <cell r="H438" t="str">
            <v>%</v>
          </cell>
          <cell r="I438">
            <v>2</v>
          </cell>
          <cell r="P438">
            <v>156.68</v>
          </cell>
          <cell r="X438">
            <v>0</v>
          </cell>
          <cell r="Y438">
            <v>0</v>
          </cell>
          <cell r="AT438">
            <v>97</v>
          </cell>
          <cell r="AU438">
            <v>51</v>
          </cell>
        </row>
        <row r="444">
          <cell r="G444" t="str">
            <v xml:space="preserve">Герметизация канала кабельной канализации: занятого</v>
          </cell>
          <cell r="H444" t="str">
            <v>канал</v>
          </cell>
          <cell r="I444">
            <v>2</v>
          </cell>
          <cell r="K444">
            <v>2</v>
          </cell>
          <cell r="U444">
            <v>1.1000000000000001</v>
          </cell>
          <cell r="X444">
            <v>516.35</v>
          </cell>
          <cell r="Y444">
            <v>263.91000000000003</v>
          </cell>
          <cell r="AT444">
            <v>90</v>
          </cell>
          <cell r="AU444">
            <v>46</v>
          </cell>
          <cell r="BZ444">
            <v>90</v>
          </cell>
          <cell r="CA444">
            <v>46</v>
          </cell>
        </row>
        <row r="445">
          <cell r="F445" t="str">
            <v>421/пр_2020_п.75_пп.а</v>
          </cell>
          <cell r="G445" t="str">
            <v xml:space="preserve">Сметная стоимость вспомогательных ненормируемых материальных ресурсов, не учтенная в сметной норме, 2%</v>
          </cell>
          <cell r="H445" t="str">
            <v>%</v>
          </cell>
          <cell r="I445">
            <v>2</v>
          </cell>
          <cell r="P445">
            <v>11.47</v>
          </cell>
          <cell r="X445">
            <v>0</v>
          </cell>
          <cell r="Y445">
            <v>0</v>
          </cell>
          <cell r="AT445">
            <v>90</v>
          </cell>
          <cell r="AU445">
            <v>46</v>
          </cell>
        </row>
        <row r="446">
          <cell r="G446" t="str">
            <v xml:space="preserve">Указатель месторасположения трассы кабелей, проложенных в земле</v>
          </cell>
          <cell r="H446" t="str">
            <v>ШТ</v>
          </cell>
          <cell r="I446">
            <v>1</v>
          </cell>
          <cell r="K446">
            <v>1</v>
          </cell>
          <cell r="U446">
            <v>0.51</v>
          </cell>
          <cell r="X446">
            <v>261.01</v>
          </cell>
          <cell r="Y446">
            <v>137.22999999999999</v>
          </cell>
          <cell r="AT446">
            <v>97</v>
          </cell>
          <cell r="AU446">
            <v>51</v>
          </cell>
          <cell r="BZ446">
            <v>97</v>
          </cell>
          <cell r="CA446">
            <v>51</v>
          </cell>
        </row>
        <row r="447">
          <cell r="F447" t="str">
            <v>421/пр_2020_п.75_пп.а</v>
          </cell>
          <cell r="G447" t="str">
            <v xml:space="preserve">Сметная стоимость вспомогательных ненормируемых материальных ресурсов, не учтенная в сметной норме, 2%</v>
          </cell>
          <cell r="H447" t="str">
            <v>%</v>
          </cell>
          <cell r="I447">
            <v>2</v>
          </cell>
          <cell r="P447">
            <v>5.38</v>
          </cell>
          <cell r="X447">
            <v>0</v>
          </cell>
          <cell r="Y447">
            <v>0</v>
          </cell>
          <cell r="AT447">
            <v>97</v>
          </cell>
          <cell r="AU447">
            <v>51</v>
          </cell>
        </row>
        <row r="449">
          <cell r="G449" t="str">
            <v xml:space="preserve">Планировка площадей: механизированным способом, группа грунтов 1</v>
          </cell>
          <cell r="H449" t="str">
            <v xml:space="preserve">1000 м2</v>
          </cell>
          <cell r="I449">
            <v>0.2</v>
          </cell>
          <cell r="K449">
            <v>0.2</v>
          </cell>
          <cell r="V449">
            <v>0.16800000000000001</v>
          </cell>
          <cell r="X449">
            <v>163.05000000000001</v>
          </cell>
          <cell r="Y449">
            <v>75.11</v>
          </cell>
          <cell r="AT449">
            <v>89</v>
          </cell>
          <cell r="AU449">
            <v>41</v>
          </cell>
          <cell r="BZ449">
            <v>89</v>
          </cell>
          <cell r="CA449">
            <v>41</v>
          </cell>
        </row>
        <row r="491">
          <cell r="F491">
            <v>27.678032000000002</v>
          </cell>
        </row>
        <row r="492">
          <cell r="F492">
            <v>3.9651200000000002</v>
          </cell>
        </row>
        <row r="503">
          <cell r="F503" t="str">
            <v xml:space="preserve">Письмо РМР/МВ/03/ВН-159 от 10.04.2025 г.</v>
          </cell>
          <cell r="H503" t="str">
            <v>м</v>
          </cell>
          <cell r="I503">
            <v>81.599999999999994</v>
          </cell>
          <cell r="K503">
            <v>81.599999999999994</v>
          </cell>
          <cell r="P503">
            <v>85638.02</v>
          </cell>
          <cell r="X503">
            <v>0</v>
          </cell>
          <cell r="Y503">
            <v>0</v>
          </cell>
          <cell r="AL503">
            <v>999.51</v>
          </cell>
          <cell r="AN503">
            <v>0</v>
          </cell>
          <cell r="AO503">
            <v>0</v>
          </cell>
          <cell r="AT503">
            <v>0</v>
          </cell>
          <cell r="AU503">
            <v>0</v>
          </cell>
        </row>
        <row r="504">
          <cell r="F504" t="str">
            <v xml:space="preserve">Протокол ПАО "Россети" № 1271 от 02.06.2025 г.</v>
          </cell>
          <cell r="H504" t="str">
            <v>м</v>
          </cell>
          <cell r="I504">
            <v>80</v>
          </cell>
          <cell r="K504">
            <v>80</v>
          </cell>
          <cell r="P504">
            <v>108916.92</v>
          </cell>
          <cell r="X504">
            <v>0</v>
          </cell>
          <cell r="Y504">
            <v>0</v>
          </cell>
          <cell r="AL504">
            <v>1296.6300000000001</v>
          </cell>
          <cell r="AN504">
            <v>0</v>
          </cell>
          <cell r="AO504">
            <v>0</v>
          </cell>
          <cell r="AT504">
            <v>0</v>
          </cell>
          <cell r="AU504">
            <v>0</v>
          </cell>
        </row>
        <row r="505">
          <cell r="F505" t="str">
            <v>02.3.01.02-1104</v>
          </cell>
          <cell r="G505" t="str">
            <v xml:space="preserve">Песок природный для строительных работ I класс, средний</v>
          </cell>
          <cell r="H505" t="str">
            <v>м3</v>
          </cell>
          <cell r="I505">
            <v>10.56</v>
          </cell>
          <cell r="K505">
            <v>10.56</v>
          </cell>
          <cell r="P505">
            <v>10884.93</v>
          </cell>
          <cell r="X505">
            <v>0</v>
          </cell>
          <cell r="Y505">
            <v>0</v>
          </cell>
          <cell r="AL505">
            <v>1030.77</v>
          </cell>
          <cell r="AN505">
            <v>0</v>
          </cell>
          <cell r="AO505">
            <v>0</v>
          </cell>
          <cell r="AT505">
            <v>0</v>
          </cell>
          <cell r="AU505">
            <v>0</v>
          </cell>
        </row>
        <row r="507">
          <cell r="F507" t="str">
            <v>ТЦ_20.2.09.02_78_7804526950_16.03.2026_02_44.1</v>
          </cell>
          <cell r="G507" t="str">
            <v xml:space="preserve">Уплотнитель кабельных проходов УКПт-175/55</v>
          </cell>
          <cell r="H507" t="str">
            <v>шт.</v>
          </cell>
          <cell r="I507">
            <v>4</v>
          </cell>
          <cell r="K507">
            <v>4</v>
          </cell>
          <cell r="X507">
            <v>0</v>
          </cell>
          <cell r="Y507">
            <v>0</v>
          </cell>
          <cell r="AL507">
            <v>1313.83</v>
          </cell>
          <cell r="AN507">
            <v>0</v>
          </cell>
          <cell r="AO507">
            <v>0</v>
          </cell>
          <cell r="AT507">
            <v>0</v>
          </cell>
          <cell r="AU507">
            <v>0</v>
          </cell>
          <cell r="HG507">
            <v>5255.32</v>
          </cell>
        </row>
        <row r="531">
          <cell r="F531">
            <v>0</v>
          </cell>
        </row>
        <row r="532">
          <cell r="F532">
            <v>0</v>
          </cell>
        </row>
        <row r="548">
          <cell r="F548">
            <v>0</v>
          </cell>
        </row>
        <row r="556">
          <cell r="F556">
            <v>231663.85</v>
          </cell>
        </row>
        <row r="557">
          <cell r="F557">
            <v>23527.98</v>
          </cell>
        </row>
        <row r="558">
          <cell r="F558">
            <v>0</v>
          </cell>
        </row>
        <row r="561">
          <cell r="F561">
            <v>27.678032000000002</v>
          </cell>
        </row>
        <row r="562">
          <cell r="F562">
            <v>3.9651200000000002</v>
          </cell>
        </row>
        <row r="569">
          <cell r="G569" t="str">
            <v xml:space="preserve">КЛ-0,4 кВ по конструкциям</v>
          </cell>
          <cell r="L569" t="str">
            <v>02-01-04</v>
          </cell>
          <cell r="CM569" t="str">
            <v/>
          </cell>
        </row>
        <row r="579">
          <cell r="G579" t="str">
            <v xml:space="preserve">Кабель до 35 кВ с креплением накладными скобами, масса 1 м кабеля: до 3 кг</v>
          </cell>
          <cell r="H579" t="str">
            <v xml:space="preserve">100 м</v>
          </cell>
          <cell r="I579">
            <v>0.14000000000000001</v>
          </cell>
          <cell r="K579">
            <v>0.14000000000000001</v>
          </cell>
          <cell r="U579">
            <v>2.6095999999999999</v>
          </cell>
          <cell r="V579">
            <v>0.85820000000000007</v>
          </cell>
          <cell r="X579">
            <v>1933.97</v>
          </cell>
          <cell r="Y579">
            <v>1016.83</v>
          </cell>
          <cell r="AT579">
            <v>97</v>
          </cell>
          <cell r="AU579">
            <v>51</v>
          </cell>
          <cell r="BZ579">
            <v>97</v>
          </cell>
          <cell r="CA579">
            <v>51</v>
          </cell>
        </row>
        <row r="580">
          <cell r="F580" t="str">
            <v>421/пр_2020_п.75_пп.а</v>
          </cell>
          <cell r="G580" t="str">
            <v xml:space="preserve">Сметная стоимость вспомогательных ненормируемых материальных ресурсов, не учтенная в сметной норме, 2%</v>
          </cell>
          <cell r="H580" t="str">
            <v>%</v>
          </cell>
          <cell r="I580">
            <v>2</v>
          </cell>
          <cell r="P580">
            <v>27.54</v>
          </cell>
          <cell r="X580">
            <v>0</v>
          </cell>
          <cell r="Y580">
            <v>0</v>
          </cell>
          <cell r="AT580">
            <v>97</v>
          </cell>
          <cell r="AU580">
            <v>51</v>
          </cell>
        </row>
        <row r="583">
          <cell r="G583" t="str">
            <v xml:space="preserve">Заделка концевая в резиновой перчатке для 3-5-жильного кабеля напряжением: до 1 кВ, сечение одной жилы до 120 мм2</v>
          </cell>
          <cell r="H583" t="str">
            <v>ШТ</v>
          </cell>
          <cell r="I583">
            <v>2</v>
          </cell>
          <cell r="K583">
            <v>2</v>
          </cell>
          <cell r="U583">
            <v>4.2</v>
          </cell>
          <cell r="X583">
            <v>2149.44</v>
          </cell>
          <cell r="Y583">
            <v>1130.1199999999999</v>
          </cell>
          <cell r="AT583">
            <v>97</v>
          </cell>
          <cell r="AU583">
            <v>51</v>
          </cell>
          <cell r="BZ583">
            <v>97</v>
          </cell>
          <cell r="CA583">
            <v>51</v>
          </cell>
        </row>
        <row r="584">
          <cell r="F584" t="str">
            <v>421/пр_2020_п.75_пп.а</v>
          </cell>
          <cell r="G584" t="str">
            <v xml:space="preserve">Сметная стоимость вспомогательных ненормируемых материальных ресурсов, не учтенная в сметной норме, 2%</v>
          </cell>
          <cell r="H584" t="str">
            <v>%</v>
          </cell>
          <cell r="I584">
            <v>2</v>
          </cell>
          <cell r="P584">
            <v>44.32</v>
          </cell>
          <cell r="X584">
            <v>0</v>
          </cell>
          <cell r="Y584">
            <v>0</v>
          </cell>
          <cell r="AT584">
            <v>97</v>
          </cell>
          <cell r="AU584">
            <v>51</v>
          </cell>
        </row>
        <row r="585">
          <cell r="G585" t="str">
            <v xml:space="preserve">Кожух металлический для защиты вводов и электрооборудования</v>
          </cell>
          <cell r="H585" t="str">
            <v>кг</v>
          </cell>
          <cell r="I585">
            <v>52.994</v>
          </cell>
          <cell r="K585">
            <v>52.994</v>
          </cell>
          <cell r="U585">
            <v>6.8892199999999999</v>
          </cell>
          <cell r="V585">
            <v>0</v>
          </cell>
          <cell r="X585">
            <v>3444.98</v>
          </cell>
          <cell r="Y585">
            <v>1811.28</v>
          </cell>
          <cell r="AT585">
            <v>97</v>
          </cell>
          <cell r="AU585">
            <v>51</v>
          </cell>
          <cell r="BZ585">
            <v>97</v>
          </cell>
          <cell r="CA585">
            <v>51</v>
          </cell>
        </row>
        <row r="586">
          <cell r="F586" t="str">
            <v>421/пр_2020_п.75_пп.а</v>
          </cell>
          <cell r="G586" t="str">
            <v xml:space="preserve">Сметная стоимость вспомогательных ненормируемых материальных ресурсов, не учтенная в сметной норме, 2%</v>
          </cell>
          <cell r="H586" t="str">
            <v>%</v>
          </cell>
          <cell r="I586">
            <v>2</v>
          </cell>
          <cell r="P586">
            <v>71.03</v>
          </cell>
          <cell r="X586">
            <v>0</v>
          </cell>
          <cell r="Y586">
            <v>0</v>
          </cell>
          <cell r="AT586">
            <v>97</v>
          </cell>
          <cell r="AU586">
            <v>51</v>
          </cell>
        </row>
        <row r="612">
          <cell r="F612">
            <v>13.69882</v>
          </cell>
        </row>
        <row r="613">
          <cell r="F613">
            <v>0.85819999999999996</v>
          </cell>
        </row>
        <row r="624">
          <cell r="F624" t="str">
            <v xml:space="preserve">Письмо РМР/МВ/03/ВН-159 от 10.04.2025 г.</v>
          </cell>
          <cell r="H624" t="str">
            <v>м</v>
          </cell>
          <cell r="I624">
            <v>14.28</v>
          </cell>
          <cell r="K624">
            <v>14.28</v>
          </cell>
          <cell r="P624">
            <v>14986.65</v>
          </cell>
          <cell r="X624">
            <v>0</v>
          </cell>
          <cell r="Y624">
            <v>0</v>
          </cell>
          <cell r="AL624">
            <v>999.51</v>
          </cell>
          <cell r="AN624">
            <v>0</v>
          </cell>
          <cell r="AO624">
            <v>0</v>
          </cell>
          <cell r="AT624">
            <v>0</v>
          </cell>
          <cell r="AU624">
            <v>0</v>
          </cell>
        </row>
        <row r="625">
          <cell r="F625" t="str">
            <v>08.3.08.02-1096</v>
          </cell>
          <cell r="G625" t="str">
            <v xml:space="preserve">Уголок стальной горячекатаный равнополочный, марка стали 09Г2С, 12Г2С, ширина полок 50-90 мм, толщина полки 3-9 мм</v>
          </cell>
          <cell r="H625" t="str">
            <v>т</v>
          </cell>
          <cell r="I625">
            <v>5.0518E-2</v>
          </cell>
          <cell r="K625">
            <v>5.0518E-2</v>
          </cell>
          <cell r="P625">
            <v>2602.5300000000002</v>
          </cell>
          <cell r="X625">
            <v>0</v>
          </cell>
          <cell r="Y625">
            <v>0</v>
          </cell>
          <cell r="AL625">
            <v>51516.959999999999</v>
          </cell>
          <cell r="AN625">
            <v>0</v>
          </cell>
          <cell r="AO625">
            <v>0</v>
          </cell>
          <cell r="AT625">
            <v>0</v>
          </cell>
          <cell r="AU625">
            <v>0</v>
          </cell>
        </row>
        <row r="626">
          <cell r="F626" t="str">
            <v>08.3.07.01-0042</v>
          </cell>
          <cell r="G626" t="str">
            <v xml:space="preserve">Прокат стальной горячекатаный полосовой, марки стали Ст3сп, Ст3пс, размеры 40х4 мм</v>
          </cell>
          <cell r="H626" t="str">
            <v>т</v>
          </cell>
          <cell r="I626">
            <v>1.4250000000000001E-3</v>
          </cell>
          <cell r="K626">
            <v>1.4250000000000001E-3</v>
          </cell>
          <cell r="P626">
            <v>71.67</v>
          </cell>
          <cell r="X626">
            <v>0</v>
          </cell>
          <cell r="Y626">
            <v>0</v>
          </cell>
          <cell r="AL626">
            <v>67961.14</v>
          </cell>
          <cell r="AN626">
            <v>0</v>
          </cell>
          <cell r="AO626">
            <v>0</v>
          </cell>
          <cell r="AT626">
            <v>0</v>
          </cell>
          <cell r="AU626">
            <v>0</v>
          </cell>
          <cell r="BC626">
            <v>0.74</v>
          </cell>
        </row>
        <row r="627">
          <cell r="F627" t="str">
            <v>08.3.04.02-0202</v>
          </cell>
          <cell r="G627" t="str">
            <v xml:space="preserve">Прокат стальной горячекатаный круглый, марки стали 09Г2С, 12Г2С, диаметр 10-29 мм</v>
          </cell>
          <cell r="H627" t="str">
            <v>т</v>
          </cell>
          <cell r="I627">
            <v>6.2699999999999995E-4</v>
          </cell>
          <cell r="K627">
            <v>6.2699999999999995E-4</v>
          </cell>
          <cell r="P627">
            <v>33.67</v>
          </cell>
          <cell r="X627">
            <v>0</v>
          </cell>
          <cell r="Y627">
            <v>0</v>
          </cell>
          <cell r="AL627">
            <v>72565.31</v>
          </cell>
          <cell r="AN627">
            <v>0</v>
          </cell>
          <cell r="AO627">
            <v>0</v>
          </cell>
          <cell r="AT627">
            <v>0</v>
          </cell>
          <cell r="AU627">
            <v>0</v>
          </cell>
          <cell r="BC627">
            <v>0.74</v>
          </cell>
        </row>
        <row r="629">
          <cell r="F629" t="str">
            <v>ТЦ_20.2.09.08_50_5022556136_21.04.2026_02_43.1</v>
          </cell>
          <cell r="G629" t="str">
            <v xml:space="preserve">Муфта кабельная концевая универс.  1кВ 4ПКВНтпБ-в-70/120 с наконечн.</v>
          </cell>
          <cell r="H629" t="str">
            <v>шт.</v>
          </cell>
          <cell r="I629">
            <v>2</v>
          </cell>
          <cell r="K629">
            <v>2</v>
          </cell>
          <cell r="X629">
            <v>0</v>
          </cell>
          <cell r="Y629">
            <v>0</v>
          </cell>
          <cell r="AL629">
            <v>5823.49</v>
          </cell>
          <cell r="AN629">
            <v>0</v>
          </cell>
          <cell r="AO629">
            <v>0</v>
          </cell>
          <cell r="AT629">
            <v>0</v>
          </cell>
          <cell r="AU629">
            <v>0</v>
          </cell>
          <cell r="HG629">
            <v>11646.98</v>
          </cell>
        </row>
        <row r="630">
          <cell r="F630" t="str">
            <v>25.2.02.11-0021</v>
          </cell>
          <cell r="G630" t="str">
            <v xml:space="preserve">Лента крепления из нержавеющей стали в пластмассовой коробке с кабельной бухтой, ширина 20 мм, толщина 0,7 мм, длина 50 м</v>
          </cell>
          <cell r="H630" t="str">
            <v>ШТ</v>
          </cell>
          <cell r="I630">
            <v>0.08</v>
          </cell>
          <cell r="K630">
            <v>0.08</v>
          </cell>
          <cell r="P630">
            <v>324.66000000000003</v>
          </cell>
          <cell r="X630">
            <v>0</v>
          </cell>
          <cell r="Y630">
            <v>0</v>
          </cell>
          <cell r="AL630">
            <v>2940.8</v>
          </cell>
          <cell r="AN630">
            <v>0</v>
          </cell>
          <cell r="AO630">
            <v>0</v>
          </cell>
          <cell r="AT630">
            <v>0</v>
          </cell>
          <cell r="AU630">
            <v>0</v>
          </cell>
          <cell r="BC630">
            <v>1.38</v>
          </cell>
        </row>
        <row r="631">
          <cell r="F631" t="str">
            <v>ТЦ_20.2.08.07_50_5036090504_26.01.2026_02_41.3</v>
          </cell>
          <cell r="G631" t="str">
            <v xml:space="preserve">Бугель NB20</v>
          </cell>
          <cell r="H631" t="str">
            <v>шт</v>
          </cell>
          <cell r="I631">
            <v>4</v>
          </cell>
          <cell r="K631">
            <v>4</v>
          </cell>
          <cell r="X631">
            <v>0</v>
          </cell>
          <cell r="Y631">
            <v>0</v>
          </cell>
          <cell r="AL631">
            <v>49.91</v>
          </cell>
          <cell r="AN631">
            <v>0</v>
          </cell>
          <cell r="AO631">
            <v>0</v>
          </cell>
          <cell r="AT631">
            <v>0</v>
          </cell>
          <cell r="AU631">
            <v>0</v>
          </cell>
          <cell r="HG631">
            <v>199.64</v>
          </cell>
        </row>
        <row r="655">
          <cell r="F655">
            <v>0</v>
          </cell>
        </row>
        <row r="656">
          <cell r="F656">
            <v>0</v>
          </cell>
        </row>
        <row r="672">
          <cell r="F672">
            <v>0</v>
          </cell>
        </row>
        <row r="680">
          <cell r="F680">
            <v>29865.8</v>
          </cell>
        </row>
        <row r="681">
          <cell r="F681">
            <v>29743.11</v>
          </cell>
        </row>
        <row r="682">
          <cell r="F682">
            <v>0</v>
          </cell>
        </row>
        <row r="685">
          <cell r="F685">
            <v>13.69882</v>
          </cell>
        </row>
        <row r="686">
          <cell r="F686">
            <v>0.85819999999999996</v>
          </cell>
        </row>
      </sheetData>
      <sheetData sheetId="8" refreshError="1"/>
      <sheetData sheetId="9">
        <row r="6">
          <cell r="AC6">
            <v>0</v>
          </cell>
          <cell r="AD6">
            <v>459.14</v>
          </cell>
          <cell r="AQ6">
            <v>1</v>
          </cell>
          <cell r="CX6">
            <v>0.25</v>
          </cell>
          <cell r="CZ6">
            <v>459.14</v>
          </cell>
          <cell r="DI6">
            <v>114.79</v>
          </cell>
        </row>
        <row r="8">
          <cell r="CX8">
            <v>0.14000000000000001</v>
          </cell>
          <cell r="CZ8">
            <v>13.86</v>
          </cell>
          <cell r="DG8">
            <v>1.94</v>
          </cell>
        </row>
        <row r="9">
          <cell r="AC9">
            <v>336.43</v>
          </cell>
          <cell r="AD9">
            <v>0</v>
          </cell>
          <cell r="AG9">
            <v>336.43</v>
          </cell>
          <cell r="AJ9">
            <v>1.3</v>
          </cell>
          <cell r="AQ9">
            <v>1</v>
          </cell>
          <cell r="AT9">
            <v>0.14000000000000001</v>
          </cell>
          <cell r="CX9">
            <v>0.14000000000000001</v>
          </cell>
          <cell r="CZ9">
            <v>487.94</v>
          </cell>
          <cell r="DG9">
            <v>88.8</v>
          </cell>
          <cell r="DH9">
            <v>47.1</v>
          </cell>
          <cell r="DO9">
            <v>1</v>
          </cell>
        </row>
        <row r="20">
          <cell r="AC20">
            <v>0</v>
          </cell>
          <cell r="AD20">
            <v>497.4</v>
          </cell>
          <cell r="AQ20">
            <v>1</v>
          </cell>
          <cell r="CX20">
            <v>3.06</v>
          </cell>
          <cell r="CZ20">
            <v>497.4</v>
          </cell>
          <cell r="DI20">
            <v>1522.04</v>
          </cell>
        </row>
        <row r="22">
          <cell r="AG22">
            <v>386.65</v>
          </cell>
          <cell r="AJ22">
            <v>1.31</v>
          </cell>
          <cell r="AT22">
            <v>0.68</v>
          </cell>
          <cell r="CX22">
            <v>0.68</v>
          </cell>
          <cell r="CZ22">
            <v>2088.77</v>
          </cell>
          <cell r="DG22">
            <v>1860.68</v>
          </cell>
          <cell r="DH22">
            <v>262.92</v>
          </cell>
          <cell r="DO22">
            <v>1</v>
          </cell>
        </row>
        <row r="23">
          <cell r="AG23">
            <v>539.69000000000005</v>
          </cell>
          <cell r="AT23">
            <v>0.19</v>
          </cell>
          <cell r="CX23">
            <v>0.19</v>
          </cell>
          <cell r="CZ23">
            <v>641.70000000000005</v>
          </cell>
          <cell r="DG23">
            <v>121.92</v>
          </cell>
          <cell r="DH23">
            <v>102.54</v>
          </cell>
          <cell r="DO23">
            <v>1</v>
          </cell>
        </row>
        <row r="24">
          <cell r="AI24">
            <v>1.6</v>
          </cell>
          <cell r="CX24">
            <v>0.1</v>
          </cell>
          <cell r="CZ24">
            <v>238.29</v>
          </cell>
          <cell r="DF24">
            <v>38.130000000000003</v>
          </cell>
        </row>
        <row r="25">
          <cell r="AI25">
            <v>1.6</v>
          </cell>
          <cell r="CX25">
            <v>0.03</v>
          </cell>
          <cell r="CZ25">
            <v>58.53</v>
          </cell>
          <cell r="DF25">
            <v>2.81</v>
          </cell>
        </row>
        <row r="27">
          <cell r="AI27">
            <v>1.54</v>
          </cell>
          <cell r="CX27">
            <v>0.02</v>
          </cell>
          <cell r="CZ27">
            <v>56.11</v>
          </cell>
          <cell r="DF27">
            <v>1.73</v>
          </cell>
        </row>
        <row r="32">
          <cell r="AI32">
            <v>1.44</v>
          </cell>
          <cell r="CX32">
            <v>4.0000000000000002E-4</v>
          </cell>
          <cell r="CZ32">
            <v>61265.39</v>
          </cell>
          <cell r="DF32">
            <v>35.29</v>
          </cell>
        </row>
        <row r="33">
          <cell r="AI33">
            <v>1.29</v>
          </cell>
          <cell r="CX33">
            <v>1E-4</v>
          </cell>
          <cell r="CZ33">
            <v>80020.98</v>
          </cell>
          <cell r="DF33">
            <v>10.32</v>
          </cell>
        </row>
        <row r="34">
          <cell r="AI34">
            <v>1.31</v>
          </cell>
          <cell r="CX34">
            <v>0.06</v>
          </cell>
          <cell r="CZ34">
            <v>1031.73</v>
          </cell>
          <cell r="DF34">
            <v>81.09</v>
          </cell>
        </row>
        <row r="37">
          <cell r="AC37">
            <v>0</v>
          </cell>
          <cell r="AD37">
            <v>0</v>
          </cell>
          <cell r="AQ37">
            <v>0</v>
          </cell>
        </row>
        <row r="38">
          <cell r="AC38">
            <v>0</v>
          </cell>
          <cell r="AD38">
            <v>497.4</v>
          </cell>
          <cell r="AQ38">
            <v>1</v>
          </cell>
          <cell r="CX38">
            <v>-0.22</v>
          </cell>
          <cell r="CZ38">
            <v>497.4</v>
          </cell>
          <cell r="DI38">
            <v>-109.43</v>
          </cell>
        </row>
        <row r="40">
          <cell r="AC40">
            <v>620.24</v>
          </cell>
          <cell r="AD40">
            <v>0</v>
          </cell>
          <cell r="AG40">
            <v>620.24</v>
          </cell>
          <cell r="AJ40">
            <v>1.31</v>
          </cell>
          <cell r="AQ40">
            <v>1</v>
          </cell>
          <cell r="AT40">
            <v>0.23</v>
          </cell>
          <cell r="CX40">
            <v>-0.23</v>
          </cell>
          <cell r="CZ40">
            <v>2088.77</v>
          </cell>
          <cell r="DG40">
            <v>-629.35</v>
          </cell>
          <cell r="DH40">
            <v>-142.66</v>
          </cell>
          <cell r="DO40">
            <v>1</v>
          </cell>
        </row>
        <row r="41">
          <cell r="AC41">
            <v>0</v>
          </cell>
          <cell r="AD41">
            <v>497.4</v>
          </cell>
          <cell r="AQ41">
            <v>1</v>
          </cell>
          <cell r="CX41">
            <v>0.27500000000000002</v>
          </cell>
          <cell r="CZ41">
            <v>497.4</v>
          </cell>
          <cell r="DI41">
            <v>136.79</v>
          </cell>
        </row>
        <row r="43">
          <cell r="AC43">
            <v>620.24</v>
          </cell>
          <cell r="AD43">
            <v>0</v>
          </cell>
          <cell r="AG43">
            <v>620.24</v>
          </cell>
          <cell r="AJ43">
            <v>1.31</v>
          </cell>
          <cell r="AQ43">
            <v>1</v>
          </cell>
          <cell r="AT43">
            <v>0.23</v>
          </cell>
          <cell r="CX43">
            <v>0.28749999999999998</v>
          </cell>
          <cell r="CZ43">
            <v>2088.77</v>
          </cell>
          <cell r="DG43">
            <v>786.68</v>
          </cell>
          <cell r="DH43">
            <v>178.32</v>
          </cell>
          <cell r="DO43">
            <v>1</v>
          </cell>
        </row>
        <row r="69">
          <cell r="AC69">
            <v>0</v>
          </cell>
          <cell r="AD69">
            <v>439</v>
          </cell>
          <cell r="AQ69">
            <v>1</v>
          </cell>
          <cell r="CX69">
            <v>0.13958999999999999</v>
          </cell>
          <cell r="CZ69">
            <v>439</v>
          </cell>
          <cell r="DI69">
            <v>61.28</v>
          </cell>
        </row>
        <row r="70">
          <cell r="CX70">
            <v>6.6678899999999999</v>
          </cell>
          <cell r="CZ70">
            <v>479.27</v>
          </cell>
          <cell r="DI70">
            <v>3195.72</v>
          </cell>
        </row>
        <row r="71">
          <cell r="CX71">
            <v>3.3022200000000002</v>
          </cell>
          <cell r="CZ71">
            <v>539.69000000000005</v>
          </cell>
          <cell r="DI71">
            <v>1782.18</v>
          </cell>
        </row>
        <row r="72">
          <cell r="CX72">
            <v>3.3022200000000002</v>
          </cell>
          <cell r="CZ72">
            <v>620.24</v>
          </cell>
          <cell r="DI72">
            <v>2048.17</v>
          </cell>
        </row>
        <row r="74">
          <cell r="AG74">
            <v>724.95</v>
          </cell>
          <cell r="AT74">
            <v>0.75</v>
          </cell>
          <cell r="CX74">
            <v>0.10575</v>
          </cell>
          <cell r="CZ74">
            <v>1626.29</v>
          </cell>
          <cell r="DG74">
            <v>171.98</v>
          </cell>
          <cell r="DH74">
            <v>76.66</v>
          </cell>
          <cell r="DO74">
            <v>1</v>
          </cell>
        </row>
        <row r="75">
          <cell r="AJ75">
            <v>1.48</v>
          </cell>
          <cell r="CX75">
            <v>0.11421000000000001</v>
          </cell>
          <cell r="CZ75">
            <v>11.45</v>
          </cell>
          <cell r="DG75">
            <v>1.94</v>
          </cell>
        </row>
        <row r="76">
          <cell r="AG76">
            <v>539.69000000000005</v>
          </cell>
          <cell r="AJ76">
            <v>1.46</v>
          </cell>
          <cell r="AT76">
            <v>22.74</v>
          </cell>
          <cell r="CX76">
            <v>3.20634</v>
          </cell>
          <cell r="CZ76">
            <v>346.73</v>
          </cell>
          <cell r="DG76">
            <v>1623.15</v>
          </cell>
          <cell r="DH76">
            <v>1730.43</v>
          </cell>
          <cell r="DO76">
            <v>1</v>
          </cell>
        </row>
        <row r="77">
          <cell r="AG77">
            <v>539.69000000000005</v>
          </cell>
          <cell r="AT77">
            <v>0.59</v>
          </cell>
          <cell r="CX77">
            <v>8.319E-2</v>
          </cell>
          <cell r="CZ77">
            <v>641.70000000000005</v>
          </cell>
          <cell r="DG77">
            <v>53.38</v>
          </cell>
          <cell r="DH77">
            <v>44.9</v>
          </cell>
          <cell r="DO77">
            <v>1</v>
          </cell>
        </row>
        <row r="78">
          <cell r="AG78">
            <v>539.69000000000005</v>
          </cell>
          <cell r="AT78">
            <v>0.81</v>
          </cell>
          <cell r="CX78">
            <v>0.11421000000000001</v>
          </cell>
          <cell r="CZ78">
            <v>192.86</v>
          </cell>
          <cell r="DG78">
            <v>22.03</v>
          </cell>
          <cell r="DH78">
            <v>61.64</v>
          </cell>
          <cell r="DO78">
            <v>1</v>
          </cell>
        </row>
        <row r="81">
          <cell r="AC81">
            <v>0</v>
          </cell>
          <cell r="AD81">
            <v>0</v>
          </cell>
          <cell r="AQ81">
            <v>0</v>
          </cell>
        </row>
        <row r="116">
          <cell r="AC116">
            <v>0</v>
          </cell>
          <cell r="AD116">
            <v>439</v>
          </cell>
          <cell r="AQ116">
            <v>1</v>
          </cell>
          <cell r="CX116">
            <v>0.23100000000000001</v>
          </cell>
          <cell r="CZ116">
            <v>439</v>
          </cell>
          <cell r="DI116">
            <v>101.41</v>
          </cell>
        </row>
        <row r="117">
          <cell r="AC117">
            <v>0</v>
          </cell>
          <cell r="AD117">
            <v>475.25</v>
          </cell>
          <cell r="AQ117">
            <v>1</v>
          </cell>
          <cell r="CX117">
            <v>0.45</v>
          </cell>
          <cell r="CZ117">
            <v>475.25</v>
          </cell>
          <cell r="DI117">
            <v>213.86</v>
          </cell>
        </row>
        <row r="119">
          <cell r="CX119">
            <v>0.12</v>
          </cell>
          <cell r="CZ119">
            <v>108.47</v>
          </cell>
          <cell r="DG119">
            <v>13.02</v>
          </cell>
        </row>
        <row r="120">
          <cell r="AG120">
            <v>539.69000000000005</v>
          </cell>
          <cell r="AT120">
            <v>0.32</v>
          </cell>
          <cell r="CX120">
            <v>0.32</v>
          </cell>
          <cell r="CZ120">
            <v>399.44</v>
          </cell>
          <cell r="DG120">
            <v>127.82</v>
          </cell>
          <cell r="DH120">
            <v>172.7</v>
          </cell>
          <cell r="DO120">
            <v>1</v>
          </cell>
        </row>
        <row r="121">
          <cell r="AJ121">
            <v>1.1200000000000001</v>
          </cell>
          <cell r="CX121">
            <v>0.32</v>
          </cell>
          <cell r="CZ121">
            <v>73.53</v>
          </cell>
          <cell r="DG121">
            <v>26.35</v>
          </cell>
        </row>
        <row r="122">
          <cell r="AI122">
            <v>0.78</v>
          </cell>
          <cell r="CX122">
            <v>0.03</v>
          </cell>
          <cell r="CZ122">
            <v>155.63</v>
          </cell>
          <cell r="DF122">
            <v>3.64</v>
          </cell>
        </row>
        <row r="123">
          <cell r="CX123">
            <v>5.0000000000000001E-3</v>
          </cell>
          <cell r="CZ123">
            <v>42383.7</v>
          </cell>
          <cell r="DF123">
            <v>211.92</v>
          </cell>
        </row>
        <row r="124">
          <cell r="AC124">
            <v>0</v>
          </cell>
          <cell r="AD124">
            <v>0</v>
          </cell>
          <cell r="AQ124">
            <v>0</v>
          </cell>
          <cell r="AT124">
            <v>-5.0000000000000001E-3</v>
          </cell>
        </row>
        <row r="125">
          <cell r="AC125">
            <v>0</v>
          </cell>
          <cell r="AD125">
            <v>475.25</v>
          </cell>
          <cell r="AQ125">
            <v>1</v>
          </cell>
          <cell r="CX125">
            <v>0.27</v>
          </cell>
          <cell r="CZ125">
            <v>475.25</v>
          </cell>
          <cell r="DI125">
            <v>128.32</v>
          </cell>
        </row>
        <row r="127">
          <cell r="AG127">
            <v>539.69000000000005</v>
          </cell>
          <cell r="AT127">
            <v>0.01</v>
          </cell>
          <cell r="CX127">
            <v>1.5E-3</v>
          </cell>
          <cell r="CZ127">
            <v>641.70000000000005</v>
          </cell>
          <cell r="DG127">
            <v>0.96</v>
          </cell>
          <cell r="DH127">
            <v>0.81</v>
          </cell>
          <cell r="DO127">
            <v>1</v>
          </cell>
        </row>
        <row r="128">
          <cell r="CX128">
            <v>7.4999999999999997E-3</v>
          </cell>
          <cell r="CZ128">
            <v>108.47</v>
          </cell>
          <cell r="DG128">
            <v>0.81</v>
          </cell>
        </row>
        <row r="129">
          <cell r="AI129">
            <v>0.78</v>
          </cell>
          <cell r="CX129">
            <v>1.7999999999999999E-2</v>
          </cell>
          <cell r="CZ129">
            <v>155.63</v>
          </cell>
          <cell r="DF129">
            <v>2.19</v>
          </cell>
        </row>
        <row r="130">
          <cell r="AC130">
            <v>0</v>
          </cell>
          <cell r="AD130">
            <v>0</v>
          </cell>
          <cell r="AQ130">
            <v>0</v>
          </cell>
        </row>
        <row r="141">
          <cell r="AC141">
            <v>0</v>
          </cell>
          <cell r="AD141">
            <v>420.87</v>
          </cell>
          <cell r="AQ141">
            <v>1</v>
          </cell>
          <cell r="CX141">
            <v>0.13275000000000001</v>
          </cell>
          <cell r="CZ141">
            <v>420.87</v>
          </cell>
          <cell r="DI141">
            <v>55.87</v>
          </cell>
        </row>
        <row r="142">
          <cell r="AC142">
            <v>0</v>
          </cell>
          <cell r="AD142">
            <v>439</v>
          </cell>
          <cell r="AQ142">
            <v>1</v>
          </cell>
          <cell r="CX142">
            <v>2.8E-3</v>
          </cell>
          <cell r="CZ142">
            <v>439</v>
          </cell>
          <cell r="DI142">
            <v>1.23</v>
          </cell>
        </row>
        <row r="143">
          <cell r="CX143">
            <v>1.5049999999999999</v>
          </cell>
          <cell r="CZ143">
            <v>479.27</v>
          </cell>
          <cell r="DI143">
            <v>721.3</v>
          </cell>
        </row>
        <row r="144">
          <cell r="CX144">
            <v>0.67620000000000002</v>
          </cell>
          <cell r="CZ144">
            <v>539.69000000000005</v>
          </cell>
          <cell r="DI144">
            <v>364.94</v>
          </cell>
        </row>
        <row r="146">
          <cell r="AG146">
            <v>539.69000000000005</v>
          </cell>
          <cell r="AT146">
            <v>0.01</v>
          </cell>
          <cell r="CX146">
            <v>1.4E-3</v>
          </cell>
          <cell r="CZ146">
            <v>641.70000000000005</v>
          </cell>
          <cell r="DG146">
            <v>0.9</v>
          </cell>
          <cell r="DH146">
            <v>0.76</v>
          </cell>
          <cell r="DO146">
            <v>1</v>
          </cell>
        </row>
        <row r="147">
          <cell r="CX147">
            <v>0.61880000000000002</v>
          </cell>
          <cell r="CZ147">
            <v>7.32</v>
          </cell>
          <cell r="DF147">
            <v>4.53</v>
          </cell>
        </row>
        <row r="148">
          <cell r="AI148">
            <v>1.24</v>
          </cell>
          <cell r="CX148">
            <v>0.29260000000000003</v>
          </cell>
          <cell r="CZ148">
            <v>52.34</v>
          </cell>
          <cell r="DF148">
            <v>18.989999999999998</v>
          </cell>
        </row>
        <row r="149">
          <cell r="AC149">
            <v>0</v>
          </cell>
          <cell r="AD149">
            <v>0</v>
          </cell>
          <cell r="AQ149">
            <v>0</v>
          </cell>
          <cell r="AT149">
            <v>2</v>
          </cell>
        </row>
        <row r="150">
          <cell r="AC150">
            <v>0</v>
          </cell>
          <cell r="AD150">
            <v>527.6</v>
          </cell>
          <cell r="AQ150">
            <v>1</v>
          </cell>
          <cell r="CX150">
            <v>4.4016000000000002</v>
          </cell>
          <cell r="CZ150">
            <v>527.6</v>
          </cell>
          <cell r="DI150">
            <v>2322.2800000000002</v>
          </cell>
        </row>
        <row r="152">
          <cell r="AG152">
            <v>724.95</v>
          </cell>
          <cell r="AT152">
            <v>0.32</v>
          </cell>
          <cell r="CX152">
            <v>4.48E-2</v>
          </cell>
          <cell r="CZ152">
            <v>1626.29</v>
          </cell>
          <cell r="DG152">
            <v>72.86</v>
          </cell>
          <cell r="DH152">
            <v>32.479999999999997</v>
          </cell>
          <cell r="DO152">
            <v>1</v>
          </cell>
        </row>
        <row r="153">
          <cell r="AG153">
            <v>539.69000000000005</v>
          </cell>
          <cell r="AT153">
            <v>0.32</v>
          </cell>
          <cell r="CX153">
            <v>4.48E-2</v>
          </cell>
          <cell r="CZ153">
            <v>641.70000000000005</v>
          </cell>
          <cell r="DG153">
            <v>28.75</v>
          </cell>
          <cell r="DH153">
            <v>24.18</v>
          </cell>
          <cell r="DO153">
            <v>1</v>
          </cell>
        </row>
        <row r="154">
          <cell r="AI154">
            <v>0.88</v>
          </cell>
          <cell r="CX154">
            <v>4.6661999999999999</v>
          </cell>
          <cell r="CZ154">
            <v>5.87</v>
          </cell>
          <cell r="DF154">
            <v>24.12</v>
          </cell>
        </row>
        <row r="155">
          <cell r="AI155">
            <v>1.32</v>
          </cell>
          <cell r="CX155">
            <v>2.198E-4</v>
          </cell>
          <cell r="CZ155">
            <v>43821.53</v>
          </cell>
          <cell r="DF155">
            <v>12.71</v>
          </cell>
        </row>
        <row r="156">
          <cell r="AI156">
            <v>1.44</v>
          </cell>
          <cell r="CX156">
            <v>2.8E-3</v>
          </cell>
          <cell r="CZ156">
            <v>79.88</v>
          </cell>
          <cell r="DF156">
            <v>0.32</v>
          </cell>
        </row>
        <row r="157">
          <cell r="AI157">
            <v>1.23</v>
          </cell>
          <cell r="CX157">
            <v>7.0000000000000001E-3</v>
          </cell>
          <cell r="CZ157">
            <v>28612.6</v>
          </cell>
          <cell r="DF157">
            <v>246.35</v>
          </cell>
        </row>
        <row r="158">
          <cell r="AI158">
            <v>1.24</v>
          </cell>
          <cell r="CX158">
            <v>1.7080000000000001E-3</v>
          </cell>
          <cell r="CZ158">
            <v>8337.3799999999992</v>
          </cell>
          <cell r="DF158">
            <v>17.66</v>
          </cell>
        </row>
        <row r="159">
          <cell r="AC159">
            <v>0</v>
          </cell>
          <cell r="AD159">
            <v>0</v>
          </cell>
          <cell r="AQ159">
            <v>0</v>
          </cell>
          <cell r="AT159">
            <v>2</v>
          </cell>
        </row>
        <row r="160">
          <cell r="AC160">
            <v>0</v>
          </cell>
          <cell r="AD160">
            <v>527.6</v>
          </cell>
          <cell r="AQ160">
            <v>1</v>
          </cell>
          <cell r="CX160">
            <v>0.15440000000000001</v>
          </cell>
          <cell r="CZ160">
            <v>527.6</v>
          </cell>
          <cell r="DI160">
            <v>81.459999999999994</v>
          </cell>
        </row>
        <row r="162">
          <cell r="AG162">
            <v>724.95</v>
          </cell>
          <cell r="AT162">
            <v>0.2</v>
          </cell>
          <cell r="CX162">
            <v>2E-3</v>
          </cell>
          <cell r="CZ162">
            <v>1626.29</v>
          </cell>
          <cell r="DG162">
            <v>3.25</v>
          </cell>
          <cell r="DH162">
            <v>1.45</v>
          </cell>
          <cell r="DO162">
            <v>1</v>
          </cell>
        </row>
        <row r="163">
          <cell r="AJ163">
            <v>1.58</v>
          </cell>
          <cell r="CX163">
            <v>3.5900000000000001E-2</v>
          </cell>
          <cell r="CZ163">
            <v>1.75</v>
          </cell>
          <cell r="DG163">
            <v>0.1</v>
          </cell>
        </row>
        <row r="164">
          <cell r="AJ164">
            <v>1.48</v>
          </cell>
          <cell r="CX164">
            <v>3.5900000000000001E-2</v>
          </cell>
          <cell r="CZ164">
            <v>8.84</v>
          </cell>
          <cell r="DG164">
            <v>0.47</v>
          </cell>
        </row>
        <row r="165">
          <cell r="AG165">
            <v>724.95</v>
          </cell>
          <cell r="AJ165">
            <v>1.46</v>
          </cell>
          <cell r="AT165">
            <v>4.8</v>
          </cell>
          <cell r="CX165">
            <v>4.8000000000000001E-2</v>
          </cell>
          <cell r="CZ165">
            <v>1472.34</v>
          </cell>
          <cell r="DG165">
            <v>103.18</v>
          </cell>
          <cell r="DH165">
            <v>34.799999999999997</v>
          </cell>
          <cell r="DO165">
            <v>1</v>
          </cell>
        </row>
        <row r="166">
          <cell r="AG166">
            <v>539.69000000000005</v>
          </cell>
          <cell r="AT166">
            <v>0.2</v>
          </cell>
          <cell r="CX166">
            <v>2E-3</v>
          </cell>
          <cell r="CZ166">
            <v>641.70000000000005</v>
          </cell>
          <cell r="DG166">
            <v>1.28</v>
          </cell>
          <cell r="DH166">
            <v>1.08</v>
          </cell>
          <cell r="DO166">
            <v>1</v>
          </cell>
        </row>
        <row r="167">
          <cell r="AI167">
            <v>1.53</v>
          </cell>
          <cell r="CX167">
            <v>2.4499999999999999E-3</v>
          </cell>
          <cell r="CZ167">
            <v>37.71</v>
          </cell>
          <cell r="DF167">
            <v>0.14000000000000001</v>
          </cell>
        </row>
        <row r="168">
          <cell r="AI168">
            <v>1.61</v>
          </cell>
          <cell r="CX168">
            <v>5.0000000000000001E-3</v>
          </cell>
          <cell r="CZ168">
            <v>931.11</v>
          </cell>
          <cell r="DF168">
            <v>7.5</v>
          </cell>
        </row>
        <row r="169">
          <cell r="AI169">
            <v>1.29</v>
          </cell>
          <cell r="CX169">
            <v>2.8799999999999999E-5</v>
          </cell>
          <cell r="CZ169">
            <v>82698.14</v>
          </cell>
          <cell r="DF169">
            <v>3.07</v>
          </cell>
        </row>
        <row r="170">
          <cell r="AC170">
            <v>0</v>
          </cell>
          <cell r="AD170">
            <v>0</v>
          </cell>
          <cell r="AQ170">
            <v>0</v>
          </cell>
          <cell r="AT170">
            <v>2</v>
          </cell>
        </row>
        <row r="171">
          <cell r="AC171">
            <v>0</v>
          </cell>
          <cell r="AD171">
            <v>509.48</v>
          </cell>
          <cell r="AQ171">
            <v>1</v>
          </cell>
          <cell r="CX171">
            <v>1.77</v>
          </cell>
          <cell r="CZ171">
            <v>509.48</v>
          </cell>
          <cell r="DI171">
            <v>901.78</v>
          </cell>
        </row>
        <row r="172">
          <cell r="AI172">
            <v>1.28</v>
          </cell>
          <cell r="CX172">
            <v>0.12</v>
          </cell>
          <cell r="CZ172">
            <v>160.27000000000001</v>
          </cell>
          <cell r="DF172">
            <v>24.62</v>
          </cell>
        </row>
        <row r="173">
          <cell r="CX173">
            <v>0.192</v>
          </cell>
          <cell r="CZ173">
            <v>7.32</v>
          </cell>
          <cell r="DF173">
            <v>1.41</v>
          </cell>
        </row>
        <row r="174">
          <cell r="AI174">
            <v>1.53</v>
          </cell>
          <cell r="CX174">
            <v>8.9999999999999993E-3</v>
          </cell>
          <cell r="CZ174">
            <v>1015.52</v>
          </cell>
          <cell r="DF174">
            <v>13.98</v>
          </cell>
        </row>
        <row r="175">
          <cell r="AI175">
            <v>1.53</v>
          </cell>
          <cell r="CX175">
            <v>1.2E-2</v>
          </cell>
          <cell r="CZ175">
            <v>272.16000000000003</v>
          </cell>
          <cell r="DF175">
            <v>5</v>
          </cell>
        </row>
        <row r="176">
          <cell r="AC176">
            <v>0</v>
          </cell>
          <cell r="AD176">
            <v>0</v>
          </cell>
          <cell r="AQ176">
            <v>0</v>
          </cell>
          <cell r="AT176">
            <v>2</v>
          </cell>
        </row>
        <row r="185">
          <cell r="AC185">
            <v>0</v>
          </cell>
          <cell r="AD185">
            <v>527.6</v>
          </cell>
          <cell r="AQ185">
            <v>1</v>
          </cell>
          <cell r="CX185">
            <v>0.90880000000000005</v>
          </cell>
          <cell r="CZ185">
            <v>527.6</v>
          </cell>
          <cell r="DI185">
            <v>479.48</v>
          </cell>
        </row>
        <row r="186">
          <cell r="AC186">
            <v>0</v>
          </cell>
          <cell r="AD186">
            <v>0</v>
          </cell>
          <cell r="AQ186">
            <v>0</v>
          </cell>
          <cell r="AT186">
            <v>2</v>
          </cell>
        </row>
        <row r="187">
          <cell r="AC187">
            <v>0</v>
          </cell>
          <cell r="AD187">
            <v>612.17999999999995</v>
          </cell>
          <cell r="AQ187">
            <v>1</v>
          </cell>
          <cell r="CX187">
            <v>7.8200000000000006E-3</v>
          </cell>
          <cell r="CZ187">
            <v>612.17999999999995</v>
          </cell>
          <cell r="DI187">
            <v>4.79</v>
          </cell>
        </row>
        <row r="189">
          <cell r="AJ189">
            <v>1.48</v>
          </cell>
          <cell r="CX189">
            <v>2.0000000000000002E-5</v>
          </cell>
          <cell r="CZ189">
            <v>6.62</v>
          </cell>
          <cell r="DG189">
            <v>0</v>
          </cell>
        </row>
        <row r="190">
          <cell r="AG190">
            <v>620.24</v>
          </cell>
          <cell r="AT190">
            <v>0.01</v>
          </cell>
          <cell r="CX190">
            <v>2.0000000000000002E-5</v>
          </cell>
          <cell r="CZ190">
            <v>1587.88</v>
          </cell>
          <cell r="DG190">
            <v>0.03</v>
          </cell>
          <cell r="DH190">
            <v>0.01</v>
          </cell>
          <cell r="DO190">
            <v>1</v>
          </cell>
        </row>
        <row r="191">
          <cell r="AG191">
            <v>539.69000000000005</v>
          </cell>
          <cell r="AT191">
            <v>0.03</v>
          </cell>
          <cell r="CX191">
            <v>6.0000000000000002E-5</v>
          </cell>
          <cell r="CZ191">
            <v>641.70000000000005</v>
          </cell>
          <cell r="DG191">
            <v>0.04</v>
          </cell>
          <cell r="DH191">
            <v>0.03</v>
          </cell>
          <cell r="DO191">
            <v>1</v>
          </cell>
        </row>
        <row r="192">
          <cell r="AJ192">
            <v>1.32</v>
          </cell>
          <cell r="CX192">
            <v>2.2399999999999998E-3</v>
          </cell>
          <cell r="CZ192">
            <v>4.5199999999999996</v>
          </cell>
          <cell r="DG192">
            <v>0.01</v>
          </cell>
        </row>
        <row r="193">
          <cell r="AI193">
            <v>1.29</v>
          </cell>
          <cell r="CX193">
            <v>1.8E-5</v>
          </cell>
          <cell r="CZ193">
            <v>80020.98</v>
          </cell>
          <cell r="DF193">
            <v>1.86</v>
          </cell>
        </row>
        <row r="194">
          <cell r="AC194">
            <v>0</v>
          </cell>
          <cell r="AD194">
            <v>0</v>
          </cell>
          <cell r="AI194">
            <v>1.43</v>
          </cell>
          <cell r="AQ194">
            <v>1</v>
          </cell>
          <cell r="CX194">
            <v>2.5999999999999999E-3</v>
          </cell>
          <cell r="CZ194">
            <v>60.6</v>
          </cell>
          <cell r="DF194">
            <v>0.23</v>
          </cell>
        </row>
        <row r="217">
          <cell r="AC217">
            <v>0</v>
          </cell>
          <cell r="AD217">
            <v>439</v>
          </cell>
          <cell r="AQ217">
            <v>1</v>
          </cell>
          <cell r="CX217">
            <v>0.290016</v>
          </cell>
          <cell r="CZ217">
            <v>439</v>
          </cell>
          <cell r="DI217">
            <v>127.32</v>
          </cell>
        </row>
        <row r="219">
          <cell r="AC219">
            <v>539.69000000000005</v>
          </cell>
          <cell r="AD219">
            <v>0</v>
          </cell>
          <cell r="AG219">
            <v>539.69000000000005</v>
          </cell>
          <cell r="AQ219">
            <v>1</v>
          </cell>
          <cell r="AT219">
            <v>115.36</v>
          </cell>
          <cell r="CX219">
            <v>1.661184</v>
          </cell>
          <cell r="CZ219">
            <v>583.79</v>
          </cell>
          <cell r="DG219">
            <v>969.78</v>
          </cell>
          <cell r="DH219">
            <v>896.52</v>
          </cell>
          <cell r="DO219">
            <v>1</v>
          </cell>
        </row>
        <row r="224">
          <cell r="AC224">
            <v>0</v>
          </cell>
          <cell r="AD224">
            <v>0</v>
          </cell>
          <cell r="AQ224">
            <v>1</v>
          </cell>
        </row>
        <row r="225">
          <cell r="AC225">
            <v>620.24</v>
          </cell>
          <cell r="AD225">
            <v>0</v>
          </cell>
          <cell r="AG225">
            <v>620.24</v>
          </cell>
          <cell r="AJ225">
            <v>1.36</v>
          </cell>
          <cell r="AQ225">
            <v>1</v>
          </cell>
          <cell r="AT225">
            <v>8.06</v>
          </cell>
          <cell r="CX225">
            <v>7.7376E-2</v>
          </cell>
          <cell r="CZ225">
            <v>828.16</v>
          </cell>
          <cell r="DG225">
            <v>87.15</v>
          </cell>
          <cell r="DH225">
            <v>47.99</v>
          </cell>
          <cell r="DO225">
            <v>1</v>
          </cell>
        </row>
        <row r="230">
          <cell r="AC230">
            <v>0</v>
          </cell>
          <cell r="AD230">
            <v>527.6</v>
          </cell>
          <cell r="AQ230">
            <v>1</v>
          </cell>
          <cell r="CX230">
            <v>2.12</v>
          </cell>
          <cell r="CZ230">
            <v>527.6</v>
          </cell>
          <cell r="DI230">
            <v>1118.51</v>
          </cell>
        </row>
        <row r="232">
          <cell r="AG232">
            <v>539.69000000000005</v>
          </cell>
          <cell r="AT232">
            <v>3.9</v>
          </cell>
          <cell r="CX232">
            <v>1.56</v>
          </cell>
          <cell r="CZ232">
            <v>641.70000000000005</v>
          </cell>
          <cell r="DG232">
            <v>1001.05</v>
          </cell>
          <cell r="DH232">
            <v>841.92</v>
          </cell>
          <cell r="DO232">
            <v>1</v>
          </cell>
        </row>
        <row r="233">
          <cell r="AC233">
            <v>0</v>
          </cell>
          <cell r="AD233">
            <v>0</v>
          </cell>
          <cell r="AQ233">
            <v>0</v>
          </cell>
          <cell r="AT233">
            <v>2</v>
          </cell>
        </row>
        <row r="234">
          <cell r="AC234">
            <v>0</v>
          </cell>
          <cell r="AD234">
            <v>527.6</v>
          </cell>
          <cell r="AQ234">
            <v>1</v>
          </cell>
          <cell r="CX234">
            <v>4.5439999999999996</v>
          </cell>
          <cell r="CZ234">
            <v>527.6</v>
          </cell>
          <cell r="DI234">
            <v>2397.41</v>
          </cell>
        </row>
        <row r="236">
          <cell r="AG236">
            <v>724.95</v>
          </cell>
          <cell r="AT236">
            <v>0.94</v>
          </cell>
          <cell r="CX236">
            <v>0.376</v>
          </cell>
          <cell r="CZ236">
            <v>1626.29</v>
          </cell>
          <cell r="DG236">
            <v>611.49</v>
          </cell>
          <cell r="DH236">
            <v>272.58</v>
          </cell>
          <cell r="DO236">
            <v>1</v>
          </cell>
        </row>
        <row r="237">
          <cell r="AJ237">
            <v>1.58</v>
          </cell>
          <cell r="CX237">
            <v>1.032</v>
          </cell>
          <cell r="CZ237">
            <v>1.75</v>
          </cell>
          <cell r="DG237">
            <v>2.86</v>
          </cell>
        </row>
        <row r="238">
          <cell r="AJ238">
            <v>1.48</v>
          </cell>
          <cell r="CX238">
            <v>1.032</v>
          </cell>
          <cell r="CZ238">
            <v>8.84</v>
          </cell>
          <cell r="DG238">
            <v>13.5</v>
          </cell>
        </row>
        <row r="239">
          <cell r="AG239">
            <v>539.69000000000005</v>
          </cell>
          <cell r="AT239">
            <v>0.94</v>
          </cell>
          <cell r="CX239">
            <v>0.376</v>
          </cell>
          <cell r="CZ239">
            <v>641.70000000000005</v>
          </cell>
          <cell r="DG239">
            <v>241.28</v>
          </cell>
          <cell r="DH239">
            <v>202.92</v>
          </cell>
          <cell r="DO239">
            <v>1</v>
          </cell>
        </row>
        <row r="240">
          <cell r="AI240">
            <v>1.53</v>
          </cell>
          <cell r="CX240">
            <v>3.8399999999999997E-2</v>
          </cell>
          <cell r="CZ240">
            <v>37.71</v>
          </cell>
          <cell r="DF240">
            <v>2.2200000000000002</v>
          </cell>
        </row>
        <row r="241">
          <cell r="AI241">
            <v>0.74</v>
          </cell>
          <cell r="CX241">
            <v>4.0000000000000002E-4</v>
          </cell>
          <cell r="CZ241">
            <v>70310.45</v>
          </cell>
          <cell r="DF241">
            <v>20.81</v>
          </cell>
        </row>
        <row r="242">
          <cell r="CX242">
            <v>4.0000000000000001E-3</v>
          </cell>
          <cell r="CZ242">
            <v>41746.199999999997</v>
          </cell>
          <cell r="DF242">
            <v>166.98</v>
          </cell>
        </row>
        <row r="243">
          <cell r="AI243">
            <v>1.44</v>
          </cell>
          <cell r="CX243">
            <v>0.1</v>
          </cell>
          <cell r="CZ243">
            <v>79.88</v>
          </cell>
          <cell r="DF243">
            <v>11.5</v>
          </cell>
        </row>
        <row r="244">
          <cell r="AI244">
            <v>1.29</v>
          </cell>
          <cell r="CX244">
            <v>2.4000000000000001E-5</v>
          </cell>
          <cell r="CZ244">
            <v>82698.14</v>
          </cell>
          <cell r="DF244">
            <v>2.56</v>
          </cell>
        </row>
        <row r="245">
          <cell r="AC245">
            <v>0</v>
          </cell>
          <cell r="AD245">
            <v>0</v>
          </cell>
          <cell r="AQ245">
            <v>0</v>
          </cell>
          <cell r="AT245">
            <v>2</v>
          </cell>
        </row>
        <row r="246">
          <cell r="AC246">
            <v>0</v>
          </cell>
          <cell r="AD246">
            <v>451.08</v>
          </cell>
          <cell r="AQ246">
            <v>1</v>
          </cell>
          <cell r="CX246">
            <v>1.472</v>
          </cell>
          <cell r="CZ246">
            <v>451.08</v>
          </cell>
          <cell r="DI246">
            <v>663.99</v>
          </cell>
        </row>
        <row r="248">
          <cell r="AG248">
            <v>539.69000000000005</v>
          </cell>
          <cell r="AT248">
            <v>0.34</v>
          </cell>
          <cell r="CX248">
            <v>0.13600000000000001</v>
          </cell>
          <cell r="CZ248">
            <v>641.70000000000005</v>
          </cell>
          <cell r="DG248">
            <v>87.27</v>
          </cell>
          <cell r="DH248">
            <v>73.400000000000006</v>
          </cell>
          <cell r="DO248">
            <v>1</v>
          </cell>
        </row>
        <row r="249">
          <cell r="AC249">
            <v>0</v>
          </cell>
          <cell r="AD249">
            <v>0</v>
          </cell>
          <cell r="AQ249">
            <v>0</v>
          </cell>
          <cell r="AT249">
            <v>2</v>
          </cell>
        </row>
        <row r="250">
          <cell r="AC250">
            <v>0</v>
          </cell>
          <cell r="AD250">
            <v>527.6</v>
          </cell>
          <cell r="AQ250">
            <v>1</v>
          </cell>
          <cell r="CX250">
            <v>1.02</v>
          </cell>
          <cell r="CZ250">
            <v>527.6</v>
          </cell>
          <cell r="DI250">
            <v>538.15</v>
          </cell>
        </row>
        <row r="251">
          <cell r="CX251">
            <v>2.1199999999999999E-3</v>
          </cell>
          <cell r="CZ251">
            <v>49995.77</v>
          </cell>
          <cell r="DF251">
            <v>105.99</v>
          </cell>
        </row>
        <row r="252">
          <cell r="CX252">
            <v>1.018E-2</v>
          </cell>
          <cell r="CZ252">
            <v>41746.199999999997</v>
          </cell>
          <cell r="DF252">
            <v>424.98</v>
          </cell>
        </row>
        <row r="253">
          <cell r="AI253">
            <v>1.34</v>
          </cell>
          <cell r="CX253">
            <v>4.0000000000000002E-4</v>
          </cell>
          <cell r="CZ253">
            <v>360146.05</v>
          </cell>
          <cell r="DF253">
            <v>193.04</v>
          </cell>
        </row>
        <row r="254">
          <cell r="AC254">
            <v>0</v>
          </cell>
          <cell r="AD254">
            <v>0</v>
          </cell>
          <cell r="AQ254">
            <v>0</v>
          </cell>
          <cell r="AT254">
            <v>2</v>
          </cell>
        </row>
        <row r="255">
          <cell r="AC255">
            <v>0</v>
          </cell>
          <cell r="AD255">
            <v>0</v>
          </cell>
          <cell r="AQ255">
            <v>1</v>
          </cell>
        </row>
        <row r="256">
          <cell r="AG256">
            <v>1090.46</v>
          </cell>
          <cell r="AJ256">
            <v>1.36</v>
          </cell>
          <cell r="AT256">
            <v>0.5</v>
          </cell>
          <cell r="CX256">
            <v>0.05</v>
          </cell>
          <cell r="CZ256">
            <v>887.54</v>
          </cell>
          <cell r="DG256">
            <v>60.35</v>
          </cell>
          <cell r="DH256">
            <v>54.52</v>
          </cell>
          <cell r="DO256">
            <v>1</v>
          </cell>
        </row>
        <row r="257">
          <cell r="AC257">
            <v>1090.46</v>
          </cell>
          <cell r="AD257">
            <v>0</v>
          </cell>
          <cell r="AG257">
            <v>1090.46</v>
          </cell>
          <cell r="AJ257">
            <v>1.36</v>
          </cell>
          <cell r="AQ257">
            <v>1</v>
          </cell>
          <cell r="AT257">
            <v>0.34</v>
          </cell>
          <cell r="CX257">
            <v>3.4000000000000002E-2</v>
          </cell>
          <cell r="CZ257">
            <v>1933</v>
          </cell>
          <cell r="DG257">
            <v>89.38</v>
          </cell>
          <cell r="DH257">
            <v>37.08</v>
          </cell>
          <cell r="DO257">
            <v>1</v>
          </cell>
        </row>
        <row r="266">
          <cell r="AC266">
            <v>0</v>
          </cell>
          <cell r="AD266">
            <v>439</v>
          </cell>
          <cell r="AQ266">
            <v>1</v>
          </cell>
          <cell r="CX266">
            <v>0.58003199999999999</v>
          </cell>
          <cell r="CZ266">
            <v>439</v>
          </cell>
          <cell r="DI266">
            <v>254.63</v>
          </cell>
        </row>
        <row r="268">
          <cell r="AC268">
            <v>539.69000000000005</v>
          </cell>
          <cell r="AD268">
            <v>0</v>
          </cell>
          <cell r="AG268">
            <v>539.69000000000005</v>
          </cell>
          <cell r="AQ268">
            <v>1</v>
          </cell>
          <cell r="AT268">
            <v>115.36</v>
          </cell>
          <cell r="CX268">
            <v>3.322368</v>
          </cell>
          <cell r="CZ268">
            <v>583.79</v>
          </cell>
          <cell r="DG268">
            <v>1939.57</v>
          </cell>
          <cell r="DH268">
            <v>1793.05</v>
          </cell>
          <cell r="DO268">
            <v>1</v>
          </cell>
        </row>
        <row r="271">
          <cell r="AC271">
            <v>0</v>
          </cell>
          <cell r="AD271">
            <v>0</v>
          </cell>
          <cell r="AQ271">
            <v>1</v>
          </cell>
        </row>
        <row r="272">
          <cell r="AC272">
            <v>620.24</v>
          </cell>
          <cell r="AD272">
            <v>0</v>
          </cell>
          <cell r="AG272">
            <v>620.24</v>
          </cell>
          <cell r="AJ272">
            <v>1.36</v>
          </cell>
          <cell r="AQ272">
            <v>1</v>
          </cell>
          <cell r="AT272">
            <v>8.06</v>
          </cell>
          <cell r="CX272">
            <v>0.154752</v>
          </cell>
          <cell r="CZ272">
            <v>828.16</v>
          </cell>
          <cell r="DG272">
            <v>174.3</v>
          </cell>
          <cell r="DH272">
            <v>95.98</v>
          </cell>
          <cell r="DO272">
            <v>1</v>
          </cell>
        </row>
        <row r="277">
          <cell r="AC277">
            <v>0</v>
          </cell>
          <cell r="AD277">
            <v>475.25</v>
          </cell>
          <cell r="AQ277">
            <v>1</v>
          </cell>
          <cell r="CX277">
            <v>10.64</v>
          </cell>
          <cell r="CZ277">
            <v>475.25</v>
          </cell>
          <cell r="DI277">
            <v>5056.66</v>
          </cell>
        </row>
        <row r="278">
          <cell r="CX278">
            <v>6.3999999999999997E-5</v>
          </cell>
          <cell r="CZ278">
            <v>60326.59</v>
          </cell>
          <cell r="DF278">
            <v>3.86</v>
          </cell>
        </row>
        <row r="279">
          <cell r="AI279">
            <v>0.78</v>
          </cell>
          <cell r="CX279">
            <v>6.4000000000000003E-3</v>
          </cell>
          <cell r="CZ279">
            <v>16655</v>
          </cell>
          <cell r="DF279">
            <v>83.14</v>
          </cell>
        </row>
        <row r="280">
          <cell r="AC280">
            <v>0</v>
          </cell>
          <cell r="AD280">
            <v>0</v>
          </cell>
          <cell r="AQ280">
            <v>0</v>
          </cell>
        </row>
        <row r="281">
          <cell r="AC281">
            <v>0</v>
          </cell>
          <cell r="AD281">
            <v>527.6</v>
          </cell>
          <cell r="AQ281">
            <v>1</v>
          </cell>
          <cell r="CX281">
            <v>14.848000000000001</v>
          </cell>
          <cell r="CZ281">
            <v>527.6</v>
          </cell>
          <cell r="DI281">
            <v>7833.8</v>
          </cell>
        </row>
        <row r="283">
          <cell r="AG283">
            <v>724.95</v>
          </cell>
          <cell r="AT283">
            <v>0.2</v>
          </cell>
          <cell r="CX283">
            <v>0.16</v>
          </cell>
          <cell r="CZ283">
            <v>1626.29</v>
          </cell>
          <cell r="DG283">
            <v>260.20999999999998</v>
          </cell>
          <cell r="DH283">
            <v>115.99</v>
          </cell>
          <cell r="DO283">
            <v>1</v>
          </cell>
        </row>
        <row r="284">
          <cell r="AJ284">
            <v>1.58</v>
          </cell>
          <cell r="CX284">
            <v>3.4159999999999999</v>
          </cell>
          <cell r="CZ284">
            <v>1.75</v>
          </cell>
          <cell r="DG284">
            <v>9.4600000000000009</v>
          </cell>
        </row>
        <row r="285">
          <cell r="AJ285">
            <v>1.48</v>
          </cell>
          <cell r="CX285">
            <v>3.4159999999999999</v>
          </cell>
          <cell r="CZ285">
            <v>8.84</v>
          </cell>
          <cell r="DG285">
            <v>44.68</v>
          </cell>
        </row>
        <row r="286">
          <cell r="AG286">
            <v>539.69000000000005</v>
          </cell>
          <cell r="AT286">
            <v>0.2</v>
          </cell>
          <cell r="CX286">
            <v>0.16</v>
          </cell>
          <cell r="CZ286">
            <v>641.70000000000005</v>
          </cell>
          <cell r="DG286">
            <v>102.67</v>
          </cell>
          <cell r="DH286">
            <v>86.35</v>
          </cell>
          <cell r="DO286">
            <v>1</v>
          </cell>
        </row>
        <row r="287">
          <cell r="AI287">
            <v>1.53</v>
          </cell>
          <cell r="CX287">
            <v>7.6799999999999993E-2</v>
          </cell>
          <cell r="CZ287">
            <v>37.71</v>
          </cell>
          <cell r="DF287">
            <v>4.43</v>
          </cell>
        </row>
        <row r="288">
          <cell r="AI288">
            <v>1.61</v>
          </cell>
          <cell r="CX288">
            <v>0.4</v>
          </cell>
          <cell r="CZ288">
            <v>931.11</v>
          </cell>
          <cell r="DF288">
            <v>599.64</v>
          </cell>
        </row>
        <row r="289">
          <cell r="AI289">
            <v>1.29</v>
          </cell>
          <cell r="CX289">
            <v>4.8000000000000001E-5</v>
          </cell>
          <cell r="CZ289">
            <v>82698.14</v>
          </cell>
          <cell r="DF289">
            <v>5.12</v>
          </cell>
        </row>
        <row r="290">
          <cell r="AC290">
            <v>0</v>
          </cell>
          <cell r="AD290">
            <v>0</v>
          </cell>
          <cell r="AQ290">
            <v>0</v>
          </cell>
          <cell r="AT290">
            <v>2</v>
          </cell>
        </row>
        <row r="309">
          <cell r="AC309">
            <v>0</v>
          </cell>
          <cell r="AD309">
            <v>521.55999999999995</v>
          </cell>
          <cell r="AQ309">
            <v>1</v>
          </cell>
          <cell r="CX309">
            <v>1.1000000000000001</v>
          </cell>
          <cell r="CZ309">
            <v>521.55999999999995</v>
          </cell>
          <cell r="DI309">
            <v>573.72</v>
          </cell>
        </row>
        <row r="310">
          <cell r="AI310">
            <v>1.03</v>
          </cell>
          <cell r="CX310">
            <v>6.1539999999999997E-2</v>
          </cell>
          <cell r="CZ310">
            <v>241.35</v>
          </cell>
          <cell r="DF310">
            <v>15.3</v>
          </cell>
        </row>
        <row r="311">
          <cell r="AC311">
            <v>0</v>
          </cell>
          <cell r="AD311">
            <v>0</v>
          </cell>
          <cell r="AQ311">
            <v>0</v>
          </cell>
          <cell r="AT311">
            <v>2</v>
          </cell>
        </row>
        <row r="312">
          <cell r="AC312">
            <v>0</v>
          </cell>
          <cell r="AD312">
            <v>527.6</v>
          </cell>
          <cell r="AQ312">
            <v>1</v>
          </cell>
          <cell r="CX312">
            <v>0.51</v>
          </cell>
          <cell r="CZ312">
            <v>527.6</v>
          </cell>
          <cell r="DI312">
            <v>269.08</v>
          </cell>
        </row>
        <row r="313">
          <cell r="CX313">
            <v>1.06E-3</v>
          </cell>
          <cell r="CZ313">
            <v>49995.77</v>
          </cell>
          <cell r="DF313">
            <v>53</v>
          </cell>
        </row>
        <row r="314">
          <cell r="CX314">
            <v>5.0899999999999999E-3</v>
          </cell>
          <cell r="CZ314">
            <v>41746.199999999997</v>
          </cell>
          <cell r="DF314">
            <v>212.49</v>
          </cell>
        </row>
        <row r="315">
          <cell r="AI315">
            <v>1.34</v>
          </cell>
          <cell r="CX315">
            <v>2.0000000000000001E-4</v>
          </cell>
          <cell r="CZ315">
            <v>360146.05</v>
          </cell>
          <cell r="DF315">
            <v>96.52</v>
          </cell>
        </row>
        <row r="316">
          <cell r="AC316">
            <v>0</v>
          </cell>
          <cell r="AD316">
            <v>0</v>
          </cell>
          <cell r="AQ316">
            <v>0</v>
          </cell>
          <cell r="AT316">
            <v>2</v>
          </cell>
        </row>
        <row r="318">
          <cell r="AC318">
            <v>0</v>
          </cell>
          <cell r="AD318">
            <v>0</v>
          </cell>
          <cell r="AQ318">
            <v>1</v>
          </cell>
        </row>
        <row r="319">
          <cell r="AG319">
            <v>1090.46</v>
          </cell>
          <cell r="AJ319">
            <v>1.36</v>
          </cell>
          <cell r="AT319">
            <v>0.5</v>
          </cell>
          <cell r="CX319">
            <v>0.1</v>
          </cell>
          <cell r="CZ319">
            <v>887.54</v>
          </cell>
          <cell r="DG319">
            <v>120.71</v>
          </cell>
          <cell r="DH319">
            <v>109.05</v>
          </cell>
          <cell r="DO319">
            <v>1</v>
          </cell>
        </row>
        <row r="320">
          <cell r="AC320">
            <v>1090.46</v>
          </cell>
          <cell r="AD320">
            <v>0</v>
          </cell>
          <cell r="AG320">
            <v>1090.46</v>
          </cell>
          <cell r="AJ320">
            <v>1.36</v>
          </cell>
          <cell r="AQ320">
            <v>1</v>
          </cell>
          <cell r="AT320">
            <v>0.34</v>
          </cell>
          <cell r="CX320">
            <v>6.8000000000000005E-2</v>
          </cell>
          <cell r="CZ320">
            <v>1933</v>
          </cell>
          <cell r="DG320">
            <v>178.76</v>
          </cell>
          <cell r="DH320">
            <v>74.150000000000006</v>
          </cell>
          <cell r="DO320">
            <v>1</v>
          </cell>
        </row>
        <row r="406">
          <cell r="AC406">
            <v>0</v>
          </cell>
          <cell r="AD406">
            <v>527.6</v>
          </cell>
          <cell r="AQ406">
            <v>1</v>
          </cell>
          <cell r="CX406">
            <v>2.6095999999999999</v>
          </cell>
          <cell r="CZ406">
            <v>527.6</v>
          </cell>
          <cell r="DI406">
            <v>1376.82</v>
          </cell>
        </row>
        <row r="408">
          <cell r="AG408">
            <v>724.95</v>
          </cell>
          <cell r="AT408">
            <v>0.2</v>
          </cell>
          <cell r="CX408">
            <v>2.8000000000000001E-2</v>
          </cell>
          <cell r="CZ408">
            <v>1626.29</v>
          </cell>
          <cell r="DG408">
            <v>45.54</v>
          </cell>
          <cell r="DH408">
            <v>20.3</v>
          </cell>
          <cell r="DO408">
            <v>1</v>
          </cell>
        </row>
        <row r="409">
          <cell r="AJ409">
            <v>1.58</v>
          </cell>
          <cell r="CX409">
            <v>0.60199999999999998</v>
          </cell>
          <cell r="CZ409">
            <v>1.75</v>
          </cell>
          <cell r="DG409">
            <v>1.67</v>
          </cell>
        </row>
        <row r="410">
          <cell r="AJ410">
            <v>1.48</v>
          </cell>
          <cell r="CX410">
            <v>0.60199999999999998</v>
          </cell>
          <cell r="CZ410">
            <v>8.84</v>
          </cell>
          <cell r="DG410">
            <v>7.87</v>
          </cell>
        </row>
        <row r="411">
          <cell r="AG411">
            <v>724.95</v>
          </cell>
          <cell r="AJ411">
            <v>1.46</v>
          </cell>
          <cell r="AT411">
            <v>5.73</v>
          </cell>
          <cell r="CX411">
            <v>0.80220000000000002</v>
          </cell>
          <cell r="CZ411">
            <v>1472.34</v>
          </cell>
          <cell r="DG411">
            <v>1724.43</v>
          </cell>
          <cell r="DH411">
            <v>581.54999999999995</v>
          </cell>
          <cell r="DO411">
            <v>1</v>
          </cell>
        </row>
        <row r="412">
          <cell r="AG412">
            <v>539.69000000000005</v>
          </cell>
          <cell r="AT412">
            <v>0.2</v>
          </cell>
          <cell r="CX412">
            <v>2.8000000000000001E-2</v>
          </cell>
          <cell r="CZ412">
            <v>641.70000000000005</v>
          </cell>
          <cell r="DG412">
            <v>17.97</v>
          </cell>
          <cell r="DH412">
            <v>15.11</v>
          </cell>
          <cell r="DO412">
            <v>1</v>
          </cell>
        </row>
        <row r="413">
          <cell r="AI413">
            <v>1.53</v>
          </cell>
          <cell r="CX413">
            <v>3.4299999999999997E-2</v>
          </cell>
          <cell r="CZ413">
            <v>37.71</v>
          </cell>
          <cell r="DF413">
            <v>1.98</v>
          </cell>
        </row>
        <row r="414">
          <cell r="AI414">
            <v>1.61</v>
          </cell>
          <cell r="CX414">
            <v>7.0000000000000007E-2</v>
          </cell>
          <cell r="CZ414">
            <v>931.11</v>
          </cell>
          <cell r="DF414">
            <v>104.94</v>
          </cell>
        </row>
        <row r="415">
          <cell r="AI415">
            <v>1.29</v>
          </cell>
          <cell r="CX415">
            <v>4.0319999999999999E-4</v>
          </cell>
          <cell r="CZ415">
            <v>82698.14</v>
          </cell>
          <cell r="DF415">
            <v>43.01</v>
          </cell>
        </row>
        <row r="416">
          <cell r="AC416">
            <v>0</v>
          </cell>
          <cell r="AD416">
            <v>0</v>
          </cell>
          <cell r="AQ416">
            <v>0</v>
          </cell>
          <cell r="AT416">
            <v>2</v>
          </cell>
        </row>
        <row r="423">
          <cell r="AC423">
            <v>0</v>
          </cell>
          <cell r="AD423">
            <v>527.6</v>
          </cell>
          <cell r="AQ423">
            <v>1</v>
          </cell>
          <cell r="CX423">
            <v>4.2</v>
          </cell>
          <cell r="CZ423">
            <v>527.6</v>
          </cell>
          <cell r="DI423">
            <v>2215.92</v>
          </cell>
        </row>
        <row r="424">
          <cell r="AI424">
            <v>1.28</v>
          </cell>
          <cell r="CX424">
            <v>1.6000000000000001E-3</v>
          </cell>
          <cell r="CZ424">
            <v>116448.72</v>
          </cell>
          <cell r="DF424">
            <v>238.49</v>
          </cell>
        </row>
        <row r="425">
          <cell r="AI425">
            <v>1.6</v>
          </cell>
          <cell r="CX425">
            <v>2.0000000000000002E-5</v>
          </cell>
          <cell r="CZ425">
            <v>81827.199999999997</v>
          </cell>
          <cell r="DF425">
            <v>2.62</v>
          </cell>
        </row>
        <row r="426">
          <cell r="CX426">
            <v>0.3</v>
          </cell>
          <cell r="CZ426">
            <v>54.5</v>
          </cell>
          <cell r="DF426">
            <v>16.350000000000001</v>
          </cell>
        </row>
        <row r="427">
          <cell r="AI427">
            <v>1.53</v>
          </cell>
          <cell r="CX427">
            <v>4.8000000000000001E-2</v>
          </cell>
          <cell r="CZ427">
            <v>37.71</v>
          </cell>
          <cell r="DF427">
            <v>2.77</v>
          </cell>
        </row>
        <row r="428">
          <cell r="AC428">
            <v>0</v>
          </cell>
          <cell r="AD428">
            <v>0</v>
          </cell>
          <cell r="AQ428">
            <v>0</v>
          </cell>
          <cell r="AT428">
            <v>2</v>
          </cell>
        </row>
        <row r="429">
          <cell r="AC429">
            <v>0</v>
          </cell>
          <cell r="AD429">
            <v>515.52</v>
          </cell>
          <cell r="AQ429">
            <v>1</v>
          </cell>
          <cell r="CX429">
            <v>6.8892199999999999</v>
          </cell>
          <cell r="CZ429">
            <v>515.52</v>
          </cell>
          <cell r="DI429">
            <v>3551.53</v>
          </cell>
        </row>
        <row r="430">
          <cell r="CX430">
            <v>0.52993999999999997</v>
          </cell>
          <cell r="CZ430">
            <v>34.61</v>
          </cell>
          <cell r="DG430">
            <v>18.34</v>
          </cell>
        </row>
        <row r="431">
          <cell r="CX431">
            <v>0.82670639999999995</v>
          </cell>
          <cell r="CZ431">
            <v>7.32</v>
          </cell>
          <cell r="DF431">
            <v>6.05</v>
          </cell>
        </row>
        <row r="432">
          <cell r="AI432">
            <v>1.08</v>
          </cell>
          <cell r="CX432">
            <v>5.6173640000000002</v>
          </cell>
          <cell r="CZ432">
            <v>174.93</v>
          </cell>
          <cell r="DF432">
            <v>1061.23</v>
          </cell>
        </row>
        <row r="433">
          <cell r="AI433">
            <v>1.29</v>
          </cell>
          <cell r="CX433">
            <v>0.52993999999999997</v>
          </cell>
          <cell r="CZ433">
            <v>41.71</v>
          </cell>
          <cell r="DF433">
            <v>28.52</v>
          </cell>
        </row>
        <row r="434">
          <cell r="AI434">
            <v>1.44</v>
          </cell>
          <cell r="CX434">
            <v>1.0598799999999999</v>
          </cell>
          <cell r="CZ434">
            <v>79.88</v>
          </cell>
          <cell r="DF434">
            <v>121.92</v>
          </cell>
        </row>
        <row r="435">
          <cell r="AI435">
            <v>1.38</v>
          </cell>
          <cell r="CX435">
            <v>5.2994000000000003</v>
          </cell>
          <cell r="CZ435">
            <v>944.69</v>
          </cell>
          <cell r="DF435">
            <v>6908.67</v>
          </cell>
        </row>
        <row r="436">
          <cell r="AC436">
            <v>0</v>
          </cell>
          <cell r="AD436">
            <v>0</v>
          </cell>
          <cell r="AQ436">
            <v>0</v>
          </cell>
          <cell r="AT436">
            <v>2</v>
          </cell>
        </row>
      </sheetData>
      <sheetData sheetId="10">
        <row r="28">
          <cell r="I28" t="str">
            <v>05.1.02.07</v>
          </cell>
          <cell r="K28" t="str">
            <v xml:space="preserve">Стойка железобетонная вибрированная для опор</v>
          </cell>
          <cell r="O28" t="str">
            <v>ШТ</v>
          </cell>
          <cell r="X28">
            <v>0</v>
          </cell>
          <cell r="AG28">
            <v>0</v>
          </cell>
        </row>
        <row r="29">
          <cell r="I29" t="str">
            <v>07.2.02.05</v>
          </cell>
          <cell r="K29" t="str">
            <v xml:space="preserve">Траверсы стальные</v>
          </cell>
          <cell r="O29" t="str">
            <v>т</v>
          </cell>
          <cell r="X29">
            <v>0</v>
          </cell>
          <cell r="AG29">
            <v>0</v>
          </cell>
        </row>
        <row r="30">
          <cell r="I30" t="str">
            <v>07.2.07.13</v>
          </cell>
          <cell r="K30" t="str">
            <v xml:space="preserve">Хомуты стальные</v>
          </cell>
          <cell r="O30" t="str">
            <v>кг</v>
          </cell>
          <cell r="X30">
            <v>0</v>
          </cell>
          <cell r="AG30">
            <v>0</v>
          </cell>
        </row>
        <row r="31">
          <cell r="I31" t="str">
            <v>08.3.04.02</v>
          </cell>
          <cell r="K31" t="str">
            <v xml:space="preserve">Сталь стержневая диаметром до 10 мм</v>
          </cell>
          <cell r="O31" t="str">
            <v>т</v>
          </cell>
          <cell r="X31">
            <v>0</v>
          </cell>
          <cell r="AG31">
            <v>0</v>
          </cell>
        </row>
        <row r="35">
          <cell r="I35" t="str">
            <v>22.2.01.04</v>
          </cell>
          <cell r="K35" t="str">
            <v xml:space="preserve">Изоляторы штыревые</v>
          </cell>
          <cell r="O35" t="str">
            <v>ШТ</v>
          </cell>
          <cell r="X35">
            <v>0</v>
          </cell>
          <cell r="AG35">
            <v>0</v>
          </cell>
        </row>
        <row r="36">
          <cell r="I36" t="str">
            <v>22.2.02.21</v>
          </cell>
          <cell r="K36" t="str">
            <v>Штыри</v>
          </cell>
          <cell r="O36" t="str">
            <v>ШТ</v>
          </cell>
          <cell r="X36">
            <v>0</v>
          </cell>
          <cell r="AG36">
            <v>0</v>
          </cell>
        </row>
        <row r="37">
          <cell r="I37" t="str">
            <v>22.2.02.23</v>
          </cell>
          <cell r="K37" t="str">
            <v xml:space="preserve">Металлические плакаты</v>
          </cell>
          <cell r="O37" t="str">
            <v>ШТ</v>
          </cell>
          <cell r="X37">
            <v>0</v>
          </cell>
          <cell r="AG37">
            <v>0</v>
          </cell>
        </row>
        <row r="79">
          <cell r="I79" t="str">
            <v>20.1.01.01</v>
          </cell>
          <cell r="K79" t="str">
            <v xml:space="preserve">Комплект линейной арматуры для крепления СИП-2 на опоре ВЛИ</v>
          </cell>
          <cell r="O79" t="str">
            <v>ШТ</v>
          </cell>
          <cell r="X79">
            <v>0</v>
          </cell>
          <cell r="AG79">
            <v>0</v>
          </cell>
        </row>
        <row r="80">
          <cell r="I80" t="str">
            <v>20.1.01.11</v>
          </cell>
          <cell r="K80" t="str">
            <v xml:space="preserve">Комплект линейной арматуры для устройства заземлений на опорах ВЛИ</v>
          </cell>
          <cell r="O80" t="str">
            <v>ШТ</v>
          </cell>
          <cell r="X80">
            <v>0</v>
          </cell>
          <cell r="AG80">
            <v>0</v>
          </cell>
        </row>
        <row r="81">
          <cell r="I81" t="str">
            <v>21.2.01.01</v>
          </cell>
          <cell r="K81" t="str">
            <v xml:space="preserve">Провода самонесущие изолированные для ВЛИ</v>
          </cell>
          <cell r="O81" t="str">
            <v xml:space="preserve">1000 м</v>
          </cell>
          <cell r="X81">
            <v>0</v>
          </cell>
          <cell r="AG81">
            <v>0</v>
          </cell>
        </row>
        <row r="129">
          <cell r="I129" t="str">
            <v>08.3.04.02</v>
          </cell>
          <cell r="K129" t="str">
            <v xml:space="preserve">Сталь стержневая диаметром до 10 мм</v>
          </cell>
          <cell r="O129" t="str">
            <v>т</v>
          </cell>
          <cell r="X129">
            <v>0</v>
          </cell>
          <cell r="AG129">
            <v>0</v>
          </cell>
        </row>
        <row r="278">
          <cell r="I278" t="str">
            <v>24.3.03.13</v>
          </cell>
          <cell r="K278" t="str">
            <v xml:space="preserve">Трубы полиэтиленовые</v>
          </cell>
          <cell r="O278" t="str">
            <v>м</v>
          </cell>
          <cell r="X278">
            <v>1000</v>
          </cell>
          <cell r="AG278">
            <v>1000</v>
          </cell>
        </row>
      </sheetData>
      <sheetData sheetId="11" refreshError="1"/>
      <sheetData sheetId="12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Шалимова А.А." id="{204251FA-78E0-4DE1-4954-9C2E0168C2B0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6" personId="{204251FA-78E0-4DE1-4954-9C2E0168C2B0}" id="{00AC001F-0026-41E0-AD0B-007500A6006C}" done="0">
    <text xml:space="preserve">6шт
</text>
  </threadedComment>
  <threadedComment ref="E17" personId="{204251FA-78E0-4DE1-4954-9C2E0168C2B0}" id="{00D400B4-00C9-462F-AC6F-00E7008C0015}" done="0">
    <text xml:space="preserve">более 14шт
</text>
  </threadedComment>
  <threadedComment ref="E19" personId="{204251FA-78E0-4DE1-4954-9C2E0168C2B0}" id="{000E0027-00CF-4302-BA96-00CF00DB0071}" done="0">
    <text xml:space="preserve">нояб.23
</text>
  </threadedComment>
  <threadedComment ref="E20" personId="{204251FA-78E0-4DE1-4954-9C2E0168C2B0}" id="{0051005A-000E-48E5-B13B-00B800E90077}" done="0">
    <text xml:space="preserve">муницип.дороги № 
</text>
  </threadedComment>
  <threadedComment ref="E34" personId="{204251FA-78E0-4DE1-4954-9C2E0168C2B0}" id="{000B0041-0049-4EF5-BF3A-002A00CF00B5}" done="0">
    <text xml:space="preserve">газ, 
теплосети,
ростелеком
</text>
  </threadedComment>
  <threadedComment ref="E38" personId="{204251FA-78E0-4DE1-4954-9C2E0168C2B0}" id="{006300DA-0099-4EF2-A258-00E5002800D6}" done="0">
    <text xml:space="preserve">камеральнве+ полевые от 100 до 500
</text>
  </threadedComment>
  <threadedComment ref="E41" personId="{204251FA-78E0-4DE1-4954-9C2E0168C2B0}" id="{00EF0085-00A2-4278-AF60-007A00A90075}" done="0">
    <text xml:space="preserve">5 согласований
</text>
  </threadedComment>
</ThreadedComments>
</file>

<file path=xl/worksheets/_rels/sheet26.xml.rels><?xml version="1.0" encoding="UTF-8" standalone="yes"?><Relationships xmlns="http://schemas.openxmlformats.org/package/2006/relationships"><Relationship  Id="rId4" Type="http://schemas.openxmlformats.org/officeDocument/2006/relationships/vmlDrawing" Target="../drawings/vmlDrawing1.vml"/><Relationship  Id="rId3" Type="http://schemas.openxmlformats.org/officeDocument/2006/relationships/drawing" Target="../drawings/drawing1.x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_rels/sheet32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2.xml"/></Relationships>
</file>

<file path=xl/worksheets/_rels/sheet35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3.xml"/></Relationships>
</file>

<file path=xl/worksheets/_rels/sheet37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22"/>
    <outlinePr applyStyles="0" summaryBelow="1" summaryRight="0" showOutlineSymbols="1"/>
    <pageSetUpPr autoPageBreaks="1" fitToPage="0"/>
  </sheetPr>
  <sheetViews>
    <sheetView showRuler="1" view="pageBreakPreview" topLeftCell="A10" zoomScale="80" workbookViewId="0">
      <selection activeCell="X26" activeCellId="0" sqref="X26"/>
    </sheetView>
  </sheetViews>
  <sheetFormatPr defaultColWidth="8.85546875" defaultRowHeight="12.75"/>
  <cols>
    <col customWidth="1" min="1" max="1" style="1" width="4.140625"/>
    <col customWidth="1" min="2" max="2" style="2" width="3.140625"/>
    <col customWidth="1" min="3" max="10" style="3" width="3.140625"/>
    <col customWidth="1" min="11" max="31" style="1" width="3.140625"/>
    <col customWidth="1" min="32" max="32" style="1" width="4.85546875"/>
    <col customWidth="1" min="33" max="33" style="1" width="10.140625"/>
    <col customWidth="1" min="34" max="34" style="1" width="8.28515625"/>
    <col customWidth="1" min="35" max="36" style="1" width="3.140625"/>
    <col customWidth="1" min="37" max="37" style="1" width="3.28515625"/>
    <col customWidth="1" min="38" max="38" style="1" width="3.140625"/>
    <col customWidth="1" min="39" max="39" style="1" width="7.28515625"/>
    <col customWidth="1" min="40" max="40" style="1" width="6.85546875"/>
    <col customWidth="1" min="41" max="42" style="1" width="3.140625"/>
    <col customWidth="1" min="43" max="43" style="1" width="5.28515625"/>
    <col customWidth="1" min="44" max="55" style="1" width="8.85546875"/>
    <col customWidth="1" min="56" max="56" style="1" width="11.28515625"/>
    <col customWidth="1" min="57" max="58" style="1" width="8.85546875"/>
    <col customWidth="1" min="59" max="59" style="1" width="4.140625"/>
    <col min="60" max="16384" style="1" width="8.85546875"/>
  </cols>
  <sheetData>
    <row r="1" ht="57.600000000000001" customHeight="1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ht="26.25">
      <c r="B2" s="5"/>
      <c r="AD2" s="6"/>
    </row>
    <row r="3" ht="15">
      <c r="B3" s="7"/>
      <c r="AD3" s="6"/>
    </row>
    <row r="4" ht="15">
      <c r="B4" s="7"/>
      <c r="AD4" s="6"/>
    </row>
    <row r="5" ht="15">
      <c r="B5" s="7"/>
      <c r="AD5" s="6"/>
    </row>
    <row r="6" ht="15">
      <c r="B6" s="7"/>
      <c r="AD6" s="6"/>
    </row>
    <row r="7" ht="15">
      <c r="B7" s="7"/>
      <c r="AD7" s="6"/>
    </row>
    <row r="8" ht="15">
      <c r="B8" s="7"/>
      <c r="AD8" s="6"/>
    </row>
    <row r="9" ht="15">
      <c r="B9" s="7"/>
      <c r="AD9" s="6"/>
    </row>
    <row r="10" ht="177.75" customHeight="1">
      <c r="B10" s="8" t="str">
        <f>CONCATENATE("Объект: ",AG10,".  ")</f>
        <v xml:space="preserve">Объект: Строительство КВЛ-0,38кВ от РУ-0,4кВ ТП-200 ПС "Непецино" №74, МО, Коломенский р-н, г/о Коломна, п. Проводник, ул. Новая, 50:34:0050401:1548.  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G10" s="1" t="s">
        <v>1</v>
      </c>
      <c r="BC10" s="9" t="s">
        <v>2</v>
      </c>
    </row>
    <row r="11" ht="15.6" customHeight="1"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2"/>
      <c r="AG11" s="13"/>
      <c r="AH11" s="13"/>
    </row>
    <row r="12" ht="29.449999999999999" customHeight="1"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2"/>
      <c r="AG12" s="14">
        <v>3</v>
      </c>
      <c r="AH12" s="13" t="s">
        <v>3</v>
      </c>
      <c r="AI12" s="15"/>
      <c r="AJ12" s="15"/>
      <c r="AK12" s="15"/>
      <c r="AL12" s="15"/>
      <c r="AM12" s="16">
        <v>2026</v>
      </c>
      <c r="AN12" s="16" t="s">
        <v>4</v>
      </c>
      <c r="AQ12" s="9" t="s">
        <v>5</v>
      </c>
      <c r="BE12" s="1" t="s">
        <v>6</v>
      </c>
      <c r="BG12" s="17"/>
      <c r="BH12" s="17" t="s">
        <v>7</v>
      </c>
      <c r="BI12" s="17" t="s">
        <v>8</v>
      </c>
    </row>
    <row r="13" ht="23.25">
      <c r="B13" s="18"/>
      <c r="AD13" s="6"/>
      <c r="AG13" s="19">
        <v>1.0189999999999999</v>
      </c>
      <c r="AH13" s="20"/>
      <c r="AI13" s="21" t="str">
        <f>IF(AG13=AZ13,"Зимнее удорожание","нет ЗУ")</f>
        <v xml:space="preserve">Зимнее удорожание</v>
      </c>
      <c r="AJ13" s="21"/>
      <c r="AK13" s="21"/>
      <c r="AL13" s="21"/>
      <c r="AM13" s="21"/>
      <c r="AN13" s="22"/>
      <c r="AO13" s="23"/>
      <c r="AP13" s="24"/>
      <c r="AQ13" s="25" t="s">
        <v>9</v>
      </c>
      <c r="AR13" s="25"/>
      <c r="AS13" s="26"/>
      <c r="AT13" s="23"/>
      <c r="AU13" s="23"/>
      <c r="AV13" s="23"/>
      <c r="AW13" s="23"/>
      <c r="AX13" s="27"/>
      <c r="AY13" s="1">
        <v>1</v>
      </c>
      <c r="AZ13" s="1">
        <v>1.0189999999999999</v>
      </c>
      <c r="BD13" s="28" t="str">
        <f>CHOOSE(AG12,BF13,BF14,BF15,BF16,BF17,BF18,BF19,BF20,BF21,BF22,BF23,BF24)</f>
        <v>март</v>
      </c>
      <c r="BE13" s="29">
        <v>1</v>
      </c>
      <c r="BF13" s="30" t="s">
        <v>10</v>
      </c>
      <c r="BH13" s="1">
        <v>4.0999999999999996</v>
      </c>
      <c r="BI13" s="31">
        <v>3.46</v>
      </c>
      <c r="BJ13" s="32" t="s">
        <v>11</v>
      </c>
    </row>
    <row r="14" ht="23.25">
      <c r="B14" s="18"/>
      <c r="AD14" s="6"/>
      <c r="AG14" s="33"/>
      <c r="AP14" s="34"/>
      <c r="AQ14" s="35" t="s">
        <v>2</v>
      </c>
      <c r="AR14" s="36" t="s">
        <v>12</v>
      </c>
      <c r="AS14" s="37"/>
      <c r="AX14" s="38"/>
      <c r="BC14" t="s">
        <v>7</v>
      </c>
      <c r="BD14" s="39">
        <f>CHOOSE(AG12,BH13,BH14,BH15,BH16,BH17,BH18,BH19,BH20,BH21,BH22,BH23,BH24)</f>
        <v>4.0999999999999996</v>
      </c>
      <c r="BE14" s="40">
        <v>2</v>
      </c>
      <c r="BF14" s="41" t="s">
        <v>13</v>
      </c>
      <c r="BH14" s="1">
        <v>4.0999999999999996</v>
      </c>
      <c r="BI14" s="31">
        <v>3.46</v>
      </c>
      <c r="BJ14" s="32" t="s">
        <v>11</v>
      </c>
    </row>
    <row r="15" ht="19.5">
      <c r="B15" s="7"/>
      <c r="AD15" s="6"/>
      <c r="AG15" s="19">
        <v>0</v>
      </c>
      <c r="AH15" s="20"/>
      <c r="AI15" s="20"/>
      <c r="AJ15" s="42" t="s">
        <v>14</v>
      </c>
      <c r="AK15" s="43"/>
      <c r="AL15" s="44" t="str">
        <f>IF(AG15&gt;0,"Страховка","нет страховки")</f>
        <v xml:space="preserve">нет страховки</v>
      </c>
      <c r="AM15" s="44"/>
      <c r="AN15" s="45"/>
      <c r="AP15" s="34"/>
      <c r="AQ15" s="9" t="s">
        <v>2</v>
      </c>
      <c r="AR15" s="36" t="s">
        <v>12</v>
      </c>
      <c r="AS15" s="37"/>
      <c r="AU15" s="9" t="s">
        <v>15</v>
      </c>
      <c r="AV15" s="1" t="s">
        <v>16</v>
      </c>
      <c r="AX15" s="38"/>
      <c r="BC15" t="s">
        <v>8</v>
      </c>
      <c r="BD15" s="46">
        <f>CHOOSE(AG12,BI13,BI14,BI15,BI16,BI17,BI18,BI19,BI20,BI21,BI22,BI23,BI24)</f>
        <v>3.46</v>
      </c>
      <c r="BE15" s="47">
        <v>3</v>
      </c>
      <c r="BF15" s="48" t="s">
        <v>17</v>
      </c>
      <c r="BH15" s="1">
        <v>4.0999999999999996</v>
      </c>
      <c r="BI15" s="31">
        <v>3.46</v>
      </c>
      <c r="BJ15" s="32" t="s">
        <v>11</v>
      </c>
    </row>
    <row r="16" ht="24" customHeight="1">
      <c r="B16" s="7"/>
      <c r="AD16" s="6"/>
      <c r="AP16" s="34"/>
      <c r="AQ16" s="9" t="s">
        <v>18</v>
      </c>
      <c r="AR16" s="49" t="s">
        <v>19</v>
      </c>
      <c r="AU16" s="9" t="s">
        <v>20</v>
      </c>
      <c r="AV16" s="9" t="s">
        <v>21</v>
      </c>
      <c r="AX16" s="38"/>
      <c r="BD16" s="46" t="str">
        <f>CHOOSE(AG12,BJ13,BJ14,BJ15,BJ16,BJ17,BJ18,BJ19,BJ20,BJ21,BJ22,BJ23,BJ24)</f>
        <v xml:space="preserve">(письмо №23167-АП/08 от  03.09.2012)</v>
      </c>
      <c r="BE16" s="29">
        <v>4</v>
      </c>
      <c r="BF16" s="30" t="s">
        <v>22</v>
      </c>
      <c r="BH16" s="1">
        <v>4.2699999999999996</v>
      </c>
      <c r="BI16" s="31">
        <v>3.46</v>
      </c>
      <c r="BJ16" s="32" t="s">
        <v>11</v>
      </c>
    </row>
    <row r="17" ht="24" customHeight="1">
      <c r="B17" s="50" t="str">
        <f>CONCATENATE("Шифр проекта: ",AG17)</f>
        <v xml:space="preserve">Шифр проекта: 14327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2"/>
      <c r="AG17" s="53" t="s">
        <v>23</v>
      </c>
      <c r="AH17" s="54"/>
      <c r="AI17" s="54"/>
      <c r="AJ17" s="54"/>
      <c r="AK17" s="55"/>
      <c r="AL17" s="55" t="s">
        <v>24</v>
      </c>
      <c r="AM17" s="55"/>
      <c r="AN17" s="56"/>
      <c r="AP17" s="57"/>
      <c r="AQ17" s="9" t="s">
        <v>25</v>
      </c>
      <c r="AR17" s="49" t="s">
        <v>26</v>
      </c>
      <c r="AU17" s="9" t="s">
        <v>5</v>
      </c>
      <c r="AV17" s="9" t="s">
        <v>27</v>
      </c>
      <c r="AX17" s="38"/>
      <c r="AY17" s="9" t="s">
        <v>28</v>
      </c>
      <c r="AZ17" s="9" t="s">
        <v>29</v>
      </c>
      <c r="BE17" s="40">
        <v>5</v>
      </c>
      <c r="BF17" s="41" t="s">
        <v>30</v>
      </c>
      <c r="BH17" s="1">
        <v>4.2699999999999996</v>
      </c>
      <c r="BI17" s="31">
        <v>3.46</v>
      </c>
      <c r="BJ17" s="32" t="s">
        <v>11</v>
      </c>
    </row>
    <row r="18" ht="36.75" customHeight="1">
      <c r="B18" s="50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2"/>
      <c r="AG18" s="58" t="s">
        <v>31</v>
      </c>
      <c r="AH18" s="59"/>
      <c r="AI18" s="60"/>
      <c r="AJ18" s="60"/>
      <c r="AK18" s="61"/>
      <c r="AL18" s="61" t="s">
        <v>32</v>
      </c>
      <c r="AM18" s="61"/>
      <c r="AN18" s="62"/>
      <c r="AQ18" s="1">
        <v>4</v>
      </c>
      <c r="AR18" s="63" t="s">
        <v>33</v>
      </c>
      <c r="AS18" s="37"/>
      <c r="AX18" s="38"/>
      <c r="BE18" s="47">
        <v>6</v>
      </c>
      <c r="BF18" s="48" t="s">
        <v>34</v>
      </c>
      <c r="BH18" s="1">
        <v>4.2699999999999996</v>
      </c>
      <c r="BI18" s="31">
        <v>3.46</v>
      </c>
      <c r="BJ18" s="32" t="s">
        <v>11</v>
      </c>
    </row>
    <row r="19" ht="24.75" customHeight="1">
      <c r="B19" s="5"/>
      <c r="AD19" s="6"/>
      <c r="AG19" s="64" t="s">
        <v>35</v>
      </c>
      <c r="AH19" s="65"/>
      <c r="AI19" s="65"/>
      <c r="AJ19" s="65"/>
      <c r="AK19" s="66"/>
      <c r="AL19" s="66"/>
      <c r="AM19" s="66"/>
      <c r="AN19" s="67"/>
      <c r="AQ19" s="1">
        <v>0</v>
      </c>
      <c r="AR19" s="63" t="s">
        <v>36</v>
      </c>
      <c r="AS19" s="68"/>
      <c r="AX19" s="38"/>
      <c r="BE19" s="29">
        <v>7</v>
      </c>
      <c r="BF19" s="30" t="s">
        <v>37</v>
      </c>
      <c r="BH19" s="1">
        <v>4.3200000000000003</v>
      </c>
      <c r="BI19" s="31">
        <v>3.46</v>
      </c>
      <c r="BJ19" s="32" t="s">
        <v>11</v>
      </c>
    </row>
    <row r="20" ht="24.75" customHeight="1">
      <c r="B20" s="50" t="s">
        <v>38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2"/>
      <c r="AG20" s="69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1"/>
      <c r="AT20" s="71"/>
      <c r="AU20" s="71"/>
      <c r="AV20" s="71"/>
      <c r="AW20" s="71"/>
      <c r="AX20" s="72"/>
      <c r="BE20" s="40">
        <v>8</v>
      </c>
      <c r="BF20" s="41" t="s">
        <v>39</v>
      </c>
      <c r="BH20" s="1">
        <v>4.3200000000000003</v>
      </c>
      <c r="BI20" s="31">
        <v>3.46</v>
      </c>
      <c r="BJ20" s="32" t="s">
        <v>11</v>
      </c>
    </row>
    <row r="21" ht="24.75" customHeight="1">
      <c r="B21" s="50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2"/>
      <c r="AG21" s="73" t="s">
        <v>1</v>
      </c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1"/>
      <c r="AT21" s="71"/>
      <c r="AU21" s="71"/>
      <c r="AV21" s="71"/>
      <c r="AW21" s="71"/>
      <c r="AX21" s="72"/>
      <c r="BE21" s="47">
        <v>9</v>
      </c>
      <c r="BF21" s="48" t="s">
        <v>40</v>
      </c>
      <c r="BH21" s="1">
        <v>4.3200000000000003</v>
      </c>
      <c r="BI21" s="31">
        <v>3.46</v>
      </c>
      <c r="BJ21" s="32" t="s">
        <v>11</v>
      </c>
    </row>
    <row r="22" ht="24.75" customHeight="1">
      <c r="B22" s="74"/>
      <c r="AD22" s="6"/>
      <c r="AF22" s="1" t="s">
        <v>41</v>
      </c>
      <c r="AG22" s="75">
        <f>BD14</f>
        <v>4.0999999999999996</v>
      </c>
      <c r="AH22" s="76" t="str">
        <f>CONCATENATE("(индекс пересчета (ФАУ ФЦЦС, вып.",AG12,"(",AG12+34,"), тех.часть п.2)")</f>
        <v xml:space="preserve">(индекс пересчета (ФАУ ФЦЦС, вып.3(37), тех.часть п.2)</v>
      </c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8"/>
      <c r="BE22" s="29">
        <v>10</v>
      </c>
      <c r="BF22" s="30" t="s">
        <v>42</v>
      </c>
      <c r="BH22" s="1">
        <v>4.5599999999999996</v>
      </c>
      <c r="BI22" s="79">
        <v>3.5299999999999998</v>
      </c>
      <c r="BJ22" s="32" t="s">
        <v>43</v>
      </c>
    </row>
    <row r="23" ht="14.25">
      <c r="B23" s="74"/>
      <c r="AD23" s="6"/>
      <c r="AF23" s="1" t="s">
        <v>44</v>
      </c>
      <c r="AG23" s="80">
        <v>4.2800000000000002</v>
      </c>
      <c r="AH23" s="81" t="str">
        <f>IF(AG23=AG32,AH32,"                    УДАЛИТЬ строку об оборудовании в Пояснительной Записке")</f>
        <v xml:space="preserve">(Письмо Минстроя РФ от 20.10.2025г. №62725-ИФ/09)</v>
      </c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3"/>
      <c r="BE23" s="40">
        <v>11</v>
      </c>
      <c r="BF23" s="41" t="s">
        <v>45</v>
      </c>
      <c r="BH23" s="1">
        <v>4.5599999999999996</v>
      </c>
      <c r="BI23" s="79">
        <v>3.5299999999999998</v>
      </c>
      <c r="BJ23" s="32" t="s">
        <v>43</v>
      </c>
    </row>
    <row r="24" ht="14.25">
      <c r="B24" s="74"/>
      <c r="AD24" s="6"/>
      <c r="AF24" s="1" t="s">
        <v>46</v>
      </c>
      <c r="AG24" s="84">
        <v>1.069</v>
      </c>
      <c r="AH24" s="81" t="str">
        <f>IF(AG24=AG35,AH35,"                 УДАЛИТЬ строку об оборудовании в Пояснительной Записке")</f>
        <v xml:space="preserve">(Письмо ГУ МО Мособлгосэкспертиза № 2438/1 от 07.02.07)</v>
      </c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3"/>
      <c r="BE24" s="47">
        <v>12</v>
      </c>
      <c r="BF24" s="48" t="s">
        <v>47</v>
      </c>
      <c r="BH24" s="1">
        <v>4.5599999999999996</v>
      </c>
      <c r="BI24" s="79">
        <v>3.5299999999999998</v>
      </c>
      <c r="BJ24" s="32" t="s">
        <v>43</v>
      </c>
    </row>
    <row r="25" ht="14.25">
      <c r="A25" s="85" t="str">
        <f>CONCATENATE("Договор №",AG18,AH18)</f>
        <v xml:space="preserve">Договор №13545-Ф</v>
      </c>
      <c r="B25" s="74"/>
      <c r="AD25" s="6"/>
      <c r="AF25" s="1" t="s">
        <v>8</v>
      </c>
      <c r="AG25" s="75">
        <v>6.8799999999999999</v>
      </c>
      <c r="AH25" s="76" t="s">
        <v>48</v>
      </c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8"/>
    </row>
    <row r="26" ht="21" customHeight="1">
      <c r="A26" s="85"/>
      <c r="B26" s="74"/>
      <c r="AD26" s="6"/>
      <c r="AE26" s="1">
        <v>1</v>
      </c>
      <c r="AF26" s="1">
        <v>2.1000000000000001</v>
      </c>
      <c r="AG26" s="86">
        <v>2.1000000000000001</v>
      </c>
      <c r="AH26" s="87" t="str">
        <f>IF(AG26=2.1,"(согласно табл.11 п.1)","нет коэф.на ПИР---СКРЫТЬ СТРОКУ!!")</f>
        <v xml:space="preserve">(согласно табл.11 п.1)</v>
      </c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9"/>
    </row>
    <row r="27" ht="15">
      <c r="A27" s="85"/>
      <c r="B27" s="74"/>
      <c r="AD27" s="6"/>
      <c r="AE27" s="1">
        <v>1</v>
      </c>
      <c r="AF27" s="1">
        <v>2.3999999999999999</v>
      </c>
      <c r="AG27" s="86">
        <v>2.3999999999999999</v>
      </c>
      <c r="AH27" s="87" t="str">
        <f>IF(AG27=2.4,"(согласно табл.11 п.1)","нет коэф.на ПИР---СКРЫТЬ СТРОКУ!!")</f>
        <v xml:space="preserve">(согласно табл.11 п.1)</v>
      </c>
      <c r="AI27" s="88"/>
      <c r="AJ27" s="88"/>
      <c r="AK27" s="88"/>
      <c r="AL27" s="88"/>
      <c r="AM27" s="88"/>
      <c r="AN27" s="88"/>
      <c r="AO27" s="88"/>
      <c r="AP27" s="88"/>
      <c r="AQ27" s="88"/>
      <c r="AR27" s="88"/>
      <c r="AS27" s="88"/>
      <c r="AT27" s="88"/>
      <c r="AU27" s="88"/>
      <c r="AV27" s="88"/>
      <c r="AW27" s="88"/>
      <c r="AX27" s="89"/>
    </row>
    <row r="28" ht="9" customHeight="1">
      <c r="A28" s="85"/>
      <c r="B28" s="74"/>
      <c r="AD28" s="6"/>
    </row>
    <row r="29" ht="9" customHeight="1">
      <c r="A29" s="85"/>
      <c r="B29" s="74"/>
      <c r="AD29" s="6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</row>
    <row r="30" ht="9" customHeight="1">
      <c r="A30" s="85"/>
      <c r="B30" s="74"/>
      <c r="AD30" s="6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</row>
    <row r="31">
      <c r="A31" s="85"/>
      <c r="B31" s="74"/>
      <c r="AD31" s="6"/>
      <c r="AG31" s="90" t="s">
        <v>49</v>
      </c>
      <c r="AH31" s="91" t="s">
        <v>50</v>
      </c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</row>
    <row r="32">
      <c r="A32" s="85"/>
      <c r="B32" s="74"/>
      <c r="AD32" s="6"/>
      <c r="AG32" s="92">
        <v>4.2800000000000002</v>
      </c>
      <c r="AH32" s="93" t="str">
        <f>AH25</f>
        <v xml:space="preserve">(Письмо Минстроя РФ от 20.10.2025г. №62725-ИФ/09)</v>
      </c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  <c r="AX32" s="93"/>
    </row>
    <row r="33">
      <c r="A33" s="85"/>
      <c r="B33" s="74"/>
      <c r="AD33" s="6"/>
      <c r="AG33" s="94">
        <v>0</v>
      </c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</row>
    <row r="34">
      <c r="A34" s="85"/>
      <c r="B34" s="74"/>
      <c r="AD34" s="6"/>
      <c r="AG34" s="90" t="s">
        <v>51</v>
      </c>
      <c r="AH34" s="91" t="s">
        <v>50</v>
      </c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</row>
    <row r="35">
      <c r="A35" s="85"/>
      <c r="B35" s="74"/>
      <c r="AD35" s="6"/>
      <c r="AG35" s="95">
        <v>1.069</v>
      </c>
      <c r="AH35" s="93" t="s">
        <v>52</v>
      </c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  <c r="AX35" s="93"/>
    </row>
    <row r="36" ht="24" customHeight="1">
      <c r="A36" s="85"/>
      <c r="B36" s="96" t="s">
        <v>53</v>
      </c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</row>
    <row r="39">
      <c r="AG39" s="1" t="s">
        <v>1</v>
      </c>
    </row>
  </sheetData>
  <sheetProtection autoFilter="1" deleteColumns="1" deleteRows="1" formatCells="1" formatColumns="1" formatRows="1" insertColumns="1" insertHyperlinks="1" insertRows="1" pivotTables="1" selectLockedCells="1" selectUnlockedCells="1" sheet="0" sort="1"/>
  <mergeCells count="26">
    <mergeCell ref="B1:AD1"/>
    <mergeCell ref="B10:AD10"/>
    <mergeCell ref="AG13:AH13"/>
    <mergeCell ref="AI13:AN13"/>
    <mergeCell ref="AG15:AI15"/>
    <mergeCell ref="AL15:AN15"/>
    <mergeCell ref="B17:AD18"/>
    <mergeCell ref="AG17:AJ17"/>
    <mergeCell ref="AG19:AJ19"/>
    <mergeCell ref="B20:AD21"/>
    <mergeCell ref="AG20:AX20"/>
    <mergeCell ref="AG21:AX21"/>
    <mergeCell ref="AH22:AX22"/>
    <mergeCell ref="AH23:AX23"/>
    <mergeCell ref="AH24:AX24"/>
    <mergeCell ref="A25:A36"/>
    <mergeCell ref="AH26:AX26"/>
    <mergeCell ref="AH27:AX27"/>
    <mergeCell ref="AH29:AX29"/>
    <mergeCell ref="AH30:AX30"/>
    <mergeCell ref="AH31:AX31"/>
    <mergeCell ref="AH32:AX32"/>
    <mergeCell ref="AH33:AX33"/>
    <mergeCell ref="AH34:AX34"/>
    <mergeCell ref="AH35:AX35"/>
    <mergeCell ref="B36:AD36"/>
  </mergeCells>
  <printOptions headings="0" gridLines="0"/>
  <pageMargins left="0.90555555555555556" right="0.3298611111111111" top="0.37013888888888891" bottom="0.29999999999999999" header="0.51180555555555562" footer="0.51180555555555562"/>
  <pageSetup paperSize="9" scale="93" firstPageNumber="0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6" disablePrompts="0">
        <x14:dataValidation xr:uid="{00F60024-007C-4A03-91FD-005100DE004B}" type="list" allowBlank="1" errorStyle="stop" imeMode="noControl" operator="between" showDropDown="0" showErrorMessage="1" showInputMessage="1">
          <x14:formula1>
            <xm:f>$AE$26:$AF$26</xm:f>
          </x14:formula1>
          <xm:sqref>AG26</xm:sqref>
        </x14:dataValidation>
        <x14:dataValidation xr:uid="{00930052-0072-4CC1-B60A-003D0038005C}" type="list" allowBlank="1" errorStyle="stop" imeMode="noControl" operator="between" showDropDown="0" showErrorMessage="1" showInputMessage="1">
          <x14:formula1>
            <xm:f>$AY$13:$AZ$13</xm:f>
          </x14:formula1>
          <xm:sqref>AG13:AH13</xm:sqref>
        </x14:dataValidation>
        <x14:dataValidation xr:uid="{0023004B-001F-4275-9ABC-00570061007F}" type="list" allowBlank="1" errorStyle="stop" imeMode="noControl" operator="between" showDropDown="0" showErrorMessage="1" showInputMessage="1">
          <x14:formula1>
            <xm:f>$AG$32:$AG$33</xm:f>
          </x14:formula1>
          <xm:sqref>AG23</xm:sqref>
        </x14:dataValidation>
        <x14:dataValidation xr:uid="{00F5006E-0049-4AA9-A3EE-00F300BD0096}" type="list" allowBlank="1" errorStyle="stop" imeMode="noControl" operator="between" showDropDown="0" showErrorMessage="1" showInputMessage="1">
          <x14:formula1>
            <xm:f>$AG$35:$AG$36</xm:f>
          </x14:formula1>
          <xm:sqref>AG24</xm:sqref>
        </x14:dataValidation>
        <x14:dataValidation xr:uid="{00970021-003C-453B-8357-001800BF0027}" type="list" allowBlank="1" errorStyle="stop" imeMode="noControl" operator="between" showDropDown="0" showErrorMessage="1" showInputMessage="1">
          <x14:formula1>
            <xm:f>$AE$27:$AF$27</xm:f>
          </x14:formula1>
          <xm:sqref>AG27</xm:sqref>
        </x14:dataValidation>
        <x14:dataValidation xr:uid="{005000C9-006C-42D0-AA63-001A005E0074}" type="list" allowBlank="1" errorStyle="stop" imeMode="noControl" operator="between" showDropDown="0" showErrorMessage="1" showInputMessage="1">
          <x14:formula1>
            <xm:f>$BE$13:$BE$24</xm:f>
          </x14:formula1>
          <xm:sqref>AG12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22"/>
    <outlinePr applyStyles="0" summaryBelow="1" summaryRight="1" showOutlineSymbols="1"/>
    <pageSetUpPr autoPageBreaks="1" fitToPage="0"/>
  </sheetPr>
  <sheetViews>
    <sheetView showRuler="1" view="pageBreakPreview" zoomScale="85" workbookViewId="0">
      <selection activeCell="A15" activeCellId="0" sqref="A15:V15"/>
    </sheetView>
  </sheetViews>
  <sheetFormatPr defaultColWidth="8.85546875" defaultRowHeight="12.75"/>
  <cols>
    <col customWidth="1" min="1" max="9" style="98" width="3.85546875"/>
    <col customWidth="1" min="10" max="20" style="99" width="3.85546875"/>
    <col customWidth="1" min="21" max="21" style="99" width="8.28515625"/>
    <col customWidth="1" min="22" max="22" style="99" width="3.85546875"/>
    <col customWidth="1" min="23" max="24" style="97" width="3.85546875"/>
    <col customWidth="1" min="25" max="25" style="97" width="28.140625"/>
    <col customWidth="1" min="26" max="28" style="97" width="3.85546875"/>
    <col customWidth="1" min="29" max="29" style="97" width="16.85546875"/>
    <col customWidth="1" min="30" max="40" style="97" width="3.85546875"/>
    <col min="41" max="16384" style="97" width="8.85546875"/>
  </cols>
  <sheetData>
    <row r="1" ht="17.449999999999999" customHeight="1">
      <c r="A1" s="100" t="s">
        <v>54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</row>
    <row r="3" ht="69" customHeight="1">
      <c r="A3" s="101" t="str">
        <f>CONCATENATE("По объекту : ",Титул!AG21,". ")</f>
        <v xml:space="preserve">По объекту : Строительство КВЛ-0,38кВ от РУ-0,4кВ ТП-200 ПС "Непецино" №74, МО, Коломенский р-н, г/о Коломна, п. Проводник, ул. Новая, 50:34:0050401:1548. 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</row>
    <row r="4" ht="63.600000000000001" customHeight="1">
      <c r="A4" s="98" t="str">
        <f>CONCATENATE("Сметная документация сформирована на основе сметно-нормативной базы ценообразования 2001 г., составленной в уровне цен по состоянию на 01.01.2000 г. и на ",Титул!BD13," ",Титул!AM12,"г, и в соответствии с объемами работ, предусмотренными рабочим проектом.")</f>
        <v xml:space="preserve">Сметная документация сформирована на основе сметно-нормативной базы ценообразования 2001 г., составленной в уровне цен по состоянию на 01.01.2000 г. и на март 2026г, и в соответствии с объемами работ, предусмотренными рабочим проектом.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</row>
    <row r="5" ht="17.649999999999999" customHeight="1">
      <c r="A5" s="98" t="s">
        <v>55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</row>
    <row r="6" ht="17.649999999999999" customHeight="1">
      <c r="A6" s="102" t="s">
        <v>56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</row>
    <row r="7" ht="17.649999999999999" customHeight="1">
      <c r="A7" s="98" t="s">
        <v>57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</row>
    <row r="8" ht="30.600000000000001" customHeight="1">
      <c r="A8" s="98" t="s">
        <v>58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</row>
    <row r="9" ht="48" customHeight="1">
      <c r="A9" s="98" t="s">
        <v>59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Y9" s="103"/>
    </row>
    <row r="10" ht="35.25" customHeight="1">
      <c r="A10" s="104" t="str">
        <f>CONCATENATE("- формула пересчета стоимости оборудования: К2001г. = Ктек. цена-прайс (исключ. НДС-18%) / К-",Титул!AG23," ",Титул!AH32)</f>
        <v xml:space="preserve">- формула пересчета стоимости оборудования: К2001г. = Ктек. цена-прайс (исключ. НДС-18%) / К-4.28 (Письмо Минстроя РФ от 20.10.2025г. №62725-ИФ/09)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Y10" s="103" t="str">
        <f>IF(Титул!AG23=0,"!!строку скрыть!!","  ")</f>
        <v xml:space="preserve">  </v>
      </c>
    </row>
    <row r="11" ht="33.600000000000001" customHeight="1">
      <c r="A11" s="98" t="str">
        <f>CONCATENATE("К=",Титул!AG24," - транспортные расходы на материальные ресурсы с учетом заготовительно-складских расходов ",Титул!AH24)</f>
        <v xml:space="preserve">К=1.069 - транспортные расходы на материальные ресурсы с учетом заготовительно-складских расходов (Письмо ГУ МО Мособлгосэкспертиза № 2438/1 от 07.02.07)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Y11" s="105" t="str">
        <f>IF(Титул!AG24=0,"УДАЛИТЬ строку"," ")</f>
        <v xml:space="preserve"> </v>
      </c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</row>
    <row r="12" ht="17.649999999999999" customHeight="1">
      <c r="A12" s="98" t="str">
        <f>CONCATENATE("Для перевода в текущие цены применены индексы за ",Титул!BD13," ",Титул!AM12,"г к ТСНБ-2001 МО.")</f>
        <v xml:space="preserve">Для перевода в текущие цены применены индексы за март 2026г к ТСНБ-2001 МО.</v>
      </c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Y12" s="106"/>
    </row>
    <row r="13" ht="33.600000000000001" customHeight="1">
      <c r="A13" s="98" t="s">
        <v>60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</row>
    <row r="14" ht="50.450000000000003" customHeight="1">
      <c r="A14" s="98" t="s">
        <v>61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</row>
    <row r="15" ht="69" customHeight="1">
      <c r="A15" s="98" t="s">
        <v>62</v>
      </c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</row>
    <row r="16" ht="36" hidden="1" customHeight="1">
      <c r="A16" s="107" t="s">
        <v>63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</row>
    <row r="17" s="106" customFormat="1" ht="62.25" hidden="1" customHeight="1">
      <c r="A17" s="107" t="s">
        <v>64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</row>
    <row r="18" s="106" customFormat="1" ht="54" customHeight="1">
      <c r="A18" s="107" t="s">
        <v>65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</row>
    <row r="19" s="106" customFormat="1" ht="62.25" customHeight="1">
      <c r="A19" s="107" t="s">
        <v>66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</row>
    <row r="20" s="106" customFormat="1" ht="53.25" hidden="1" customHeight="1">
      <c r="A20" s="108" t="s">
        <v>67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</row>
    <row r="21" s="106" customFormat="1" ht="39" customHeight="1">
      <c r="A21" s="108" t="s">
        <v>68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</row>
    <row r="22" s="106" customFormat="1" ht="38.25" customHeight="1">
      <c r="A22" s="107" t="s">
        <v>69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</row>
    <row r="23" s="106" customFormat="1" ht="33.600000000000001" hidden="1" customHeight="1">
      <c r="A23" s="107" t="s">
        <v>70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</row>
    <row r="24" s="106" customFormat="1" ht="35.450000000000003" hidden="1" customHeight="1">
      <c r="A24" s="107" t="s">
        <v>71</v>
      </c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</row>
    <row r="25" ht="33.600000000000001" customHeight="1">
      <c r="A25" s="98" t="str">
        <f>CONCATENATE("Сводный сметный расчет стоимости строительства, составлен в базисных ценах по состоянию на 01.01.2000 г. и в ценах на ",Титул!BD13," ",Титул!AM12,"г.")</f>
        <v xml:space="preserve">Сводный сметный расчет стоимости строительства, составлен в базисных ценах по состоянию на 01.01.2000 г. и в ценах на март 2026г.</v>
      </c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</row>
    <row r="26" ht="33.600000000000001" customHeight="1">
      <c r="A26" s="98" t="s">
        <v>72</v>
      </c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</row>
    <row r="27" ht="33.600000000000001" customHeight="1">
      <c r="A27" s="98" t="s">
        <v>73</v>
      </c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</row>
    <row r="28" ht="33.600000000000001" customHeight="1">
      <c r="A28" s="98" t="s">
        <v>74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</row>
  </sheetData>
  <sheetProtection autoFilter="1" deleteColumns="1" deleteRows="1" formatCells="1" formatColumns="1" formatRows="1" insertColumns="1" insertHyperlinks="1" insertRows="1" pivotTables="1" selectLockedCells="1" selectUnlockedCells="1" sheet="0" sort="1"/>
  <mergeCells count="28">
    <mergeCell ref="A1:V1"/>
    <mergeCell ref="A3:V3"/>
    <mergeCell ref="A4:V4"/>
    <mergeCell ref="A5:V5"/>
    <mergeCell ref="A6:V6"/>
    <mergeCell ref="A7:V7"/>
    <mergeCell ref="A8:V8"/>
    <mergeCell ref="A9:V9"/>
    <mergeCell ref="A10:V10"/>
    <mergeCell ref="A11:V11"/>
    <mergeCell ref="Y11:AM11"/>
    <mergeCell ref="A12:V12"/>
    <mergeCell ref="A13:V13"/>
    <mergeCell ref="A14:V14"/>
    <mergeCell ref="A15:V15"/>
    <mergeCell ref="A16:V16"/>
    <mergeCell ref="A17:V17"/>
    <mergeCell ref="A18:V18"/>
    <mergeCell ref="A19:V19"/>
    <mergeCell ref="A20:V20"/>
    <mergeCell ref="A21:V21"/>
    <mergeCell ref="A22:V22"/>
    <mergeCell ref="A23:V23"/>
    <mergeCell ref="A24:V24"/>
    <mergeCell ref="A25:V25"/>
    <mergeCell ref="A26:V26"/>
    <mergeCell ref="A27:V27"/>
    <mergeCell ref="A28:V28"/>
  </mergeCells>
  <printOptions headings="0" gridLines="0"/>
  <pageMargins left="0.78740157480314954" right="0.23622047244094491" top="0.15748031496062992" bottom="0.15748031496062992" header="0.15748031496062992" footer="0.15748031496062992"/>
  <pageSetup paperSize="9" scale="97" firstPageNumber="2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78" workbookViewId="0">
      <selection activeCell="B131" activeCellId="0" sqref="B131:E133"/>
    </sheetView>
  </sheetViews>
  <sheetFormatPr defaultRowHeight="12.75"/>
  <cols>
    <col customWidth="1" min="1" max="1" style="109" width="9.140625"/>
    <col customWidth="1" min="2" max="2" style="109" width="33.28515625"/>
    <col customWidth="1" min="3" max="3" style="109" width="18.7109375"/>
    <col customWidth="1" min="4" max="4" style="109" width="29.5703125"/>
    <col customWidth="1" min="5" max="5" style="109" width="44.42578125"/>
  </cols>
  <sheetData>
    <row r="2" ht="15">
      <c r="E2" s="110" t="s">
        <v>75</v>
      </c>
    </row>
    <row r="3" ht="58.149999999999999" customHeight="1">
      <c r="A3" s="111" t="s">
        <v>76</v>
      </c>
      <c r="B3" s="112" t="str">
        <f>Титул!AG10</f>
        <v xml:space="preserve">Строительство КВЛ-0,38кВ от РУ-0,4кВ ТП-200 ПС "Непецино" №74, МО, Коломенский р-н, г/о Коломна, п. Проводник, ул. Новая, 50:34:0050401:1548</v>
      </c>
      <c r="C3" s="112"/>
      <c r="D3" s="112"/>
      <c r="E3" s="112"/>
    </row>
    <row r="4" ht="15">
      <c r="A4" s="113" t="s">
        <v>77</v>
      </c>
      <c r="B4" s="113"/>
      <c r="C4" s="113"/>
      <c r="D4" s="113"/>
      <c r="E4" s="113"/>
    </row>
    <row r="5" ht="15">
      <c r="A5" s="111" t="s">
        <v>78</v>
      </c>
      <c r="C5" s="114" t="s">
        <v>79</v>
      </c>
      <c r="D5" s="114"/>
      <c r="E5" s="114"/>
    </row>
    <row r="6" ht="15">
      <c r="A6" s="115"/>
      <c r="C6" s="116" t="s">
        <v>80</v>
      </c>
      <c r="D6" s="116"/>
      <c r="E6" s="116"/>
    </row>
    <row r="7" ht="15">
      <c r="A7" s="111" t="s">
        <v>81</v>
      </c>
    </row>
    <row r="8" ht="15">
      <c r="A8" s="111"/>
    </row>
    <row r="9" ht="15">
      <c r="A9" s="111" t="s">
        <v>82</v>
      </c>
      <c r="B9" s="117" t="s">
        <v>83</v>
      </c>
      <c r="C9" s="117"/>
      <c r="D9" s="117"/>
      <c r="E9" s="117"/>
    </row>
    <row r="10" ht="15">
      <c r="B10" s="118" t="s">
        <v>84</v>
      </c>
      <c r="C10" s="118"/>
      <c r="D10" s="118"/>
      <c r="E10" s="118"/>
    </row>
    <row r="11" ht="15">
      <c r="A11" s="111"/>
    </row>
    <row r="12" ht="15">
      <c r="A12" s="111" t="s">
        <v>85</v>
      </c>
    </row>
    <row r="13" ht="15">
      <c r="A13" s="111" t="s">
        <v>86</v>
      </c>
    </row>
    <row r="14" ht="15">
      <c r="A14" s="111"/>
    </row>
    <row r="15" ht="15">
      <c r="A15" s="119" t="s">
        <v>87</v>
      </c>
      <c r="B15" s="119"/>
      <c r="C15" s="119"/>
      <c r="D15" s="119"/>
      <c r="E15" s="119"/>
    </row>
    <row r="16" ht="15">
      <c r="A16" s="119"/>
    </row>
    <row r="17" ht="15.75">
      <c r="A17" s="120" t="s">
        <v>88</v>
      </c>
      <c r="B17" s="120"/>
      <c r="C17" s="120"/>
      <c r="D17" s="120"/>
      <c r="E17" s="120"/>
    </row>
    <row r="18" ht="15.75">
      <c r="A18" s="120" t="s">
        <v>89</v>
      </c>
      <c r="B18" s="120"/>
      <c r="C18" s="120"/>
      <c r="D18" s="120"/>
      <c r="E18" s="120"/>
    </row>
    <row r="21" ht="60">
      <c r="A21" s="121" t="s">
        <v>90</v>
      </c>
      <c r="B21" s="121" t="s">
        <v>91</v>
      </c>
      <c r="C21" s="121" t="s">
        <v>92</v>
      </c>
      <c r="D21" s="121" t="s">
        <v>93</v>
      </c>
      <c r="E21" s="121" t="s">
        <v>94</v>
      </c>
    </row>
    <row r="22" ht="15">
      <c r="A22" s="122">
        <v>1</v>
      </c>
      <c r="B22" s="123">
        <v>2</v>
      </c>
      <c r="C22" s="123">
        <v>3</v>
      </c>
      <c r="D22" s="123">
        <v>4</v>
      </c>
      <c r="E22" s="124">
        <v>5</v>
      </c>
    </row>
    <row r="23" ht="31.899999999999999" customHeight="1">
      <c r="A23" s="121">
        <v>1</v>
      </c>
      <c r="B23" s="125" t="s">
        <v>95</v>
      </c>
      <c r="C23" s="126">
        <f>MIN(D23,D24,D25)</f>
        <v>49708.741666666669</v>
      </c>
      <c r="D23" s="127">
        <f>59650.49/1.2</f>
        <v>49708.741666666669</v>
      </c>
      <c r="E23" s="128" t="s">
        <v>96</v>
      </c>
    </row>
    <row r="24" ht="30">
      <c r="A24" s="129"/>
      <c r="B24" s="130"/>
      <c r="C24" s="126"/>
      <c r="D24" s="127">
        <v>63750</v>
      </c>
      <c r="E24" s="128" t="s">
        <v>97</v>
      </c>
    </row>
    <row r="25" ht="46.149999999999999" customHeight="1">
      <c r="A25" s="129"/>
      <c r="B25" s="131"/>
      <c r="C25" s="132"/>
      <c r="D25" s="127">
        <v>60714.290000000001</v>
      </c>
      <c r="E25" s="128" t="s">
        <v>98</v>
      </c>
    </row>
    <row r="26" ht="30">
      <c r="A26" s="121">
        <v>2</v>
      </c>
      <c r="B26" s="125" t="s">
        <v>99</v>
      </c>
      <c r="C26" s="126">
        <f>MIN(D26,D27,D28)</f>
        <v>6128.5749999999998</v>
      </c>
      <c r="D26" s="127">
        <f>7354.29/1.2</f>
        <v>6128.5749999999998</v>
      </c>
      <c r="E26" s="128" t="s">
        <v>96</v>
      </c>
    </row>
    <row r="27" ht="30">
      <c r="A27" s="129"/>
      <c r="B27" s="130"/>
      <c r="C27" s="126"/>
      <c r="D27" s="127">
        <v>8037.6999999999998</v>
      </c>
      <c r="E27" s="128" t="s">
        <v>97</v>
      </c>
    </row>
    <row r="28" ht="30">
      <c r="A28" s="133"/>
      <c r="B28" s="131"/>
      <c r="C28" s="132"/>
      <c r="D28" s="127">
        <v>7575.4300000000003</v>
      </c>
      <c r="E28" s="128" t="s">
        <v>98</v>
      </c>
    </row>
    <row r="29" ht="30">
      <c r="A29" s="129">
        <v>3</v>
      </c>
      <c r="B29" s="134" t="s">
        <v>100</v>
      </c>
      <c r="C29" s="135">
        <f>MIN(D29:D31)</f>
        <v>12083.333333333334</v>
      </c>
      <c r="D29" s="136">
        <f>14500/1.2</f>
        <v>12083.333333333334</v>
      </c>
      <c r="E29" s="137" t="s">
        <v>101</v>
      </c>
    </row>
    <row r="30" ht="15">
      <c r="A30" s="129"/>
      <c r="B30" s="138"/>
      <c r="C30" s="139"/>
      <c r="D30" s="136">
        <v>12250.450000000001</v>
      </c>
      <c r="E30" s="137" t="s">
        <v>102</v>
      </c>
    </row>
    <row r="31" ht="15">
      <c r="A31" s="129"/>
      <c r="B31" s="140"/>
      <c r="C31" s="141"/>
      <c r="D31" s="136">
        <f>14733.28/1.2</f>
        <v>12277.733333333334</v>
      </c>
      <c r="E31" s="137" t="s">
        <v>103</v>
      </c>
    </row>
    <row r="32" ht="30">
      <c r="A32" s="121">
        <v>4</v>
      </c>
      <c r="B32" s="134" t="s">
        <v>104</v>
      </c>
      <c r="C32" s="135">
        <f>MIN(D32:D34)</f>
        <v>14916.666666666668</v>
      </c>
      <c r="D32" s="136">
        <f>17900/1.2</f>
        <v>14916.666666666668</v>
      </c>
      <c r="E32" s="137" t="s">
        <v>101</v>
      </c>
    </row>
    <row r="33" ht="15">
      <c r="A33" s="129"/>
      <c r="B33" s="138"/>
      <c r="C33" s="139"/>
      <c r="D33" s="136">
        <v>15080.110000000001</v>
      </c>
      <c r="E33" s="137" t="s">
        <v>102</v>
      </c>
    </row>
    <row r="34" ht="15">
      <c r="A34" s="133"/>
      <c r="B34" s="140"/>
      <c r="C34" s="141"/>
      <c r="D34" s="136">
        <f>18093.73/1.2</f>
        <v>15078.108333333334</v>
      </c>
      <c r="E34" s="137" t="s">
        <v>103</v>
      </c>
    </row>
    <row r="35" ht="30">
      <c r="A35" s="129">
        <v>5</v>
      </c>
      <c r="B35" s="142" t="s">
        <v>105</v>
      </c>
      <c r="C35" s="126">
        <f>MIN(D35,D36,D37)</f>
        <v>3135.5</v>
      </c>
      <c r="D35" s="143">
        <f>3762.6/1.2</f>
        <v>3135.5</v>
      </c>
      <c r="E35" s="128" t="s">
        <v>96</v>
      </c>
    </row>
    <row r="36" ht="30">
      <c r="A36" s="129"/>
      <c r="B36" s="144"/>
      <c r="C36" s="126"/>
      <c r="D36" s="143">
        <v>3276.4200000000001</v>
      </c>
      <c r="E36" s="128" t="s">
        <v>97</v>
      </c>
    </row>
    <row r="37" ht="30">
      <c r="A37" s="129"/>
      <c r="B37" s="145"/>
      <c r="C37" s="132"/>
      <c r="D37" s="143">
        <v>3182.6399999999999</v>
      </c>
      <c r="E37" s="128" t="s">
        <v>98</v>
      </c>
    </row>
    <row r="38" ht="30">
      <c r="A38" s="121">
        <v>6</v>
      </c>
      <c r="B38" s="142" t="s">
        <v>106</v>
      </c>
      <c r="C38" s="126">
        <f>MIN(D38,D39,D40)</f>
        <v>1352.9833333333333</v>
      </c>
      <c r="D38" s="143">
        <f>1623.58/1.2</f>
        <v>1352.9833333333333</v>
      </c>
      <c r="E38" s="128" t="s">
        <v>96</v>
      </c>
    </row>
    <row r="39" ht="30">
      <c r="A39" s="129"/>
      <c r="B39" s="144"/>
      <c r="C39" s="126"/>
      <c r="D39" s="143">
        <v>1786.0899999999999</v>
      </c>
      <c r="E39" s="128" t="s">
        <v>97</v>
      </c>
    </row>
    <row r="40" ht="30">
      <c r="A40" s="133"/>
      <c r="B40" s="145"/>
      <c r="C40" s="132"/>
      <c r="D40" s="143">
        <v>1655.7</v>
      </c>
      <c r="E40" s="128" t="s">
        <v>98</v>
      </c>
    </row>
    <row r="41" ht="30">
      <c r="A41" s="129">
        <v>7</v>
      </c>
      <c r="B41" s="142" t="s">
        <v>107</v>
      </c>
      <c r="C41" s="126">
        <f>MIN(D41,D42,D43)</f>
        <v>2619.1916666666671</v>
      </c>
      <c r="D41" s="143">
        <f>3143.03/1.2</f>
        <v>2619.1916666666671</v>
      </c>
      <c r="E41" s="128" t="s">
        <v>96</v>
      </c>
    </row>
    <row r="42" ht="30">
      <c r="A42" s="129"/>
      <c r="B42" s="144"/>
      <c r="C42" s="126"/>
      <c r="D42" s="143">
        <v>2704.04</v>
      </c>
      <c r="E42" s="128" t="s">
        <v>97</v>
      </c>
    </row>
    <row r="43" ht="30">
      <c r="A43" s="129"/>
      <c r="B43" s="145"/>
      <c r="C43" s="132"/>
      <c r="D43" s="143">
        <v>2723.9299999999998</v>
      </c>
      <c r="E43" s="128" t="s">
        <v>98</v>
      </c>
    </row>
    <row r="44" ht="30">
      <c r="A44" s="121">
        <v>8</v>
      </c>
      <c r="B44" s="142" t="s">
        <v>108</v>
      </c>
      <c r="C44" s="126">
        <f>MIN(D44,D45,D46)</f>
        <v>417.125</v>
      </c>
      <c r="D44" s="143">
        <f>500.55/1.2</f>
        <v>417.125</v>
      </c>
      <c r="E44" s="128" t="s">
        <v>96</v>
      </c>
    </row>
    <row r="45" ht="30">
      <c r="A45" s="129"/>
      <c r="B45" s="144"/>
      <c r="C45" s="126"/>
      <c r="D45" s="143">
        <v>488.73000000000002</v>
      </c>
      <c r="E45" s="128" t="s">
        <v>97</v>
      </c>
    </row>
    <row r="46" ht="30">
      <c r="A46" s="133"/>
      <c r="B46" s="145"/>
      <c r="C46" s="132"/>
      <c r="D46" s="143">
        <v>484.29000000000002</v>
      </c>
      <c r="E46" s="128" t="s">
        <v>98</v>
      </c>
    </row>
    <row r="47" ht="30">
      <c r="A47" s="121">
        <v>9</v>
      </c>
      <c r="B47" s="142" t="s">
        <v>109</v>
      </c>
      <c r="C47" s="126">
        <f>MIN(D47,D48,D49)</f>
        <v>270.55000000000001</v>
      </c>
      <c r="D47" s="143">
        <f>324.66/1.2</f>
        <v>270.55000000000001</v>
      </c>
      <c r="E47" s="128" t="s">
        <v>96</v>
      </c>
    </row>
    <row r="48" ht="30">
      <c r="A48" s="129"/>
      <c r="B48" s="144"/>
      <c r="C48" s="126"/>
      <c r="D48" s="143">
        <v>309.01999999999998</v>
      </c>
      <c r="E48" s="128" t="s">
        <v>97</v>
      </c>
    </row>
    <row r="49" ht="30">
      <c r="A49" s="133"/>
      <c r="B49" s="145"/>
      <c r="C49" s="132"/>
      <c r="D49" s="143">
        <v>291.00999999999999</v>
      </c>
      <c r="E49" s="128" t="s">
        <v>98</v>
      </c>
    </row>
    <row r="50" ht="31.5" hidden="1">
      <c r="A50" s="129">
        <v>10</v>
      </c>
      <c r="B50" s="142" t="s">
        <v>110</v>
      </c>
      <c r="C50" s="126">
        <f>MIN(D50,D51,D52)</f>
        <v>1616.1500000000001</v>
      </c>
      <c r="D50" s="143">
        <f>1939.38/1.2</f>
        <v>1616.1500000000001</v>
      </c>
      <c r="E50" s="128" t="s">
        <v>111</v>
      </c>
    </row>
    <row r="51" ht="31.5" hidden="1">
      <c r="A51" s="129"/>
      <c r="B51" s="144"/>
      <c r="C51" s="126"/>
      <c r="D51" s="143">
        <v>1698</v>
      </c>
      <c r="E51" s="128" t="s">
        <v>112</v>
      </c>
    </row>
    <row r="52" ht="31.5" hidden="1">
      <c r="A52" s="129"/>
      <c r="B52" s="145"/>
      <c r="C52" s="132"/>
      <c r="D52" s="143">
        <v>1665.3599999999999</v>
      </c>
      <c r="E52" s="128" t="s">
        <v>98</v>
      </c>
    </row>
    <row r="53" ht="31.899999999999999" customHeight="1">
      <c r="A53" s="121">
        <v>10</v>
      </c>
      <c r="B53" s="142" t="s">
        <v>113</v>
      </c>
      <c r="C53" s="126">
        <f>MIN(D53,D54,D55)</f>
        <v>157.55000000000001</v>
      </c>
      <c r="D53" s="143">
        <f>189.06/1.2</f>
        <v>157.55000000000001</v>
      </c>
      <c r="E53" s="128" t="s">
        <v>96</v>
      </c>
    </row>
    <row r="54" ht="30">
      <c r="A54" s="129"/>
      <c r="B54" s="144"/>
      <c r="C54" s="126"/>
      <c r="D54" s="143">
        <v>606.54999999999995</v>
      </c>
      <c r="E54" s="128" t="s">
        <v>97</v>
      </c>
    </row>
    <row r="55" ht="57" customHeight="1">
      <c r="A55" s="133"/>
      <c r="B55" s="145"/>
      <c r="C55" s="132"/>
      <c r="D55" s="143">
        <v>210.27000000000001</v>
      </c>
      <c r="E55" s="128" t="s">
        <v>98</v>
      </c>
    </row>
    <row r="56" ht="29.449999999999999" customHeight="1">
      <c r="A56" s="121">
        <v>11</v>
      </c>
      <c r="B56" s="134" t="s">
        <v>114</v>
      </c>
      <c r="C56" s="135">
        <f>MIN(D56,D57,D58)</f>
        <v>1250</v>
      </c>
      <c r="D56" s="146">
        <v>1250</v>
      </c>
      <c r="E56" s="147" t="s">
        <v>115</v>
      </c>
    </row>
    <row r="57" ht="30" customHeight="1">
      <c r="A57" s="129"/>
      <c r="B57" s="138"/>
      <c r="C57" s="139"/>
      <c r="D57" s="148">
        <v>1291.2</v>
      </c>
      <c r="E57" s="137" t="s">
        <v>116</v>
      </c>
    </row>
    <row r="58" ht="28.899999999999999" customHeight="1">
      <c r="A58" s="133"/>
      <c r="B58" s="140"/>
      <c r="C58" s="141"/>
      <c r="D58" s="148">
        <v>1275.5</v>
      </c>
      <c r="E58" s="137" t="s">
        <v>117</v>
      </c>
    </row>
    <row r="59" ht="28.899999999999999" customHeight="1">
      <c r="A59" s="121">
        <v>12</v>
      </c>
      <c r="B59" s="142" t="s">
        <v>118</v>
      </c>
      <c r="C59" s="126">
        <f>MIN(D59,D60,D61)</f>
        <v>86.25</v>
      </c>
      <c r="D59" s="127">
        <f>103.5/1.2</f>
        <v>86.25</v>
      </c>
      <c r="E59" s="128" t="s">
        <v>96</v>
      </c>
    </row>
    <row r="60" ht="28.899999999999999" customHeight="1">
      <c r="A60" s="129"/>
      <c r="B60" s="144"/>
      <c r="C60" s="126"/>
      <c r="D60" s="127">
        <v>140</v>
      </c>
      <c r="E60" s="128" t="s">
        <v>97</v>
      </c>
    </row>
    <row r="61" ht="28.899999999999999" customHeight="1">
      <c r="A61" s="133"/>
      <c r="B61" s="145"/>
      <c r="C61" s="132"/>
      <c r="D61" s="127">
        <v>133.81</v>
      </c>
      <c r="E61" s="128" t="s">
        <v>98</v>
      </c>
    </row>
    <row r="62" ht="15">
      <c r="A62" s="121">
        <v>13</v>
      </c>
      <c r="B62" s="142" t="s">
        <v>114</v>
      </c>
      <c r="C62" s="149">
        <f>MIN(D62,D63,D64)</f>
        <v>1250</v>
      </c>
      <c r="D62" s="150">
        <v>1250</v>
      </c>
      <c r="E62" s="151" t="s">
        <v>115</v>
      </c>
    </row>
    <row r="63" ht="30">
      <c r="A63" s="129"/>
      <c r="B63" s="144"/>
      <c r="C63" s="126"/>
      <c r="D63" s="127">
        <v>1291.2</v>
      </c>
      <c r="E63" s="128" t="s">
        <v>116</v>
      </c>
    </row>
    <row r="64" ht="30">
      <c r="A64" s="133"/>
      <c r="B64" s="145"/>
      <c r="C64" s="132"/>
      <c r="D64" s="127">
        <v>1275.5</v>
      </c>
      <c r="E64" s="128" t="s">
        <v>117</v>
      </c>
    </row>
    <row r="65" ht="31.5">
      <c r="A65" s="129">
        <v>14</v>
      </c>
      <c r="B65" s="142" t="s">
        <v>119</v>
      </c>
      <c r="C65" s="126">
        <f>MIN(D65,D66,D67)</f>
        <v>1458.3333333333335</v>
      </c>
      <c r="D65" s="127">
        <f>1750/1.2</f>
        <v>1458.3333333333335</v>
      </c>
      <c r="E65" s="128" t="s">
        <v>96</v>
      </c>
    </row>
    <row r="66" ht="31.5">
      <c r="A66" s="129"/>
      <c r="B66" s="144"/>
      <c r="C66" s="126"/>
      <c r="D66" s="127">
        <v>2381</v>
      </c>
      <c r="E66" s="128" t="s">
        <v>97</v>
      </c>
    </row>
    <row r="67" ht="31.5">
      <c r="A67" s="129"/>
      <c r="B67" s="145"/>
      <c r="C67" s="132"/>
      <c r="D67" s="127">
        <v>1540.4000000000001</v>
      </c>
      <c r="E67" s="128" t="s">
        <v>98</v>
      </c>
    </row>
    <row r="68" ht="31.5">
      <c r="A68" s="129">
        <v>15</v>
      </c>
      <c r="B68" s="142" t="s">
        <v>120</v>
      </c>
      <c r="C68" s="126">
        <f>MIN(D68,D69,D70)</f>
        <v>1638.2333333333336</v>
      </c>
      <c r="D68" s="127">
        <f>1965.88/1.2</f>
        <v>1638.2333333333336</v>
      </c>
      <c r="E68" s="128" t="s">
        <v>96</v>
      </c>
    </row>
    <row r="69" ht="31.5">
      <c r="A69" s="129"/>
      <c r="B69" s="144"/>
      <c r="C69" s="126"/>
      <c r="D69" s="127">
        <v>1754</v>
      </c>
      <c r="E69" s="128" t="s">
        <v>97</v>
      </c>
    </row>
    <row r="70" ht="31.5">
      <c r="A70" s="133"/>
      <c r="B70" s="145"/>
      <c r="C70" s="132"/>
      <c r="D70" s="127">
        <v>1698.95</v>
      </c>
      <c r="E70" s="128" t="s">
        <v>98</v>
      </c>
    </row>
    <row r="71" ht="31.5">
      <c r="A71" s="121">
        <v>16</v>
      </c>
      <c r="B71" s="125" t="s">
        <v>121</v>
      </c>
      <c r="C71" s="126">
        <f>MIN(D71,D72,D73)</f>
        <v>96.166666666666671</v>
      </c>
      <c r="D71" s="127">
        <f>115.4/1.2</f>
        <v>96.166666666666671</v>
      </c>
      <c r="E71" s="128" t="s">
        <v>96</v>
      </c>
    </row>
    <row r="72" ht="31.5">
      <c r="A72" s="129"/>
      <c r="B72" s="130"/>
      <c r="C72" s="126"/>
      <c r="D72" s="127">
        <v>103</v>
      </c>
      <c r="E72" s="128" t="s">
        <v>97</v>
      </c>
    </row>
    <row r="73" ht="31.5">
      <c r="A73" s="133"/>
      <c r="B73" s="131"/>
      <c r="C73" s="132"/>
      <c r="D73" s="127">
        <v>110.45999999999999</v>
      </c>
      <c r="E73" s="128" t="s">
        <v>98</v>
      </c>
    </row>
    <row r="74" ht="31.5">
      <c r="A74" s="121">
        <v>17</v>
      </c>
      <c r="B74" s="142" t="s">
        <v>120</v>
      </c>
      <c r="C74" s="126">
        <f>MIN(D74,D75,D76)</f>
        <v>1638.2333333333336</v>
      </c>
      <c r="D74" s="127">
        <f>1965.88/1.2</f>
        <v>1638.2333333333336</v>
      </c>
      <c r="E74" s="128" t="s">
        <v>96</v>
      </c>
    </row>
    <row r="75" ht="31.5">
      <c r="A75" s="129"/>
      <c r="B75" s="144"/>
      <c r="C75" s="126"/>
      <c r="D75" s="127">
        <v>1754</v>
      </c>
      <c r="E75" s="128" t="s">
        <v>97</v>
      </c>
    </row>
    <row r="76" ht="31.5">
      <c r="A76" s="133"/>
      <c r="B76" s="145"/>
      <c r="C76" s="132"/>
      <c r="D76" s="127">
        <v>1698.95</v>
      </c>
      <c r="E76" s="128" t="s">
        <v>98</v>
      </c>
    </row>
    <row r="77" ht="31.5">
      <c r="A77" s="121">
        <v>18</v>
      </c>
      <c r="B77" s="142" t="s">
        <v>118</v>
      </c>
      <c r="C77" s="126">
        <f>MIN(D77,D78,D79)</f>
        <v>86.25</v>
      </c>
      <c r="D77" s="127">
        <f>103.5/1.2</f>
        <v>86.25</v>
      </c>
      <c r="E77" s="128" t="s">
        <v>96</v>
      </c>
    </row>
    <row r="78" ht="31.5">
      <c r="A78" s="129"/>
      <c r="B78" s="144"/>
      <c r="C78" s="126"/>
      <c r="D78" s="127">
        <v>140</v>
      </c>
      <c r="E78" s="128" t="s">
        <v>97</v>
      </c>
    </row>
    <row r="79" ht="31.5">
      <c r="A79" s="133"/>
      <c r="B79" s="145"/>
      <c r="C79" s="132"/>
      <c r="D79" s="127">
        <v>133.81</v>
      </c>
      <c r="E79" s="128" t="s">
        <v>98</v>
      </c>
    </row>
    <row r="80" ht="31.5">
      <c r="A80" s="129">
        <v>19</v>
      </c>
      <c r="B80" s="142" t="s">
        <v>122</v>
      </c>
      <c r="C80" s="126">
        <f>MIN(D80,D81,D82)</f>
        <v>864</v>
      </c>
      <c r="D80" s="127"/>
      <c r="E80" s="128" t="s">
        <v>96</v>
      </c>
    </row>
    <row r="81" ht="31.5">
      <c r="A81" s="129"/>
      <c r="B81" s="144"/>
      <c r="C81" s="126"/>
      <c r="D81" s="127">
        <v>998</v>
      </c>
      <c r="E81" s="128" t="s">
        <v>97</v>
      </c>
    </row>
    <row r="82" ht="31.5">
      <c r="A82" s="129"/>
      <c r="B82" s="145"/>
      <c r="C82" s="132"/>
      <c r="D82" s="127">
        <v>864</v>
      </c>
      <c r="E82" s="128" t="s">
        <v>98</v>
      </c>
    </row>
    <row r="83" ht="31.5">
      <c r="A83" s="121">
        <v>20</v>
      </c>
      <c r="B83" s="142" t="s">
        <v>123</v>
      </c>
      <c r="C83" s="126">
        <f>MIN(D83,D84,D85)</f>
        <v>549.10000000000002</v>
      </c>
      <c r="D83" s="127">
        <v>563</v>
      </c>
      <c r="E83" s="128" t="s">
        <v>124</v>
      </c>
    </row>
    <row r="84" ht="31.5">
      <c r="A84" s="129"/>
      <c r="B84" s="144"/>
      <c r="C84" s="126"/>
      <c r="D84" s="127">
        <v>549.10000000000002</v>
      </c>
      <c r="E84" s="128" t="s">
        <v>125</v>
      </c>
    </row>
    <row r="85" ht="15.75">
      <c r="A85" s="133"/>
      <c r="B85" s="145"/>
      <c r="C85" s="132"/>
      <c r="D85" s="127">
        <v>553.60000000000002</v>
      </c>
      <c r="E85" s="128" t="s">
        <v>126</v>
      </c>
    </row>
    <row r="86" ht="31.5">
      <c r="A86" s="121">
        <v>21</v>
      </c>
      <c r="B86" s="152" t="s">
        <v>127</v>
      </c>
      <c r="C86" s="126">
        <f>MIN(D86,D87,D88)</f>
        <v>336075</v>
      </c>
      <c r="D86" s="127">
        <v>340200</v>
      </c>
      <c r="E86" s="153" t="s">
        <v>128</v>
      </c>
    </row>
    <row r="87" ht="15.75">
      <c r="A87" s="129"/>
      <c r="B87" s="154"/>
      <c r="C87" s="126"/>
      <c r="D87" s="127">
        <v>336075</v>
      </c>
      <c r="E87" s="155" t="s">
        <v>129</v>
      </c>
    </row>
    <row r="88" ht="31.5">
      <c r="A88" s="133"/>
      <c r="B88" s="156"/>
      <c r="C88" s="132"/>
      <c r="D88" s="127">
        <v>346281.25</v>
      </c>
      <c r="E88" s="153" t="s">
        <v>130</v>
      </c>
    </row>
    <row r="89" ht="31.5">
      <c r="A89" s="129">
        <v>22</v>
      </c>
      <c r="B89" s="125" t="s">
        <v>131</v>
      </c>
      <c r="C89" s="126">
        <f>MIN(D89,D90,D91)</f>
        <v>165541.66666666669</v>
      </c>
      <c r="D89" s="127">
        <f>204530/1.2</f>
        <v>170441.66666666669</v>
      </c>
      <c r="E89" s="153" t="s">
        <v>132</v>
      </c>
    </row>
    <row r="90" ht="15.75">
      <c r="A90" s="129"/>
      <c r="B90" s="130"/>
      <c r="C90" s="126"/>
      <c r="D90" s="143">
        <f>198650/1.2</f>
        <v>165541.66666666669</v>
      </c>
      <c r="E90" s="153" t="s">
        <v>133</v>
      </c>
    </row>
    <row r="91" ht="31.5">
      <c r="A91" s="129"/>
      <c r="B91" s="131"/>
      <c r="C91" s="132"/>
      <c r="D91" s="143">
        <f>210565/1.2</f>
        <v>175470.83333333334</v>
      </c>
      <c r="E91" s="153" t="s">
        <v>134</v>
      </c>
    </row>
    <row r="92" ht="31.5">
      <c r="A92" s="121">
        <v>23</v>
      </c>
      <c r="B92" s="157" t="s">
        <v>135</v>
      </c>
      <c r="C92" s="139">
        <f>MIN(D92,D93,D94)</f>
        <v>24157.5</v>
      </c>
      <c r="D92" s="141">
        <v>26228.5</v>
      </c>
      <c r="E92" s="158" t="s">
        <v>136</v>
      </c>
    </row>
    <row r="93" ht="15.75">
      <c r="A93" s="129"/>
      <c r="B93" s="138"/>
      <c r="C93" s="139"/>
      <c r="D93" s="136">
        <v>24157.5</v>
      </c>
      <c r="E93" s="137" t="s">
        <v>137</v>
      </c>
    </row>
    <row r="94" ht="31.5">
      <c r="A94" s="133"/>
      <c r="B94" s="140"/>
      <c r="C94" s="141"/>
      <c r="D94" s="136">
        <v>26524.799999999999</v>
      </c>
      <c r="E94" s="158" t="s">
        <v>138</v>
      </c>
    </row>
    <row r="95" ht="15.75">
      <c r="A95" s="129">
        <v>24</v>
      </c>
      <c r="B95" s="142" t="s">
        <v>139</v>
      </c>
      <c r="C95" s="126">
        <f>MIN(D95:D97)</f>
        <v>1308.3333333333335</v>
      </c>
      <c r="D95" s="143">
        <f>1570/1.2</f>
        <v>1308.3333333333335</v>
      </c>
      <c r="E95" s="128" t="s">
        <v>140</v>
      </c>
    </row>
    <row r="96" ht="31.5">
      <c r="A96" s="129"/>
      <c r="B96" s="144"/>
      <c r="C96" s="126"/>
      <c r="D96" s="143">
        <f>1650/1.2</f>
        <v>1375</v>
      </c>
      <c r="E96" s="128" t="s">
        <v>141</v>
      </c>
    </row>
    <row r="97" ht="15.75">
      <c r="A97" s="129"/>
      <c r="B97" s="145"/>
      <c r="C97" s="132"/>
      <c r="D97" s="143">
        <f>1710/1.2</f>
        <v>1425</v>
      </c>
      <c r="E97" s="128" t="s">
        <v>142</v>
      </c>
    </row>
    <row r="98" ht="15.75">
      <c r="A98" s="121">
        <v>25</v>
      </c>
      <c r="B98" s="134" t="s">
        <v>143</v>
      </c>
      <c r="C98" s="139">
        <f>MIN(D98:D100)</f>
        <v>63750</v>
      </c>
      <c r="D98" s="148">
        <f>76500/1.2</f>
        <v>63750</v>
      </c>
      <c r="E98" s="137" t="s">
        <v>144</v>
      </c>
    </row>
    <row r="99" ht="15.75">
      <c r="A99" s="129"/>
      <c r="B99" s="138"/>
      <c r="C99" s="139"/>
      <c r="D99" s="148">
        <f>79500/1.2</f>
        <v>66250</v>
      </c>
      <c r="E99" s="137" t="s">
        <v>145</v>
      </c>
    </row>
    <row r="100" ht="31.5">
      <c r="A100" s="133"/>
      <c r="B100" s="140"/>
      <c r="C100" s="141"/>
      <c r="D100" s="148">
        <f>79000/1.2</f>
        <v>65833.333333333343</v>
      </c>
      <c r="E100" s="137" t="s">
        <v>146</v>
      </c>
    </row>
    <row r="101" ht="15.75">
      <c r="A101" s="129">
        <v>26</v>
      </c>
      <c r="B101" s="134" t="s">
        <v>147</v>
      </c>
      <c r="C101" s="126">
        <f>MIN(D101:D103)</f>
        <v>69166.666666666672</v>
      </c>
      <c r="D101" s="127">
        <f>83000/1.2</f>
        <v>69166.666666666672</v>
      </c>
      <c r="E101" s="137" t="s">
        <v>144</v>
      </c>
    </row>
    <row r="102" ht="15.75">
      <c r="A102" s="129"/>
      <c r="B102" s="138"/>
      <c r="C102" s="126"/>
      <c r="D102" s="127">
        <f>88500/1.2</f>
        <v>73750</v>
      </c>
      <c r="E102" s="137" t="s">
        <v>145</v>
      </c>
    </row>
    <row r="103" ht="31.5">
      <c r="A103" s="129"/>
      <c r="B103" s="140"/>
      <c r="C103" s="132"/>
      <c r="D103" s="127">
        <f>89000/1.2</f>
        <v>74166.666666666672</v>
      </c>
      <c r="E103" s="137" t="s">
        <v>146</v>
      </c>
    </row>
    <row r="104" ht="15.75">
      <c r="A104" s="121">
        <v>27</v>
      </c>
      <c r="B104" s="134" t="s">
        <v>148</v>
      </c>
      <c r="C104" s="126">
        <f>MIN(D104:D106)</f>
        <v>61666.666666666672</v>
      </c>
      <c r="D104" s="127">
        <f>74000/1.2</f>
        <v>61666.666666666672</v>
      </c>
      <c r="E104" s="137" t="s">
        <v>144</v>
      </c>
    </row>
    <row r="105" ht="15.75">
      <c r="A105" s="129"/>
      <c r="B105" s="138"/>
      <c r="C105" s="126"/>
      <c r="D105" s="127">
        <f>78500/1.2</f>
        <v>65416.666666666672</v>
      </c>
      <c r="E105" s="137" t="s">
        <v>145</v>
      </c>
    </row>
    <row r="106" ht="31.5">
      <c r="A106" s="133"/>
      <c r="B106" s="140"/>
      <c r="C106" s="132"/>
      <c r="D106" s="127">
        <f>78000/1.2</f>
        <v>65000</v>
      </c>
      <c r="E106" s="137" t="s">
        <v>146</v>
      </c>
    </row>
    <row r="107" ht="31.5">
      <c r="A107" s="121">
        <v>28</v>
      </c>
      <c r="B107" s="142" t="s">
        <v>149</v>
      </c>
      <c r="C107" s="126">
        <f>MIN(D107,D108,D109)</f>
        <v>3954.6500000000001</v>
      </c>
      <c r="D107" s="127">
        <f>4745.58/1.2</f>
        <v>3954.6500000000001</v>
      </c>
      <c r="E107" s="128" t="s">
        <v>150</v>
      </c>
    </row>
    <row r="108" ht="31.5">
      <c r="A108" s="129"/>
      <c r="B108" s="144"/>
      <c r="C108" s="126"/>
      <c r="D108" s="127">
        <f>4818.29/1.2</f>
        <v>4015.2416666666668</v>
      </c>
      <c r="E108" s="128" t="s">
        <v>151</v>
      </c>
    </row>
    <row r="109" ht="31.5">
      <c r="A109" s="133"/>
      <c r="B109" s="145"/>
      <c r="C109" s="132"/>
      <c r="D109" s="127">
        <v>4119.3999999999996</v>
      </c>
      <c r="E109" s="128" t="s">
        <v>152</v>
      </c>
    </row>
    <row r="110" ht="31.5">
      <c r="A110" s="129">
        <v>29</v>
      </c>
      <c r="B110" s="142" t="s">
        <v>123</v>
      </c>
      <c r="C110" s="126">
        <f>MIN(D110,D111,D112)</f>
        <v>549.10000000000002</v>
      </c>
      <c r="D110" s="127">
        <v>563</v>
      </c>
      <c r="E110" s="128" t="s">
        <v>124</v>
      </c>
    </row>
    <row r="111" ht="31.5">
      <c r="A111" s="129"/>
      <c r="B111" s="144"/>
      <c r="C111" s="126"/>
      <c r="D111" s="127">
        <v>549.10000000000002</v>
      </c>
      <c r="E111" s="128" t="s">
        <v>125</v>
      </c>
    </row>
    <row r="112" ht="15.75">
      <c r="A112" s="133"/>
      <c r="B112" s="145"/>
      <c r="C112" s="132"/>
      <c r="D112" s="127">
        <v>553.60000000000002</v>
      </c>
      <c r="E112" s="128" t="s">
        <v>126</v>
      </c>
    </row>
    <row r="113" ht="31.5">
      <c r="A113" s="121">
        <v>30</v>
      </c>
      <c r="B113" s="142" t="s">
        <v>108</v>
      </c>
      <c r="C113" s="126">
        <f>MIN(D113,D114,D115)</f>
        <v>417.125</v>
      </c>
      <c r="D113" s="143">
        <f>500.55/1.2</f>
        <v>417.125</v>
      </c>
      <c r="E113" s="128" t="s">
        <v>153</v>
      </c>
    </row>
    <row r="114" ht="31.5">
      <c r="A114" s="129"/>
      <c r="B114" s="144"/>
      <c r="C114" s="126"/>
      <c r="D114" s="143">
        <v>488.73000000000002</v>
      </c>
      <c r="E114" s="128" t="s">
        <v>154</v>
      </c>
    </row>
    <row r="115" ht="31.5">
      <c r="A115" s="133"/>
      <c r="B115" s="145"/>
      <c r="C115" s="132"/>
      <c r="D115" s="143">
        <v>484.29000000000002</v>
      </c>
      <c r="E115" s="128" t="s">
        <v>155</v>
      </c>
    </row>
    <row r="116" ht="31.5">
      <c r="A116" s="121">
        <v>31</v>
      </c>
      <c r="B116" s="125" t="s">
        <v>156</v>
      </c>
      <c r="C116" s="126">
        <f>MIN(D116,D117,D118)</f>
        <v>87.666666666666671</v>
      </c>
      <c r="D116" s="127">
        <f>105.2/1.2</f>
        <v>87.666666666666671</v>
      </c>
      <c r="E116" s="128" t="s">
        <v>96</v>
      </c>
    </row>
    <row r="117" ht="31.5">
      <c r="A117" s="129"/>
      <c r="B117" s="130"/>
      <c r="C117" s="126"/>
      <c r="D117" s="127">
        <v>93</v>
      </c>
      <c r="E117" s="128" t="s">
        <v>97</v>
      </c>
    </row>
    <row r="118" ht="31.5">
      <c r="A118" s="133"/>
      <c r="B118" s="131"/>
      <c r="C118" s="132"/>
      <c r="D118" s="127">
        <v>97.609999999999999</v>
      </c>
      <c r="E118" s="128" t="s">
        <v>98</v>
      </c>
    </row>
    <row r="119" ht="31.5">
      <c r="A119" s="129">
        <v>32</v>
      </c>
      <c r="B119" s="125" t="s">
        <v>157</v>
      </c>
      <c r="C119" s="126">
        <f>MIN(D119,D120,D121)</f>
        <v>25</v>
      </c>
      <c r="D119" s="127">
        <f>30/1.2</f>
        <v>25</v>
      </c>
      <c r="E119" s="128" t="s">
        <v>96</v>
      </c>
    </row>
    <row r="120" ht="31.5">
      <c r="A120" s="129"/>
      <c r="B120" s="130"/>
      <c r="C120" s="126"/>
      <c r="D120" s="127">
        <v>27.239999999999998</v>
      </c>
      <c r="E120" s="128" t="s">
        <v>97</v>
      </c>
    </row>
    <row r="121" ht="31.5">
      <c r="A121" s="129"/>
      <c r="B121" s="131"/>
      <c r="C121" s="132"/>
      <c r="D121" s="127">
        <v>26.699999999999999</v>
      </c>
      <c r="E121" s="128" t="s">
        <v>98</v>
      </c>
    </row>
    <row r="122" ht="31.5">
      <c r="A122" s="121">
        <v>33</v>
      </c>
      <c r="B122" s="125" t="s">
        <v>158</v>
      </c>
      <c r="C122" s="126">
        <f>MIN(D122,D123,D124)</f>
        <v>18.333333333333336</v>
      </c>
      <c r="D122" s="127">
        <f>22/1.2</f>
        <v>18.333333333333336</v>
      </c>
      <c r="E122" s="128" t="s">
        <v>96</v>
      </c>
    </row>
    <row r="123" ht="31.5">
      <c r="A123" s="129"/>
      <c r="B123" s="130"/>
      <c r="C123" s="126"/>
      <c r="D123" s="127">
        <v>20.280000000000001</v>
      </c>
      <c r="E123" s="128" t="s">
        <v>97</v>
      </c>
    </row>
    <row r="124" ht="31.5">
      <c r="A124" s="133"/>
      <c r="B124" s="131"/>
      <c r="C124" s="132"/>
      <c r="D124" s="127">
        <v>21.149999999999999</v>
      </c>
      <c r="E124" s="128" t="s">
        <v>98</v>
      </c>
    </row>
    <row r="125" ht="31.5">
      <c r="A125" s="129">
        <v>34</v>
      </c>
      <c r="B125" s="142" t="s">
        <v>159</v>
      </c>
      <c r="C125" s="126">
        <f>MIN(D125,D126,D127)</f>
        <v>270.75833333333338</v>
      </c>
      <c r="D125" s="143">
        <f>324.91/1.2</f>
        <v>270.75833333333338</v>
      </c>
      <c r="E125" s="128" t="s">
        <v>96</v>
      </c>
    </row>
    <row r="126" ht="31.5">
      <c r="A126" s="129"/>
      <c r="B126" s="144"/>
      <c r="C126" s="126"/>
      <c r="D126" s="143">
        <v>289.70999999999998</v>
      </c>
      <c r="E126" s="128" t="s">
        <v>97</v>
      </c>
    </row>
    <row r="127" ht="31.5">
      <c r="A127" s="129"/>
      <c r="B127" s="145"/>
      <c r="C127" s="132"/>
      <c r="D127" s="143">
        <v>283.89999999999998</v>
      </c>
      <c r="E127" s="128" t="s">
        <v>98</v>
      </c>
    </row>
    <row r="128" ht="31.5">
      <c r="A128" s="121">
        <v>35</v>
      </c>
      <c r="B128" s="152" t="s">
        <v>127</v>
      </c>
      <c r="C128" s="126">
        <f>MIN(D128,D129,D130)</f>
        <v>336075</v>
      </c>
      <c r="D128" s="127">
        <v>340200</v>
      </c>
      <c r="E128" s="153" t="s">
        <v>128</v>
      </c>
    </row>
    <row r="129" ht="15.75">
      <c r="A129" s="129"/>
      <c r="B129" s="154"/>
      <c r="C129" s="126"/>
      <c r="D129" s="127">
        <v>336075</v>
      </c>
      <c r="E129" s="155" t="s">
        <v>129</v>
      </c>
    </row>
    <row r="130" ht="31.5">
      <c r="A130" s="133"/>
      <c r="B130" s="156"/>
      <c r="C130" s="132"/>
      <c r="D130" s="127">
        <v>346281.25</v>
      </c>
      <c r="E130" s="153" t="s">
        <v>130</v>
      </c>
    </row>
    <row r="131" ht="31.5">
      <c r="A131" s="129">
        <v>36</v>
      </c>
      <c r="B131" s="125" t="s">
        <v>160</v>
      </c>
      <c r="C131" s="126">
        <v>249833.33333333334</v>
      </c>
      <c r="D131" s="143">
        <v>254800</v>
      </c>
      <c r="E131" s="153" t="s">
        <v>132</v>
      </c>
    </row>
    <row r="132" ht="15.75">
      <c r="A132" s="129"/>
      <c r="B132" s="130"/>
      <c r="C132" s="126"/>
      <c r="D132" s="143">
        <v>249833.33333333334</v>
      </c>
      <c r="E132" s="153" t="s">
        <v>133</v>
      </c>
    </row>
    <row r="133" ht="31.5">
      <c r="A133" s="133"/>
      <c r="B133" s="131"/>
      <c r="C133" s="132"/>
      <c r="D133" s="143">
        <v>265793.75</v>
      </c>
      <c r="E133" s="153" t="s">
        <v>134</v>
      </c>
    </row>
    <row r="134" ht="31.5">
      <c r="A134" s="121">
        <v>37</v>
      </c>
      <c r="B134" s="157" t="s">
        <v>135</v>
      </c>
      <c r="C134" s="139">
        <f>MIN(D134,D135,D136)</f>
        <v>24157.5</v>
      </c>
      <c r="D134" s="141">
        <v>26228.5</v>
      </c>
      <c r="E134" s="158" t="s">
        <v>136</v>
      </c>
    </row>
    <row r="135" ht="15.75">
      <c r="A135" s="129"/>
      <c r="B135" s="138"/>
      <c r="C135" s="139"/>
      <c r="D135" s="136">
        <v>24157.5</v>
      </c>
      <c r="E135" s="137" t="s">
        <v>137</v>
      </c>
    </row>
    <row r="136" ht="31.5">
      <c r="A136" s="133"/>
      <c r="B136" s="140"/>
      <c r="C136" s="141"/>
      <c r="D136" s="136">
        <v>26524.799999999999</v>
      </c>
      <c r="E136" s="158" t="s">
        <v>138</v>
      </c>
    </row>
    <row r="137" ht="16.149999999999999" customHeight="1">
      <c r="A137" s="129">
        <v>38</v>
      </c>
      <c r="B137" s="142" t="s">
        <v>139</v>
      </c>
      <c r="C137" s="126">
        <f>MIN(D137:D139)</f>
        <v>1308.3333333333335</v>
      </c>
      <c r="D137" s="143">
        <f>1570/1.2</f>
        <v>1308.3333333333335</v>
      </c>
      <c r="E137" s="128" t="s">
        <v>140</v>
      </c>
    </row>
    <row r="138" ht="31.5">
      <c r="A138" s="129"/>
      <c r="B138" s="144"/>
      <c r="C138" s="126"/>
      <c r="D138" s="143">
        <f>1650/1.2</f>
        <v>1375</v>
      </c>
      <c r="E138" s="128" t="s">
        <v>141</v>
      </c>
    </row>
    <row r="139" ht="15.75">
      <c r="A139" s="129"/>
      <c r="B139" s="145"/>
      <c r="C139" s="132"/>
      <c r="D139" s="143">
        <f>1710/1.2</f>
        <v>1425</v>
      </c>
      <c r="E139" s="128" t="s">
        <v>142</v>
      </c>
    </row>
    <row r="140" ht="31.5">
      <c r="A140" s="121">
        <v>39</v>
      </c>
      <c r="B140" s="142" t="s">
        <v>159</v>
      </c>
      <c r="C140" s="126">
        <f>MIN(D140,D141,D142)</f>
        <v>270.75833333333338</v>
      </c>
      <c r="D140" s="143">
        <f>324.91/1.2</f>
        <v>270.75833333333338</v>
      </c>
      <c r="E140" s="128" t="s">
        <v>96</v>
      </c>
    </row>
    <row r="141" ht="31.5">
      <c r="A141" s="129"/>
      <c r="B141" s="144"/>
      <c r="C141" s="126"/>
      <c r="D141" s="143">
        <v>289.70999999999998</v>
      </c>
      <c r="E141" s="128" t="s">
        <v>97</v>
      </c>
    </row>
    <row r="142" ht="31.5">
      <c r="A142" s="133"/>
      <c r="B142" s="145"/>
      <c r="C142" s="132"/>
      <c r="D142" s="143">
        <v>283.89999999999998</v>
      </c>
      <c r="E142" s="128" t="s">
        <v>98</v>
      </c>
    </row>
    <row r="143" ht="31.5">
      <c r="A143" s="121">
        <v>40</v>
      </c>
      <c r="B143" s="142" t="s">
        <v>161</v>
      </c>
      <c r="C143" s="126">
        <f>MIN(D143,D144,D145)</f>
        <v>1323.8083333333334</v>
      </c>
      <c r="D143" s="143">
        <f>1588.57/1.2</f>
        <v>1323.8083333333334</v>
      </c>
      <c r="E143" s="128" t="s">
        <v>96</v>
      </c>
    </row>
    <row r="144" ht="31.5">
      <c r="A144" s="129"/>
      <c r="B144" s="144"/>
      <c r="C144" s="126"/>
      <c r="D144" s="143">
        <v>1410.75</v>
      </c>
      <c r="E144" s="128" t="s">
        <v>97</v>
      </c>
    </row>
    <row r="145" ht="31.5">
      <c r="A145" s="133"/>
      <c r="B145" s="145"/>
      <c r="C145" s="132"/>
      <c r="D145" s="143">
        <v>1444.52</v>
      </c>
      <c r="E145" s="128" t="s">
        <v>98</v>
      </c>
    </row>
    <row r="146" ht="31.5">
      <c r="A146" s="121">
        <v>41</v>
      </c>
      <c r="B146" s="125" t="s">
        <v>156</v>
      </c>
      <c r="C146" s="126">
        <f>MIN(D146,D147,D148)</f>
        <v>87.666666666666671</v>
      </c>
      <c r="D146" s="127">
        <f>105.2/1.2</f>
        <v>87.666666666666671</v>
      </c>
      <c r="E146" s="128" t="s">
        <v>96</v>
      </c>
    </row>
    <row r="147" ht="31.5">
      <c r="A147" s="129"/>
      <c r="B147" s="130"/>
      <c r="C147" s="126"/>
      <c r="D147" s="127">
        <v>93</v>
      </c>
      <c r="E147" s="128" t="s">
        <v>97</v>
      </c>
    </row>
    <row r="148" ht="31.5">
      <c r="A148" s="133"/>
      <c r="B148" s="131"/>
      <c r="C148" s="132"/>
      <c r="D148" s="127">
        <v>97.609999999999999</v>
      </c>
      <c r="E148" s="128" t="s">
        <v>98</v>
      </c>
    </row>
    <row r="149" ht="31.5">
      <c r="A149" s="129">
        <v>42</v>
      </c>
      <c r="B149" s="125" t="s">
        <v>157</v>
      </c>
      <c r="C149" s="126">
        <f>MIN(D149,D150,D151)</f>
        <v>25</v>
      </c>
      <c r="D149" s="127">
        <f>30/1.2</f>
        <v>25</v>
      </c>
      <c r="E149" s="128" t="s">
        <v>96</v>
      </c>
    </row>
    <row r="150" ht="31.5">
      <c r="A150" s="129"/>
      <c r="B150" s="130"/>
      <c r="C150" s="126"/>
      <c r="D150" s="127">
        <v>27.239999999999998</v>
      </c>
      <c r="E150" s="128" t="s">
        <v>97</v>
      </c>
    </row>
    <row r="151" ht="31.5">
      <c r="A151" s="133"/>
      <c r="B151" s="131"/>
      <c r="C151" s="132"/>
      <c r="D151" s="127">
        <v>26.699999999999999</v>
      </c>
      <c r="E151" s="128" t="s">
        <v>98</v>
      </c>
    </row>
    <row r="152" ht="31.5">
      <c r="A152" s="121">
        <v>43</v>
      </c>
      <c r="B152" s="125" t="s">
        <v>158</v>
      </c>
      <c r="C152" s="126">
        <f>MIN(D152,D153,D154)</f>
        <v>18.333333333333336</v>
      </c>
      <c r="D152" s="127">
        <f>22/1.2</f>
        <v>18.333333333333336</v>
      </c>
      <c r="E152" s="128" t="s">
        <v>96</v>
      </c>
    </row>
    <row r="153" ht="31.5">
      <c r="A153" s="129"/>
      <c r="B153" s="130"/>
      <c r="C153" s="126"/>
      <c r="D153" s="127">
        <v>20.280000000000001</v>
      </c>
      <c r="E153" s="128" t="s">
        <v>97</v>
      </c>
    </row>
    <row r="154" ht="31.5">
      <c r="A154" s="133"/>
      <c r="B154" s="131"/>
      <c r="C154" s="132"/>
      <c r="D154" s="127">
        <v>21.149999999999999</v>
      </c>
      <c r="E154" s="128" t="s">
        <v>98</v>
      </c>
    </row>
    <row r="155" ht="31.5">
      <c r="A155" s="121">
        <v>44</v>
      </c>
      <c r="B155" s="125" t="s">
        <v>162</v>
      </c>
      <c r="C155" s="126">
        <f>MIN(D155,D156,D157)</f>
        <v>253.17500000000001</v>
      </c>
      <c r="D155" s="127">
        <f>303.81/1.2</f>
        <v>253.17500000000001</v>
      </c>
      <c r="E155" s="128" t="s">
        <v>96</v>
      </c>
    </row>
    <row r="156" ht="31.5">
      <c r="A156" s="129"/>
      <c r="B156" s="130"/>
      <c r="C156" s="126"/>
      <c r="D156" s="127">
        <v>269</v>
      </c>
      <c r="E156" s="128" t="s">
        <v>97</v>
      </c>
    </row>
    <row r="157" ht="31.5">
      <c r="A157" s="133"/>
      <c r="B157" s="131"/>
      <c r="C157" s="132"/>
      <c r="D157" s="127">
        <v>256.52999999999997</v>
      </c>
      <c r="E157" s="128" t="s">
        <v>98</v>
      </c>
    </row>
    <row r="158" ht="31.5">
      <c r="A158" s="121">
        <v>45</v>
      </c>
      <c r="B158" s="125" t="s">
        <v>163</v>
      </c>
      <c r="C158" s="126">
        <f>MIN(D158,D159,D160)</f>
        <v>271.33333333333337</v>
      </c>
      <c r="D158" s="127">
        <f>325.6/1.2</f>
        <v>271.33333333333337</v>
      </c>
      <c r="E158" s="128" t="s">
        <v>96</v>
      </c>
    </row>
    <row r="159" ht="31.5">
      <c r="A159" s="129"/>
      <c r="B159" s="130"/>
      <c r="C159" s="126"/>
      <c r="D159" s="127">
        <v>276</v>
      </c>
      <c r="E159" s="128" t="s">
        <v>97</v>
      </c>
    </row>
    <row r="160" ht="31.5">
      <c r="A160" s="133"/>
      <c r="B160" s="131"/>
      <c r="C160" s="132"/>
      <c r="D160" s="127">
        <v>298.67000000000002</v>
      </c>
      <c r="E160" s="128" t="s">
        <v>98</v>
      </c>
    </row>
    <row r="161" ht="31.5">
      <c r="A161" s="129">
        <v>46</v>
      </c>
      <c r="B161" s="125" t="s">
        <v>121</v>
      </c>
      <c r="C161" s="126">
        <f>MIN(D161,D162,D163)</f>
        <v>96.166666666666671</v>
      </c>
      <c r="D161" s="127">
        <f>115.4/1.2</f>
        <v>96.166666666666671</v>
      </c>
      <c r="E161" s="128" t="s">
        <v>96</v>
      </c>
    </row>
    <row r="162" ht="31.5">
      <c r="A162" s="129"/>
      <c r="B162" s="130"/>
      <c r="C162" s="126"/>
      <c r="D162" s="127">
        <v>103</v>
      </c>
      <c r="E162" s="128" t="s">
        <v>97</v>
      </c>
    </row>
    <row r="163" ht="31.5">
      <c r="A163" s="129"/>
      <c r="B163" s="131"/>
      <c r="C163" s="132"/>
      <c r="D163" s="127">
        <v>110.45999999999999</v>
      </c>
      <c r="E163" s="128" t="s">
        <v>98</v>
      </c>
    </row>
    <row r="164" ht="31.5">
      <c r="A164" s="121">
        <v>47</v>
      </c>
      <c r="B164" s="125" t="s">
        <v>164</v>
      </c>
      <c r="C164" s="126">
        <f>MIN(D164,D165,D166)</f>
        <v>7.4333333333333336</v>
      </c>
      <c r="D164" s="127">
        <f>8.92/1.2</f>
        <v>7.4333333333333336</v>
      </c>
      <c r="E164" s="128" t="s">
        <v>96</v>
      </c>
    </row>
    <row r="165" ht="31.5">
      <c r="A165" s="129"/>
      <c r="B165" s="130"/>
      <c r="C165" s="126"/>
      <c r="D165" s="127">
        <v>7.7000000000000002</v>
      </c>
      <c r="E165" s="128" t="s">
        <v>97</v>
      </c>
    </row>
    <row r="166" ht="31.5">
      <c r="A166" s="133"/>
      <c r="B166" s="131"/>
      <c r="C166" s="132"/>
      <c r="D166" s="127">
        <v>9.2799999999999994</v>
      </c>
      <c r="E166" s="128" t="s">
        <v>98</v>
      </c>
    </row>
    <row r="167" ht="31.5">
      <c r="A167" s="121">
        <v>48</v>
      </c>
      <c r="B167" s="125" t="s">
        <v>165</v>
      </c>
      <c r="C167" s="126">
        <f>MIN(D167,D168,D169)</f>
        <v>183.33333333333334</v>
      </c>
      <c r="D167" s="127">
        <f>220/1.2</f>
        <v>183.33333333333334</v>
      </c>
      <c r="E167" s="128" t="s">
        <v>96</v>
      </c>
    </row>
    <row r="168" ht="31.5">
      <c r="A168" s="129"/>
      <c r="B168" s="130"/>
      <c r="C168" s="126"/>
      <c r="D168" s="127">
        <v>202</v>
      </c>
      <c r="E168" s="128" t="s">
        <v>97</v>
      </c>
    </row>
    <row r="169" ht="31.5">
      <c r="A169" s="133"/>
      <c r="B169" s="131"/>
      <c r="C169" s="132"/>
      <c r="D169" s="127">
        <v>226.50999999999999</v>
      </c>
      <c r="E169" s="128" t="s">
        <v>98</v>
      </c>
    </row>
    <row r="170" ht="31.5">
      <c r="A170" s="129">
        <v>49</v>
      </c>
      <c r="B170" s="125" t="s">
        <v>166</v>
      </c>
      <c r="C170" s="126">
        <f>MIN(D170,D171,D172)</f>
        <v>18.166666666666668</v>
      </c>
      <c r="D170" s="127">
        <f>21.8/1.2</f>
        <v>18.166666666666668</v>
      </c>
      <c r="E170" s="128" t="s">
        <v>96</v>
      </c>
    </row>
    <row r="171" ht="31.5">
      <c r="A171" s="129"/>
      <c r="B171" s="130"/>
      <c r="C171" s="126"/>
      <c r="D171" s="127">
        <v>18.5</v>
      </c>
      <c r="E171" s="128" t="s">
        <v>97</v>
      </c>
    </row>
    <row r="172" ht="31.5">
      <c r="A172" s="133"/>
      <c r="B172" s="131"/>
      <c r="C172" s="132"/>
      <c r="D172" s="127">
        <v>21.530000000000001</v>
      </c>
      <c r="E172" s="128" t="s">
        <v>98</v>
      </c>
    </row>
    <row r="173" ht="31.5">
      <c r="A173" s="121">
        <v>50</v>
      </c>
      <c r="B173" s="125" t="s">
        <v>167</v>
      </c>
      <c r="C173" s="126">
        <f>MIN(D173,D174,D175)</f>
        <v>741.66666666666674</v>
      </c>
      <c r="D173" s="127">
        <f>890/1.2</f>
        <v>741.66666666666674</v>
      </c>
      <c r="E173" s="128" t="s">
        <v>96</v>
      </c>
    </row>
    <row r="174" ht="31.5">
      <c r="A174" s="129"/>
      <c r="B174" s="130"/>
      <c r="C174" s="126"/>
      <c r="D174" s="127">
        <v>756</v>
      </c>
      <c r="E174" s="128" t="s">
        <v>97</v>
      </c>
    </row>
    <row r="175" ht="31.5">
      <c r="A175" s="133"/>
      <c r="B175" s="131"/>
      <c r="C175" s="132"/>
      <c r="D175" s="127">
        <v>929.27999999999997</v>
      </c>
      <c r="E175" s="128" t="s">
        <v>98</v>
      </c>
    </row>
    <row r="176" ht="31.5">
      <c r="A176" s="121">
        <v>51</v>
      </c>
      <c r="B176" s="125" t="s">
        <v>168</v>
      </c>
      <c r="C176" s="126">
        <f>MIN(D176,D177,D178)</f>
        <v>496.25</v>
      </c>
      <c r="D176" s="127">
        <f>595.5/1.2</f>
        <v>496.25</v>
      </c>
      <c r="E176" s="128" t="s">
        <v>96</v>
      </c>
    </row>
    <row r="177" ht="31.5">
      <c r="A177" s="129"/>
      <c r="B177" s="130"/>
      <c r="C177" s="126"/>
      <c r="D177" s="127">
        <v>504</v>
      </c>
      <c r="E177" s="128" t="s">
        <v>97</v>
      </c>
    </row>
    <row r="178" ht="31.5">
      <c r="A178" s="133"/>
      <c r="B178" s="131"/>
      <c r="C178" s="132"/>
      <c r="D178" s="127">
        <v>552.44000000000005</v>
      </c>
      <c r="E178" s="128" t="s">
        <v>98</v>
      </c>
    </row>
    <row r="179" ht="15.75">
      <c r="A179" s="121">
        <v>52</v>
      </c>
      <c r="B179" s="134" t="s">
        <v>148</v>
      </c>
      <c r="C179" s="126">
        <f>MIN(D179:D181)</f>
        <v>61666.666666666672</v>
      </c>
      <c r="D179" s="127">
        <f>74000/1.2</f>
        <v>61666.666666666672</v>
      </c>
      <c r="E179" s="137" t="s">
        <v>144</v>
      </c>
    </row>
    <row r="180" ht="15.75">
      <c r="A180" s="129"/>
      <c r="B180" s="138"/>
      <c r="C180" s="126"/>
      <c r="D180" s="127">
        <f>78500/1.2</f>
        <v>65416.666666666672</v>
      </c>
      <c r="E180" s="137" t="s">
        <v>145</v>
      </c>
    </row>
    <row r="181" ht="31.5">
      <c r="A181" s="133"/>
      <c r="B181" s="140"/>
      <c r="C181" s="132"/>
      <c r="D181" s="127">
        <f>78000/1.2</f>
        <v>65000</v>
      </c>
      <c r="E181" s="137" t="s">
        <v>146</v>
      </c>
    </row>
    <row r="182" ht="15.75">
      <c r="A182" s="159"/>
      <c r="B182" s="160"/>
      <c r="C182" s="161"/>
      <c r="D182" s="162"/>
      <c r="E182" s="163"/>
    </row>
    <row r="183" ht="15.75">
      <c r="A183" s="159"/>
      <c r="B183" s="164"/>
      <c r="C183" s="161"/>
      <c r="D183" s="161"/>
      <c r="E183" s="163"/>
    </row>
    <row r="184" ht="15.75">
      <c r="A184" s="159"/>
      <c r="B184" s="164"/>
      <c r="C184" s="161"/>
      <c r="D184" s="161"/>
      <c r="E184" s="163"/>
    </row>
    <row r="185" ht="15.75">
      <c r="A185" s="159"/>
      <c r="B185" s="164"/>
      <c r="C185" s="161"/>
      <c r="D185" s="161"/>
      <c r="E185" s="163"/>
    </row>
    <row r="186" ht="15.75">
      <c r="A186" s="159"/>
      <c r="B186" s="164"/>
      <c r="C186" s="161"/>
      <c r="D186" s="161"/>
      <c r="E186" s="163"/>
    </row>
    <row r="188">
      <c r="B188" s="109" t="s">
        <v>169</v>
      </c>
      <c r="F188" s="109"/>
    </row>
    <row r="189">
      <c r="B189" s="165" t="s">
        <v>170</v>
      </c>
      <c r="C189" s="165"/>
      <c r="D189" s="165"/>
      <c r="E189" s="165"/>
      <c r="F189" s="109"/>
    </row>
    <row r="190">
      <c r="B190" s="166" t="s">
        <v>171</v>
      </c>
      <c r="C190" s="166"/>
      <c r="D190" s="166"/>
      <c r="E190" s="166"/>
      <c r="F190" s="109"/>
    </row>
    <row r="191">
      <c r="B191" s="165" t="s">
        <v>170</v>
      </c>
      <c r="C191" s="165"/>
      <c r="D191" s="165"/>
      <c r="E191" s="165"/>
      <c r="F191" s="109"/>
    </row>
    <row r="192">
      <c r="B192" s="109" t="s">
        <v>172</v>
      </c>
      <c r="F192" s="109"/>
    </row>
    <row r="193">
      <c r="B193" s="165" t="s">
        <v>173</v>
      </c>
      <c r="C193" s="165"/>
      <c r="D193" s="165"/>
      <c r="E193" s="165"/>
      <c r="F193" s="165"/>
    </row>
  </sheetData>
  <mergeCells count="172">
    <mergeCell ref="B3:E3"/>
    <mergeCell ref="A4:E4"/>
    <mergeCell ref="C5:E5"/>
    <mergeCell ref="C6:E6"/>
    <mergeCell ref="B9:E9"/>
    <mergeCell ref="B10:E10"/>
    <mergeCell ref="A15:E15"/>
    <mergeCell ref="A17:E17"/>
    <mergeCell ref="A18:E18"/>
    <mergeCell ref="A23:A25"/>
    <mergeCell ref="B23:B25"/>
    <mergeCell ref="C23:C25"/>
    <mergeCell ref="A26:A28"/>
    <mergeCell ref="B26:B28"/>
    <mergeCell ref="C26:C28"/>
    <mergeCell ref="A29:A31"/>
    <mergeCell ref="B29:B31"/>
    <mergeCell ref="C29:C31"/>
    <mergeCell ref="A32:A34"/>
    <mergeCell ref="B32:B34"/>
    <mergeCell ref="C32:C34"/>
    <mergeCell ref="A35:A37"/>
    <mergeCell ref="B35:B37"/>
    <mergeCell ref="C35:C37"/>
    <mergeCell ref="A38:A40"/>
    <mergeCell ref="B38:B40"/>
    <mergeCell ref="C38:C40"/>
    <mergeCell ref="A41:A43"/>
    <mergeCell ref="B41:B43"/>
    <mergeCell ref="C41:C43"/>
    <mergeCell ref="A44:A46"/>
    <mergeCell ref="B44:B46"/>
    <mergeCell ref="C44:C46"/>
    <mergeCell ref="A47:A49"/>
    <mergeCell ref="B47:B49"/>
    <mergeCell ref="C47:C49"/>
    <mergeCell ref="A50:A52"/>
    <mergeCell ref="B50:B52"/>
    <mergeCell ref="C50:C52"/>
    <mergeCell ref="A53:A55"/>
    <mergeCell ref="B53:B55"/>
    <mergeCell ref="C53:C55"/>
    <mergeCell ref="A56:A58"/>
    <mergeCell ref="B56:B58"/>
    <mergeCell ref="C56:C58"/>
    <mergeCell ref="A59:A61"/>
    <mergeCell ref="B59:B61"/>
    <mergeCell ref="C59:C61"/>
    <mergeCell ref="A62:A64"/>
    <mergeCell ref="B62:B64"/>
    <mergeCell ref="C62:C64"/>
    <mergeCell ref="A65:A67"/>
    <mergeCell ref="B65:B67"/>
    <mergeCell ref="C65:C67"/>
    <mergeCell ref="A68:A70"/>
    <mergeCell ref="B68:B70"/>
    <mergeCell ref="C68:C70"/>
    <mergeCell ref="A71:A73"/>
    <mergeCell ref="B71:B73"/>
    <mergeCell ref="C71:C73"/>
    <mergeCell ref="A74:A76"/>
    <mergeCell ref="B74:B76"/>
    <mergeCell ref="C74:C76"/>
    <mergeCell ref="A77:A79"/>
    <mergeCell ref="B77:B79"/>
    <mergeCell ref="C77:C79"/>
    <mergeCell ref="A80:A82"/>
    <mergeCell ref="B80:B82"/>
    <mergeCell ref="C80:C82"/>
    <mergeCell ref="A83:A85"/>
    <mergeCell ref="B83:B85"/>
    <mergeCell ref="C83:C85"/>
    <mergeCell ref="A86:A88"/>
    <mergeCell ref="B86:B88"/>
    <mergeCell ref="C86:C88"/>
    <mergeCell ref="A89:A91"/>
    <mergeCell ref="B89:B91"/>
    <mergeCell ref="C89:C91"/>
    <mergeCell ref="A92:A94"/>
    <mergeCell ref="B92:B94"/>
    <mergeCell ref="C92:C94"/>
    <mergeCell ref="A95:A97"/>
    <mergeCell ref="B95:B97"/>
    <mergeCell ref="C95:C97"/>
    <mergeCell ref="A98:A100"/>
    <mergeCell ref="B98:B100"/>
    <mergeCell ref="C98:C100"/>
    <mergeCell ref="A101:A103"/>
    <mergeCell ref="B101:B103"/>
    <mergeCell ref="C101:C103"/>
    <mergeCell ref="A104:A106"/>
    <mergeCell ref="B104:B106"/>
    <mergeCell ref="C104:C106"/>
    <mergeCell ref="A107:A109"/>
    <mergeCell ref="B107:B109"/>
    <mergeCell ref="C107:C109"/>
    <mergeCell ref="A110:A112"/>
    <mergeCell ref="B110:B112"/>
    <mergeCell ref="C110:C112"/>
    <mergeCell ref="A113:A115"/>
    <mergeCell ref="B113:B115"/>
    <mergeCell ref="C113:C115"/>
    <mergeCell ref="A116:A118"/>
    <mergeCell ref="B116:B118"/>
    <mergeCell ref="C116:C118"/>
    <mergeCell ref="A119:A121"/>
    <mergeCell ref="B119:B121"/>
    <mergeCell ref="C119:C121"/>
    <mergeCell ref="A122:A124"/>
    <mergeCell ref="B122:B124"/>
    <mergeCell ref="C122:C124"/>
    <mergeCell ref="A125:A127"/>
    <mergeCell ref="B125:B127"/>
    <mergeCell ref="C125:C127"/>
    <mergeCell ref="A128:A130"/>
    <mergeCell ref="B128:B130"/>
    <mergeCell ref="C128:C130"/>
    <mergeCell ref="A131:A133"/>
    <mergeCell ref="B131:B133"/>
    <mergeCell ref="C131:C133"/>
    <mergeCell ref="A134:A136"/>
    <mergeCell ref="B134:B136"/>
    <mergeCell ref="C134:C136"/>
    <mergeCell ref="A137:A139"/>
    <mergeCell ref="B137:B139"/>
    <mergeCell ref="C137:C139"/>
    <mergeCell ref="A140:A142"/>
    <mergeCell ref="B140:B142"/>
    <mergeCell ref="C140:C142"/>
    <mergeCell ref="A143:A145"/>
    <mergeCell ref="B143:B145"/>
    <mergeCell ref="C143:C145"/>
    <mergeCell ref="A146:A148"/>
    <mergeCell ref="B146:B148"/>
    <mergeCell ref="C146:C148"/>
    <mergeCell ref="A149:A151"/>
    <mergeCell ref="B149:B151"/>
    <mergeCell ref="C149:C151"/>
    <mergeCell ref="A152:A154"/>
    <mergeCell ref="B152:B154"/>
    <mergeCell ref="C152:C154"/>
    <mergeCell ref="A155:A157"/>
    <mergeCell ref="B155:B157"/>
    <mergeCell ref="C155:C157"/>
    <mergeCell ref="A158:A160"/>
    <mergeCell ref="B158:B160"/>
    <mergeCell ref="C158:C160"/>
    <mergeCell ref="A161:A163"/>
    <mergeCell ref="B161:B163"/>
    <mergeCell ref="C161:C163"/>
    <mergeCell ref="A164:A166"/>
    <mergeCell ref="B164:B166"/>
    <mergeCell ref="C164:C166"/>
    <mergeCell ref="A167:A169"/>
    <mergeCell ref="B167:B169"/>
    <mergeCell ref="C167:C169"/>
    <mergeCell ref="A170:A172"/>
    <mergeCell ref="B170:B172"/>
    <mergeCell ref="C170:C172"/>
    <mergeCell ref="A173:A175"/>
    <mergeCell ref="B173:B175"/>
    <mergeCell ref="C173:C175"/>
    <mergeCell ref="A176:A178"/>
    <mergeCell ref="B176:B178"/>
    <mergeCell ref="C176:C178"/>
    <mergeCell ref="A179:A181"/>
    <mergeCell ref="B179:B181"/>
    <mergeCell ref="C179:C181"/>
    <mergeCell ref="B189:E189"/>
    <mergeCell ref="B190:E190"/>
    <mergeCell ref="B191:E191"/>
    <mergeCell ref="B193:F193"/>
  </mergeCells>
  <printOptions headings="0" gridLines="0"/>
  <pageMargins left="0.70866141732283472" right="0.51181102362204722" top="0.74803149606299213" bottom="0.74803149606299213" header="0.31496062992125984" footer="0.31496062992125984"/>
  <pageSetup paperSize="9" scale="5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C100" zoomScale="60" workbookViewId="0">
      <selection activeCell="D105" activeCellId="0" sqref="D105"/>
    </sheetView>
  </sheetViews>
  <sheetFormatPr defaultColWidth="11.5703125" defaultRowHeight="12.75"/>
  <cols>
    <col customWidth="1" min="1" max="1" style="167" width="6.7109375"/>
    <col customWidth="1" min="2" max="2" style="167" width="25.7109375"/>
    <col customWidth="1" min="3" max="4" style="167" width="35.7109375"/>
    <col customWidth="1" min="5" max="12" style="167" width="15.7109375"/>
    <col customWidth="1" min="13" max="16" style="167" width="10.7109375"/>
    <col customWidth="1" min="17" max="17" style="167" width="25.7109375"/>
    <col customWidth="1" min="18" max="19" style="167" width="10.7109375"/>
    <col customWidth="1" min="20" max="20" style="167" width="15.7109375"/>
    <col customWidth="1" min="21" max="21" style="167" width="20.7109375"/>
    <col customWidth="1" min="22" max="24" style="167" width="15.7109375"/>
    <col customWidth="1" min="25" max="26" style="167" width="20.7109375"/>
    <col customWidth="1" min="27" max="27" style="167" width="15.7109375"/>
    <col min="28" max="256" style="167" width="11.5703125"/>
    <col customWidth="1" min="257" max="257" style="167" width="6.7109375"/>
    <col customWidth="1" min="258" max="258" style="167" width="25.7109375"/>
    <col customWidth="1" min="259" max="260" style="167" width="35.7109375"/>
    <col customWidth="1" min="261" max="268" style="167" width="15.7109375"/>
    <col customWidth="1" min="269" max="272" style="167" width="10.7109375"/>
    <col customWidth="1" min="273" max="273" style="167" width="25.7109375"/>
    <col customWidth="1" min="274" max="275" style="167" width="10.7109375"/>
    <col customWidth="1" min="276" max="276" style="167" width="15.7109375"/>
    <col customWidth="1" min="277" max="277" style="167" width="20.7109375"/>
    <col customWidth="1" min="278" max="280" style="167" width="15.7109375"/>
    <col customWidth="1" min="281" max="282" style="167" width="20.7109375"/>
    <col customWidth="1" min="283" max="283" style="167" width="15.7109375"/>
    <col min="284" max="512" style="167" width="11.5703125"/>
    <col customWidth="1" min="513" max="513" style="167" width="6.7109375"/>
    <col customWidth="1" min="514" max="514" style="167" width="25.7109375"/>
    <col customWidth="1" min="515" max="516" style="167" width="35.7109375"/>
    <col customWidth="1" min="517" max="524" style="167" width="15.7109375"/>
    <col customWidth="1" min="525" max="528" style="167" width="10.7109375"/>
    <col customWidth="1" min="529" max="529" style="167" width="25.7109375"/>
    <col customWidth="1" min="530" max="531" style="167" width="10.7109375"/>
    <col customWidth="1" min="532" max="532" style="167" width="15.7109375"/>
    <col customWidth="1" min="533" max="533" style="167" width="20.7109375"/>
    <col customWidth="1" min="534" max="536" style="167" width="15.7109375"/>
    <col customWidth="1" min="537" max="538" style="167" width="20.7109375"/>
    <col customWidth="1" min="539" max="539" style="167" width="15.7109375"/>
    <col min="540" max="768" style="167" width="11.5703125"/>
    <col customWidth="1" min="769" max="769" style="167" width="6.7109375"/>
    <col customWidth="1" min="770" max="770" style="167" width="25.7109375"/>
    <col customWidth="1" min="771" max="772" style="167" width="35.7109375"/>
    <col customWidth="1" min="773" max="780" style="167" width="15.7109375"/>
    <col customWidth="1" min="781" max="784" style="167" width="10.7109375"/>
    <col customWidth="1" min="785" max="785" style="167" width="25.7109375"/>
    <col customWidth="1" min="786" max="787" style="167" width="10.7109375"/>
    <col customWidth="1" min="788" max="788" style="167" width="15.7109375"/>
    <col customWidth="1" min="789" max="789" style="167" width="20.7109375"/>
    <col customWidth="1" min="790" max="792" style="167" width="15.7109375"/>
    <col customWidth="1" min="793" max="794" style="167" width="20.7109375"/>
    <col customWidth="1" min="795" max="795" style="167" width="15.7109375"/>
    <col min="796" max="1024" style="167" width="11.5703125"/>
    <col customWidth="1" min="1025" max="1025" style="167" width="6.7109375"/>
    <col customWidth="1" min="1026" max="1026" style="167" width="25.7109375"/>
    <col customWidth="1" min="1027" max="1028" style="167" width="35.7109375"/>
    <col customWidth="1" min="1029" max="1036" style="167" width="15.7109375"/>
    <col customWidth="1" min="1037" max="1040" style="167" width="10.7109375"/>
    <col customWidth="1" min="1041" max="1041" style="167" width="25.7109375"/>
    <col customWidth="1" min="1042" max="1043" style="167" width="10.7109375"/>
    <col customWidth="1" min="1044" max="1044" style="167" width="15.7109375"/>
    <col customWidth="1" min="1045" max="1045" style="167" width="20.7109375"/>
    <col customWidth="1" min="1046" max="1048" style="167" width="15.7109375"/>
    <col customWidth="1" min="1049" max="1050" style="167" width="20.7109375"/>
    <col customWidth="1" min="1051" max="1051" style="167" width="15.7109375"/>
    <col min="1052" max="1280" style="167" width="11.5703125"/>
    <col customWidth="1" min="1281" max="1281" style="167" width="6.7109375"/>
    <col customWidth="1" min="1282" max="1282" style="167" width="25.7109375"/>
    <col customWidth="1" min="1283" max="1284" style="167" width="35.7109375"/>
    <col customWidth="1" min="1285" max="1292" style="167" width="15.7109375"/>
    <col customWidth="1" min="1293" max="1296" style="167" width="10.7109375"/>
    <col customWidth="1" min="1297" max="1297" style="167" width="25.7109375"/>
    <col customWidth="1" min="1298" max="1299" style="167" width="10.7109375"/>
    <col customWidth="1" min="1300" max="1300" style="167" width="15.7109375"/>
    <col customWidth="1" min="1301" max="1301" style="167" width="20.7109375"/>
    <col customWidth="1" min="1302" max="1304" style="167" width="15.7109375"/>
    <col customWidth="1" min="1305" max="1306" style="167" width="20.7109375"/>
    <col customWidth="1" min="1307" max="1307" style="167" width="15.7109375"/>
    <col min="1308" max="1536" style="167" width="11.5703125"/>
    <col customWidth="1" min="1537" max="1537" style="167" width="6.7109375"/>
    <col customWidth="1" min="1538" max="1538" style="167" width="25.7109375"/>
    <col customWidth="1" min="1539" max="1540" style="167" width="35.7109375"/>
    <col customWidth="1" min="1541" max="1548" style="167" width="15.7109375"/>
    <col customWidth="1" min="1549" max="1552" style="167" width="10.7109375"/>
    <col customWidth="1" min="1553" max="1553" style="167" width="25.7109375"/>
    <col customWidth="1" min="1554" max="1555" style="167" width="10.7109375"/>
    <col customWidth="1" min="1556" max="1556" style="167" width="15.7109375"/>
    <col customWidth="1" min="1557" max="1557" style="167" width="20.7109375"/>
    <col customWidth="1" min="1558" max="1560" style="167" width="15.7109375"/>
    <col customWidth="1" min="1561" max="1562" style="167" width="20.7109375"/>
    <col customWidth="1" min="1563" max="1563" style="167" width="15.7109375"/>
    <col min="1564" max="1792" style="167" width="11.5703125"/>
    <col customWidth="1" min="1793" max="1793" style="167" width="6.7109375"/>
    <col customWidth="1" min="1794" max="1794" style="167" width="25.7109375"/>
    <col customWidth="1" min="1795" max="1796" style="167" width="35.7109375"/>
    <col customWidth="1" min="1797" max="1804" style="167" width="15.7109375"/>
    <col customWidth="1" min="1805" max="1808" style="167" width="10.7109375"/>
    <col customWidth="1" min="1809" max="1809" style="167" width="25.7109375"/>
    <col customWidth="1" min="1810" max="1811" style="167" width="10.7109375"/>
    <col customWidth="1" min="1812" max="1812" style="167" width="15.7109375"/>
    <col customWidth="1" min="1813" max="1813" style="167" width="20.7109375"/>
    <col customWidth="1" min="1814" max="1816" style="167" width="15.7109375"/>
    <col customWidth="1" min="1817" max="1818" style="167" width="20.7109375"/>
    <col customWidth="1" min="1819" max="1819" style="167" width="15.7109375"/>
    <col min="1820" max="2048" style="167" width="11.5703125"/>
    <col customWidth="1" min="2049" max="2049" style="167" width="6.7109375"/>
    <col customWidth="1" min="2050" max="2050" style="167" width="25.7109375"/>
    <col customWidth="1" min="2051" max="2052" style="167" width="35.7109375"/>
    <col customWidth="1" min="2053" max="2060" style="167" width="15.7109375"/>
    <col customWidth="1" min="2061" max="2064" style="167" width="10.7109375"/>
    <col customWidth="1" min="2065" max="2065" style="167" width="25.7109375"/>
    <col customWidth="1" min="2066" max="2067" style="167" width="10.7109375"/>
    <col customWidth="1" min="2068" max="2068" style="167" width="15.7109375"/>
    <col customWidth="1" min="2069" max="2069" style="167" width="20.7109375"/>
    <col customWidth="1" min="2070" max="2072" style="167" width="15.7109375"/>
    <col customWidth="1" min="2073" max="2074" style="167" width="20.7109375"/>
    <col customWidth="1" min="2075" max="2075" style="167" width="15.7109375"/>
    <col min="2076" max="2304" style="167" width="11.5703125"/>
    <col customWidth="1" min="2305" max="2305" style="167" width="6.7109375"/>
    <col customWidth="1" min="2306" max="2306" style="167" width="25.7109375"/>
    <col customWidth="1" min="2307" max="2308" style="167" width="35.7109375"/>
    <col customWidth="1" min="2309" max="2316" style="167" width="15.7109375"/>
    <col customWidth="1" min="2317" max="2320" style="167" width="10.7109375"/>
    <col customWidth="1" min="2321" max="2321" style="167" width="25.7109375"/>
    <col customWidth="1" min="2322" max="2323" style="167" width="10.7109375"/>
    <col customWidth="1" min="2324" max="2324" style="167" width="15.7109375"/>
    <col customWidth="1" min="2325" max="2325" style="167" width="20.7109375"/>
    <col customWidth="1" min="2326" max="2328" style="167" width="15.7109375"/>
    <col customWidth="1" min="2329" max="2330" style="167" width="20.7109375"/>
    <col customWidth="1" min="2331" max="2331" style="167" width="15.7109375"/>
    <col min="2332" max="2560" style="167" width="11.5703125"/>
    <col customWidth="1" min="2561" max="2561" style="167" width="6.7109375"/>
    <col customWidth="1" min="2562" max="2562" style="167" width="25.7109375"/>
    <col customWidth="1" min="2563" max="2564" style="167" width="35.7109375"/>
    <col customWidth="1" min="2565" max="2572" style="167" width="15.7109375"/>
    <col customWidth="1" min="2573" max="2576" style="167" width="10.7109375"/>
    <col customWidth="1" min="2577" max="2577" style="167" width="25.7109375"/>
    <col customWidth="1" min="2578" max="2579" style="167" width="10.7109375"/>
    <col customWidth="1" min="2580" max="2580" style="167" width="15.7109375"/>
    <col customWidth="1" min="2581" max="2581" style="167" width="20.7109375"/>
    <col customWidth="1" min="2582" max="2584" style="167" width="15.7109375"/>
    <col customWidth="1" min="2585" max="2586" style="167" width="20.7109375"/>
    <col customWidth="1" min="2587" max="2587" style="167" width="15.7109375"/>
    <col min="2588" max="2816" style="167" width="11.5703125"/>
    <col customWidth="1" min="2817" max="2817" style="167" width="6.7109375"/>
    <col customWidth="1" min="2818" max="2818" style="167" width="25.7109375"/>
    <col customWidth="1" min="2819" max="2820" style="167" width="35.7109375"/>
    <col customWidth="1" min="2821" max="2828" style="167" width="15.7109375"/>
    <col customWidth="1" min="2829" max="2832" style="167" width="10.7109375"/>
    <col customWidth="1" min="2833" max="2833" style="167" width="25.7109375"/>
    <col customWidth="1" min="2834" max="2835" style="167" width="10.7109375"/>
    <col customWidth="1" min="2836" max="2836" style="167" width="15.7109375"/>
    <col customWidth="1" min="2837" max="2837" style="167" width="20.7109375"/>
    <col customWidth="1" min="2838" max="2840" style="167" width="15.7109375"/>
    <col customWidth="1" min="2841" max="2842" style="167" width="20.7109375"/>
    <col customWidth="1" min="2843" max="2843" style="167" width="15.7109375"/>
    <col min="2844" max="3072" style="167" width="11.5703125"/>
    <col customWidth="1" min="3073" max="3073" style="167" width="6.7109375"/>
    <col customWidth="1" min="3074" max="3074" style="167" width="25.7109375"/>
    <col customWidth="1" min="3075" max="3076" style="167" width="35.7109375"/>
    <col customWidth="1" min="3077" max="3084" style="167" width="15.7109375"/>
    <col customWidth="1" min="3085" max="3088" style="167" width="10.7109375"/>
    <col customWidth="1" min="3089" max="3089" style="167" width="25.7109375"/>
    <col customWidth="1" min="3090" max="3091" style="167" width="10.7109375"/>
    <col customWidth="1" min="3092" max="3092" style="167" width="15.7109375"/>
    <col customWidth="1" min="3093" max="3093" style="167" width="20.7109375"/>
    <col customWidth="1" min="3094" max="3096" style="167" width="15.7109375"/>
    <col customWidth="1" min="3097" max="3098" style="167" width="20.7109375"/>
    <col customWidth="1" min="3099" max="3099" style="167" width="15.7109375"/>
    <col min="3100" max="3328" style="167" width="11.5703125"/>
    <col customWidth="1" min="3329" max="3329" style="167" width="6.7109375"/>
    <col customWidth="1" min="3330" max="3330" style="167" width="25.7109375"/>
    <col customWidth="1" min="3331" max="3332" style="167" width="35.7109375"/>
    <col customWidth="1" min="3333" max="3340" style="167" width="15.7109375"/>
    <col customWidth="1" min="3341" max="3344" style="167" width="10.7109375"/>
    <col customWidth="1" min="3345" max="3345" style="167" width="25.7109375"/>
    <col customWidth="1" min="3346" max="3347" style="167" width="10.7109375"/>
    <col customWidth="1" min="3348" max="3348" style="167" width="15.7109375"/>
    <col customWidth="1" min="3349" max="3349" style="167" width="20.7109375"/>
    <col customWidth="1" min="3350" max="3352" style="167" width="15.7109375"/>
    <col customWidth="1" min="3353" max="3354" style="167" width="20.7109375"/>
    <col customWidth="1" min="3355" max="3355" style="167" width="15.7109375"/>
    <col min="3356" max="3584" style="167" width="11.5703125"/>
    <col customWidth="1" min="3585" max="3585" style="167" width="6.7109375"/>
    <col customWidth="1" min="3586" max="3586" style="167" width="25.7109375"/>
    <col customWidth="1" min="3587" max="3588" style="167" width="35.7109375"/>
    <col customWidth="1" min="3589" max="3596" style="167" width="15.7109375"/>
    <col customWidth="1" min="3597" max="3600" style="167" width="10.7109375"/>
    <col customWidth="1" min="3601" max="3601" style="167" width="25.7109375"/>
    <col customWidth="1" min="3602" max="3603" style="167" width="10.7109375"/>
    <col customWidth="1" min="3604" max="3604" style="167" width="15.7109375"/>
    <col customWidth="1" min="3605" max="3605" style="167" width="20.7109375"/>
    <col customWidth="1" min="3606" max="3608" style="167" width="15.7109375"/>
    <col customWidth="1" min="3609" max="3610" style="167" width="20.7109375"/>
    <col customWidth="1" min="3611" max="3611" style="167" width="15.7109375"/>
    <col min="3612" max="3840" style="167" width="11.5703125"/>
    <col customWidth="1" min="3841" max="3841" style="167" width="6.7109375"/>
    <col customWidth="1" min="3842" max="3842" style="167" width="25.7109375"/>
    <col customWidth="1" min="3843" max="3844" style="167" width="35.7109375"/>
    <col customWidth="1" min="3845" max="3852" style="167" width="15.7109375"/>
    <col customWidth="1" min="3853" max="3856" style="167" width="10.7109375"/>
    <col customWidth="1" min="3857" max="3857" style="167" width="25.7109375"/>
    <col customWidth="1" min="3858" max="3859" style="167" width="10.7109375"/>
    <col customWidth="1" min="3860" max="3860" style="167" width="15.7109375"/>
    <col customWidth="1" min="3861" max="3861" style="167" width="20.7109375"/>
    <col customWidth="1" min="3862" max="3864" style="167" width="15.7109375"/>
    <col customWidth="1" min="3865" max="3866" style="167" width="20.7109375"/>
    <col customWidth="1" min="3867" max="3867" style="167" width="15.7109375"/>
    <col min="3868" max="4096" style="167" width="11.5703125"/>
    <col customWidth="1" min="4097" max="4097" style="167" width="6.7109375"/>
    <col customWidth="1" min="4098" max="4098" style="167" width="25.7109375"/>
    <col customWidth="1" min="4099" max="4100" style="167" width="35.7109375"/>
    <col customWidth="1" min="4101" max="4108" style="167" width="15.7109375"/>
    <col customWidth="1" min="4109" max="4112" style="167" width="10.7109375"/>
    <col customWidth="1" min="4113" max="4113" style="167" width="25.7109375"/>
    <col customWidth="1" min="4114" max="4115" style="167" width="10.7109375"/>
    <col customWidth="1" min="4116" max="4116" style="167" width="15.7109375"/>
    <col customWidth="1" min="4117" max="4117" style="167" width="20.7109375"/>
    <col customWidth="1" min="4118" max="4120" style="167" width="15.7109375"/>
    <col customWidth="1" min="4121" max="4122" style="167" width="20.7109375"/>
    <col customWidth="1" min="4123" max="4123" style="167" width="15.7109375"/>
    <col min="4124" max="4352" style="167" width="11.5703125"/>
    <col customWidth="1" min="4353" max="4353" style="167" width="6.7109375"/>
    <col customWidth="1" min="4354" max="4354" style="167" width="25.7109375"/>
    <col customWidth="1" min="4355" max="4356" style="167" width="35.7109375"/>
    <col customWidth="1" min="4357" max="4364" style="167" width="15.7109375"/>
    <col customWidth="1" min="4365" max="4368" style="167" width="10.7109375"/>
    <col customWidth="1" min="4369" max="4369" style="167" width="25.7109375"/>
    <col customWidth="1" min="4370" max="4371" style="167" width="10.7109375"/>
    <col customWidth="1" min="4372" max="4372" style="167" width="15.7109375"/>
    <col customWidth="1" min="4373" max="4373" style="167" width="20.7109375"/>
    <col customWidth="1" min="4374" max="4376" style="167" width="15.7109375"/>
    <col customWidth="1" min="4377" max="4378" style="167" width="20.7109375"/>
    <col customWidth="1" min="4379" max="4379" style="167" width="15.7109375"/>
    <col min="4380" max="4608" style="167" width="11.5703125"/>
    <col customWidth="1" min="4609" max="4609" style="167" width="6.7109375"/>
    <col customWidth="1" min="4610" max="4610" style="167" width="25.7109375"/>
    <col customWidth="1" min="4611" max="4612" style="167" width="35.7109375"/>
    <col customWidth="1" min="4613" max="4620" style="167" width="15.7109375"/>
    <col customWidth="1" min="4621" max="4624" style="167" width="10.7109375"/>
    <col customWidth="1" min="4625" max="4625" style="167" width="25.7109375"/>
    <col customWidth="1" min="4626" max="4627" style="167" width="10.7109375"/>
    <col customWidth="1" min="4628" max="4628" style="167" width="15.7109375"/>
    <col customWidth="1" min="4629" max="4629" style="167" width="20.7109375"/>
    <col customWidth="1" min="4630" max="4632" style="167" width="15.7109375"/>
    <col customWidth="1" min="4633" max="4634" style="167" width="20.7109375"/>
    <col customWidth="1" min="4635" max="4635" style="167" width="15.7109375"/>
    <col min="4636" max="4864" style="167" width="11.5703125"/>
    <col customWidth="1" min="4865" max="4865" style="167" width="6.7109375"/>
    <col customWidth="1" min="4866" max="4866" style="167" width="25.7109375"/>
    <col customWidth="1" min="4867" max="4868" style="167" width="35.7109375"/>
    <col customWidth="1" min="4869" max="4876" style="167" width="15.7109375"/>
    <col customWidth="1" min="4877" max="4880" style="167" width="10.7109375"/>
    <col customWidth="1" min="4881" max="4881" style="167" width="25.7109375"/>
    <col customWidth="1" min="4882" max="4883" style="167" width="10.7109375"/>
    <col customWidth="1" min="4884" max="4884" style="167" width="15.7109375"/>
    <col customWidth="1" min="4885" max="4885" style="167" width="20.7109375"/>
    <col customWidth="1" min="4886" max="4888" style="167" width="15.7109375"/>
    <col customWidth="1" min="4889" max="4890" style="167" width="20.7109375"/>
    <col customWidth="1" min="4891" max="4891" style="167" width="15.7109375"/>
    <col min="4892" max="5120" style="167" width="11.5703125"/>
    <col customWidth="1" min="5121" max="5121" style="167" width="6.7109375"/>
    <col customWidth="1" min="5122" max="5122" style="167" width="25.7109375"/>
    <col customWidth="1" min="5123" max="5124" style="167" width="35.7109375"/>
    <col customWidth="1" min="5125" max="5132" style="167" width="15.7109375"/>
    <col customWidth="1" min="5133" max="5136" style="167" width="10.7109375"/>
    <col customWidth="1" min="5137" max="5137" style="167" width="25.7109375"/>
    <col customWidth="1" min="5138" max="5139" style="167" width="10.7109375"/>
    <col customWidth="1" min="5140" max="5140" style="167" width="15.7109375"/>
    <col customWidth="1" min="5141" max="5141" style="167" width="20.7109375"/>
    <col customWidth="1" min="5142" max="5144" style="167" width="15.7109375"/>
    <col customWidth="1" min="5145" max="5146" style="167" width="20.7109375"/>
    <col customWidth="1" min="5147" max="5147" style="167" width="15.7109375"/>
    <col min="5148" max="5376" style="167" width="11.5703125"/>
    <col customWidth="1" min="5377" max="5377" style="167" width="6.7109375"/>
    <col customWidth="1" min="5378" max="5378" style="167" width="25.7109375"/>
    <col customWidth="1" min="5379" max="5380" style="167" width="35.7109375"/>
    <col customWidth="1" min="5381" max="5388" style="167" width="15.7109375"/>
    <col customWidth="1" min="5389" max="5392" style="167" width="10.7109375"/>
    <col customWidth="1" min="5393" max="5393" style="167" width="25.7109375"/>
    <col customWidth="1" min="5394" max="5395" style="167" width="10.7109375"/>
    <col customWidth="1" min="5396" max="5396" style="167" width="15.7109375"/>
    <col customWidth="1" min="5397" max="5397" style="167" width="20.7109375"/>
    <col customWidth="1" min="5398" max="5400" style="167" width="15.7109375"/>
    <col customWidth="1" min="5401" max="5402" style="167" width="20.7109375"/>
    <col customWidth="1" min="5403" max="5403" style="167" width="15.7109375"/>
    <col min="5404" max="5632" style="167" width="11.5703125"/>
    <col customWidth="1" min="5633" max="5633" style="167" width="6.7109375"/>
    <col customWidth="1" min="5634" max="5634" style="167" width="25.7109375"/>
    <col customWidth="1" min="5635" max="5636" style="167" width="35.7109375"/>
    <col customWidth="1" min="5637" max="5644" style="167" width="15.7109375"/>
    <col customWidth="1" min="5645" max="5648" style="167" width="10.7109375"/>
    <col customWidth="1" min="5649" max="5649" style="167" width="25.7109375"/>
    <col customWidth="1" min="5650" max="5651" style="167" width="10.7109375"/>
    <col customWidth="1" min="5652" max="5652" style="167" width="15.7109375"/>
    <col customWidth="1" min="5653" max="5653" style="167" width="20.7109375"/>
    <col customWidth="1" min="5654" max="5656" style="167" width="15.7109375"/>
    <col customWidth="1" min="5657" max="5658" style="167" width="20.7109375"/>
    <col customWidth="1" min="5659" max="5659" style="167" width="15.7109375"/>
    <col min="5660" max="5888" style="167" width="11.5703125"/>
    <col customWidth="1" min="5889" max="5889" style="167" width="6.7109375"/>
    <col customWidth="1" min="5890" max="5890" style="167" width="25.7109375"/>
    <col customWidth="1" min="5891" max="5892" style="167" width="35.7109375"/>
    <col customWidth="1" min="5893" max="5900" style="167" width="15.7109375"/>
    <col customWidth="1" min="5901" max="5904" style="167" width="10.7109375"/>
    <col customWidth="1" min="5905" max="5905" style="167" width="25.7109375"/>
    <col customWidth="1" min="5906" max="5907" style="167" width="10.7109375"/>
    <col customWidth="1" min="5908" max="5908" style="167" width="15.7109375"/>
    <col customWidth="1" min="5909" max="5909" style="167" width="20.7109375"/>
    <col customWidth="1" min="5910" max="5912" style="167" width="15.7109375"/>
    <col customWidth="1" min="5913" max="5914" style="167" width="20.7109375"/>
    <col customWidth="1" min="5915" max="5915" style="167" width="15.7109375"/>
    <col min="5916" max="6144" style="167" width="11.5703125"/>
    <col customWidth="1" min="6145" max="6145" style="167" width="6.7109375"/>
    <col customWidth="1" min="6146" max="6146" style="167" width="25.7109375"/>
    <col customWidth="1" min="6147" max="6148" style="167" width="35.7109375"/>
    <col customWidth="1" min="6149" max="6156" style="167" width="15.7109375"/>
    <col customWidth="1" min="6157" max="6160" style="167" width="10.7109375"/>
    <col customWidth="1" min="6161" max="6161" style="167" width="25.7109375"/>
    <col customWidth="1" min="6162" max="6163" style="167" width="10.7109375"/>
    <col customWidth="1" min="6164" max="6164" style="167" width="15.7109375"/>
    <col customWidth="1" min="6165" max="6165" style="167" width="20.7109375"/>
    <col customWidth="1" min="6166" max="6168" style="167" width="15.7109375"/>
    <col customWidth="1" min="6169" max="6170" style="167" width="20.7109375"/>
    <col customWidth="1" min="6171" max="6171" style="167" width="15.7109375"/>
    <col min="6172" max="6400" style="167" width="11.5703125"/>
    <col customWidth="1" min="6401" max="6401" style="167" width="6.7109375"/>
    <col customWidth="1" min="6402" max="6402" style="167" width="25.7109375"/>
    <col customWidth="1" min="6403" max="6404" style="167" width="35.7109375"/>
    <col customWidth="1" min="6405" max="6412" style="167" width="15.7109375"/>
    <col customWidth="1" min="6413" max="6416" style="167" width="10.7109375"/>
    <col customWidth="1" min="6417" max="6417" style="167" width="25.7109375"/>
    <col customWidth="1" min="6418" max="6419" style="167" width="10.7109375"/>
    <col customWidth="1" min="6420" max="6420" style="167" width="15.7109375"/>
    <col customWidth="1" min="6421" max="6421" style="167" width="20.7109375"/>
    <col customWidth="1" min="6422" max="6424" style="167" width="15.7109375"/>
    <col customWidth="1" min="6425" max="6426" style="167" width="20.7109375"/>
    <col customWidth="1" min="6427" max="6427" style="167" width="15.7109375"/>
    <col min="6428" max="6656" style="167" width="11.5703125"/>
    <col customWidth="1" min="6657" max="6657" style="167" width="6.7109375"/>
    <col customWidth="1" min="6658" max="6658" style="167" width="25.7109375"/>
    <col customWidth="1" min="6659" max="6660" style="167" width="35.7109375"/>
    <col customWidth="1" min="6661" max="6668" style="167" width="15.7109375"/>
    <col customWidth="1" min="6669" max="6672" style="167" width="10.7109375"/>
    <col customWidth="1" min="6673" max="6673" style="167" width="25.7109375"/>
    <col customWidth="1" min="6674" max="6675" style="167" width="10.7109375"/>
    <col customWidth="1" min="6676" max="6676" style="167" width="15.7109375"/>
    <col customWidth="1" min="6677" max="6677" style="167" width="20.7109375"/>
    <col customWidth="1" min="6678" max="6680" style="167" width="15.7109375"/>
    <col customWidth="1" min="6681" max="6682" style="167" width="20.7109375"/>
    <col customWidth="1" min="6683" max="6683" style="167" width="15.7109375"/>
    <col min="6684" max="6912" style="167" width="11.5703125"/>
    <col customWidth="1" min="6913" max="6913" style="167" width="6.7109375"/>
    <col customWidth="1" min="6914" max="6914" style="167" width="25.7109375"/>
    <col customWidth="1" min="6915" max="6916" style="167" width="35.7109375"/>
    <col customWidth="1" min="6917" max="6924" style="167" width="15.7109375"/>
    <col customWidth="1" min="6925" max="6928" style="167" width="10.7109375"/>
    <col customWidth="1" min="6929" max="6929" style="167" width="25.7109375"/>
    <col customWidth="1" min="6930" max="6931" style="167" width="10.7109375"/>
    <col customWidth="1" min="6932" max="6932" style="167" width="15.7109375"/>
    <col customWidth="1" min="6933" max="6933" style="167" width="20.7109375"/>
    <col customWidth="1" min="6934" max="6936" style="167" width="15.7109375"/>
    <col customWidth="1" min="6937" max="6938" style="167" width="20.7109375"/>
    <col customWidth="1" min="6939" max="6939" style="167" width="15.7109375"/>
    <col min="6940" max="7168" style="167" width="11.5703125"/>
    <col customWidth="1" min="7169" max="7169" style="167" width="6.7109375"/>
    <col customWidth="1" min="7170" max="7170" style="167" width="25.7109375"/>
    <col customWidth="1" min="7171" max="7172" style="167" width="35.7109375"/>
    <col customWidth="1" min="7173" max="7180" style="167" width="15.7109375"/>
    <col customWidth="1" min="7181" max="7184" style="167" width="10.7109375"/>
    <col customWidth="1" min="7185" max="7185" style="167" width="25.7109375"/>
    <col customWidth="1" min="7186" max="7187" style="167" width="10.7109375"/>
    <col customWidth="1" min="7188" max="7188" style="167" width="15.7109375"/>
    <col customWidth="1" min="7189" max="7189" style="167" width="20.7109375"/>
    <col customWidth="1" min="7190" max="7192" style="167" width="15.7109375"/>
    <col customWidth="1" min="7193" max="7194" style="167" width="20.7109375"/>
    <col customWidth="1" min="7195" max="7195" style="167" width="15.7109375"/>
    <col min="7196" max="7424" style="167" width="11.5703125"/>
    <col customWidth="1" min="7425" max="7425" style="167" width="6.7109375"/>
    <col customWidth="1" min="7426" max="7426" style="167" width="25.7109375"/>
    <col customWidth="1" min="7427" max="7428" style="167" width="35.7109375"/>
    <col customWidth="1" min="7429" max="7436" style="167" width="15.7109375"/>
    <col customWidth="1" min="7437" max="7440" style="167" width="10.7109375"/>
    <col customWidth="1" min="7441" max="7441" style="167" width="25.7109375"/>
    <col customWidth="1" min="7442" max="7443" style="167" width="10.7109375"/>
    <col customWidth="1" min="7444" max="7444" style="167" width="15.7109375"/>
    <col customWidth="1" min="7445" max="7445" style="167" width="20.7109375"/>
    <col customWidth="1" min="7446" max="7448" style="167" width="15.7109375"/>
    <col customWidth="1" min="7449" max="7450" style="167" width="20.7109375"/>
    <col customWidth="1" min="7451" max="7451" style="167" width="15.7109375"/>
    <col min="7452" max="7680" style="167" width="11.5703125"/>
    <col customWidth="1" min="7681" max="7681" style="167" width="6.7109375"/>
    <col customWidth="1" min="7682" max="7682" style="167" width="25.7109375"/>
    <col customWidth="1" min="7683" max="7684" style="167" width="35.7109375"/>
    <col customWidth="1" min="7685" max="7692" style="167" width="15.7109375"/>
    <col customWidth="1" min="7693" max="7696" style="167" width="10.7109375"/>
    <col customWidth="1" min="7697" max="7697" style="167" width="25.7109375"/>
    <col customWidth="1" min="7698" max="7699" style="167" width="10.7109375"/>
    <col customWidth="1" min="7700" max="7700" style="167" width="15.7109375"/>
    <col customWidth="1" min="7701" max="7701" style="167" width="20.7109375"/>
    <col customWidth="1" min="7702" max="7704" style="167" width="15.7109375"/>
    <col customWidth="1" min="7705" max="7706" style="167" width="20.7109375"/>
    <col customWidth="1" min="7707" max="7707" style="167" width="15.7109375"/>
    <col min="7708" max="7936" style="167" width="11.5703125"/>
    <col customWidth="1" min="7937" max="7937" style="167" width="6.7109375"/>
    <col customWidth="1" min="7938" max="7938" style="167" width="25.7109375"/>
    <col customWidth="1" min="7939" max="7940" style="167" width="35.7109375"/>
    <col customWidth="1" min="7941" max="7948" style="167" width="15.7109375"/>
    <col customWidth="1" min="7949" max="7952" style="167" width="10.7109375"/>
    <col customWidth="1" min="7953" max="7953" style="167" width="25.7109375"/>
    <col customWidth="1" min="7954" max="7955" style="167" width="10.7109375"/>
    <col customWidth="1" min="7956" max="7956" style="167" width="15.7109375"/>
    <col customWidth="1" min="7957" max="7957" style="167" width="20.7109375"/>
    <col customWidth="1" min="7958" max="7960" style="167" width="15.7109375"/>
    <col customWidth="1" min="7961" max="7962" style="167" width="20.7109375"/>
    <col customWidth="1" min="7963" max="7963" style="167" width="15.7109375"/>
    <col min="7964" max="8192" style="167" width="11.5703125"/>
    <col customWidth="1" min="8193" max="8193" style="167" width="6.7109375"/>
    <col customWidth="1" min="8194" max="8194" style="167" width="25.7109375"/>
    <col customWidth="1" min="8195" max="8196" style="167" width="35.7109375"/>
    <col customWidth="1" min="8197" max="8204" style="167" width="15.7109375"/>
    <col customWidth="1" min="8205" max="8208" style="167" width="10.7109375"/>
    <col customWidth="1" min="8209" max="8209" style="167" width="25.7109375"/>
    <col customWidth="1" min="8210" max="8211" style="167" width="10.7109375"/>
    <col customWidth="1" min="8212" max="8212" style="167" width="15.7109375"/>
    <col customWidth="1" min="8213" max="8213" style="167" width="20.7109375"/>
    <col customWidth="1" min="8214" max="8216" style="167" width="15.7109375"/>
    <col customWidth="1" min="8217" max="8218" style="167" width="20.7109375"/>
    <col customWidth="1" min="8219" max="8219" style="167" width="15.7109375"/>
    <col min="8220" max="8448" style="167" width="11.5703125"/>
    <col customWidth="1" min="8449" max="8449" style="167" width="6.7109375"/>
    <col customWidth="1" min="8450" max="8450" style="167" width="25.7109375"/>
    <col customWidth="1" min="8451" max="8452" style="167" width="35.7109375"/>
    <col customWidth="1" min="8453" max="8460" style="167" width="15.7109375"/>
    <col customWidth="1" min="8461" max="8464" style="167" width="10.7109375"/>
    <col customWidth="1" min="8465" max="8465" style="167" width="25.7109375"/>
    <col customWidth="1" min="8466" max="8467" style="167" width="10.7109375"/>
    <col customWidth="1" min="8468" max="8468" style="167" width="15.7109375"/>
    <col customWidth="1" min="8469" max="8469" style="167" width="20.7109375"/>
    <col customWidth="1" min="8470" max="8472" style="167" width="15.7109375"/>
    <col customWidth="1" min="8473" max="8474" style="167" width="20.7109375"/>
    <col customWidth="1" min="8475" max="8475" style="167" width="15.7109375"/>
    <col min="8476" max="8704" style="167" width="11.5703125"/>
    <col customWidth="1" min="8705" max="8705" style="167" width="6.7109375"/>
    <col customWidth="1" min="8706" max="8706" style="167" width="25.7109375"/>
    <col customWidth="1" min="8707" max="8708" style="167" width="35.7109375"/>
    <col customWidth="1" min="8709" max="8716" style="167" width="15.7109375"/>
    <col customWidth="1" min="8717" max="8720" style="167" width="10.7109375"/>
    <col customWidth="1" min="8721" max="8721" style="167" width="25.7109375"/>
    <col customWidth="1" min="8722" max="8723" style="167" width="10.7109375"/>
    <col customWidth="1" min="8724" max="8724" style="167" width="15.7109375"/>
    <col customWidth="1" min="8725" max="8725" style="167" width="20.7109375"/>
    <col customWidth="1" min="8726" max="8728" style="167" width="15.7109375"/>
    <col customWidth="1" min="8729" max="8730" style="167" width="20.7109375"/>
    <col customWidth="1" min="8731" max="8731" style="167" width="15.7109375"/>
    <col min="8732" max="8960" style="167" width="11.5703125"/>
    <col customWidth="1" min="8961" max="8961" style="167" width="6.7109375"/>
    <col customWidth="1" min="8962" max="8962" style="167" width="25.7109375"/>
    <col customWidth="1" min="8963" max="8964" style="167" width="35.7109375"/>
    <col customWidth="1" min="8965" max="8972" style="167" width="15.7109375"/>
    <col customWidth="1" min="8973" max="8976" style="167" width="10.7109375"/>
    <col customWidth="1" min="8977" max="8977" style="167" width="25.7109375"/>
    <col customWidth="1" min="8978" max="8979" style="167" width="10.7109375"/>
    <col customWidth="1" min="8980" max="8980" style="167" width="15.7109375"/>
    <col customWidth="1" min="8981" max="8981" style="167" width="20.7109375"/>
    <col customWidth="1" min="8982" max="8984" style="167" width="15.7109375"/>
    <col customWidth="1" min="8985" max="8986" style="167" width="20.7109375"/>
    <col customWidth="1" min="8987" max="8987" style="167" width="15.7109375"/>
    <col min="8988" max="9216" style="167" width="11.5703125"/>
    <col customWidth="1" min="9217" max="9217" style="167" width="6.7109375"/>
    <col customWidth="1" min="9218" max="9218" style="167" width="25.7109375"/>
    <col customWidth="1" min="9219" max="9220" style="167" width="35.7109375"/>
    <col customWidth="1" min="9221" max="9228" style="167" width="15.7109375"/>
    <col customWidth="1" min="9229" max="9232" style="167" width="10.7109375"/>
    <col customWidth="1" min="9233" max="9233" style="167" width="25.7109375"/>
    <col customWidth="1" min="9234" max="9235" style="167" width="10.7109375"/>
    <col customWidth="1" min="9236" max="9236" style="167" width="15.7109375"/>
    <col customWidth="1" min="9237" max="9237" style="167" width="20.7109375"/>
    <col customWidth="1" min="9238" max="9240" style="167" width="15.7109375"/>
    <col customWidth="1" min="9241" max="9242" style="167" width="20.7109375"/>
    <col customWidth="1" min="9243" max="9243" style="167" width="15.7109375"/>
    <col min="9244" max="9472" style="167" width="11.5703125"/>
    <col customWidth="1" min="9473" max="9473" style="167" width="6.7109375"/>
    <col customWidth="1" min="9474" max="9474" style="167" width="25.7109375"/>
    <col customWidth="1" min="9475" max="9476" style="167" width="35.7109375"/>
    <col customWidth="1" min="9477" max="9484" style="167" width="15.7109375"/>
    <col customWidth="1" min="9485" max="9488" style="167" width="10.7109375"/>
    <col customWidth="1" min="9489" max="9489" style="167" width="25.7109375"/>
    <col customWidth="1" min="9490" max="9491" style="167" width="10.7109375"/>
    <col customWidth="1" min="9492" max="9492" style="167" width="15.7109375"/>
    <col customWidth="1" min="9493" max="9493" style="167" width="20.7109375"/>
    <col customWidth="1" min="9494" max="9496" style="167" width="15.7109375"/>
    <col customWidth="1" min="9497" max="9498" style="167" width="20.7109375"/>
    <col customWidth="1" min="9499" max="9499" style="167" width="15.7109375"/>
    <col min="9500" max="9728" style="167" width="11.5703125"/>
    <col customWidth="1" min="9729" max="9729" style="167" width="6.7109375"/>
    <col customWidth="1" min="9730" max="9730" style="167" width="25.7109375"/>
    <col customWidth="1" min="9731" max="9732" style="167" width="35.7109375"/>
    <col customWidth="1" min="9733" max="9740" style="167" width="15.7109375"/>
    <col customWidth="1" min="9741" max="9744" style="167" width="10.7109375"/>
    <col customWidth="1" min="9745" max="9745" style="167" width="25.7109375"/>
    <col customWidth="1" min="9746" max="9747" style="167" width="10.7109375"/>
    <col customWidth="1" min="9748" max="9748" style="167" width="15.7109375"/>
    <col customWidth="1" min="9749" max="9749" style="167" width="20.7109375"/>
    <col customWidth="1" min="9750" max="9752" style="167" width="15.7109375"/>
    <col customWidth="1" min="9753" max="9754" style="167" width="20.7109375"/>
    <col customWidth="1" min="9755" max="9755" style="167" width="15.7109375"/>
    <col min="9756" max="9984" style="167" width="11.5703125"/>
    <col customWidth="1" min="9985" max="9985" style="167" width="6.7109375"/>
    <col customWidth="1" min="9986" max="9986" style="167" width="25.7109375"/>
    <col customWidth="1" min="9987" max="9988" style="167" width="35.7109375"/>
    <col customWidth="1" min="9989" max="9996" style="167" width="15.7109375"/>
    <col customWidth="1" min="9997" max="10000" style="167" width="10.7109375"/>
    <col customWidth="1" min="10001" max="10001" style="167" width="25.7109375"/>
    <col customWidth="1" min="10002" max="10003" style="167" width="10.7109375"/>
    <col customWidth="1" min="10004" max="10004" style="167" width="15.7109375"/>
    <col customWidth="1" min="10005" max="10005" style="167" width="20.7109375"/>
    <col customWidth="1" min="10006" max="10008" style="167" width="15.7109375"/>
    <col customWidth="1" min="10009" max="10010" style="167" width="20.7109375"/>
    <col customWidth="1" min="10011" max="10011" style="167" width="15.7109375"/>
    <col min="10012" max="10240" style="167" width="11.5703125"/>
    <col customWidth="1" min="10241" max="10241" style="167" width="6.7109375"/>
    <col customWidth="1" min="10242" max="10242" style="167" width="25.7109375"/>
    <col customWidth="1" min="10243" max="10244" style="167" width="35.7109375"/>
    <col customWidth="1" min="10245" max="10252" style="167" width="15.7109375"/>
    <col customWidth="1" min="10253" max="10256" style="167" width="10.7109375"/>
    <col customWidth="1" min="10257" max="10257" style="167" width="25.7109375"/>
    <col customWidth="1" min="10258" max="10259" style="167" width="10.7109375"/>
    <col customWidth="1" min="10260" max="10260" style="167" width="15.7109375"/>
    <col customWidth="1" min="10261" max="10261" style="167" width="20.7109375"/>
    <col customWidth="1" min="10262" max="10264" style="167" width="15.7109375"/>
    <col customWidth="1" min="10265" max="10266" style="167" width="20.7109375"/>
    <col customWidth="1" min="10267" max="10267" style="167" width="15.7109375"/>
    <col min="10268" max="10496" style="167" width="11.5703125"/>
    <col customWidth="1" min="10497" max="10497" style="167" width="6.7109375"/>
    <col customWidth="1" min="10498" max="10498" style="167" width="25.7109375"/>
    <col customWidth="1" min="10499" max="10500" style="167" width="35.7109375"/>
    <col customWidth="1" min="10501" max="10508" style="167" width="15.7109375"/>
    <col customWidth="1" min="10509" max="10512" style="167" width="10.7109375"/>
    <col customWidth="1" min="10513" max="10513" style="167" width="25.7109375"/>
    <col customWidth="1" min="10514" max="10515" style="167" width="10.7109375"/>
    <col customWidth="1" min="10516" max="10516" style="167" width="15.7109375"/>
    <col customWidth="1" min="10517" max="10517" style="167" width="20.7109375"/>
    <col customWidth="1" min="10518" max="10520" style="167" width="15.7109375"/>
    <col customWidth="1" min="10521" max="10522" style="167" width="20.7109375"/>
    <col customWidth="1" min="10523" max="10523" style="167" width="15.7109375"/>
    <col min="10524" max="10752" style="167" width="11.5703125"/>
    <col customWidth="1" min="10753" max="10753" style="167" width="6.7109375"/>
    <col customWidth="1" min="10754" max="10754" style="167" width="25.7109375"/>
    <col customWidth="1" min="10755" max="10756" style="167" width="35.7109375"/>
    <col customWidth="1" min="10757" max="10764" style="167" width="15.7109375"/>
    <col customWidth="1" min="10765" max="10768" style="167" width="10.7109375"/>
    <col customWidth="1" min="10769" max="10769" style="167" width="25.7109375"/>
    <col customWidth="1" min="10770" max="10771" style="167" width="10.7109375"/>
    <col customWidth="1" min="10772" max="10772" style="167" width="15.7109375"/>
    <col customWidth="1" min="10773" max="10773" style="167" width="20.7109375"/>
    <col customWidth="1" min="10774" max="10776" style="167" width="15.7109375"/>
    <col customWidth="1" min="10777" max="10778" style="167" width="20.7109375"/>
    <col customWidth="1" min="10779" max="10779" style="167" width="15.7109375"/>
    <col min="10780" max="11008" style="167" width="11.5703125"/>
    <col customWidth="1" min="11009" max="11009" style="167" width="6.7109375"/>
    <col customWidth="1" min="11010" max="11010" style="167" width="25.7109375"/>
    <col customWidth="1" min="11011" max="11012" style="167" width="35.7109375"/>
    <col customWidth="1" min="11013" max="11020" style="167" width="15.7109375"/>
    <col customWidth="1" min="11021" max="11024" style="167" width="10.7109375"/>
    <col customWidth="1" min="11025" max="11025" style="167" width="25.7109375"/>
    <col customWidth="1" min="11026" max="11027" style="167" width="10.7109375"/>
    <col customWidth="1" min="11028" max="11028" style="167" width="15.7109375"/>
    <col customWidth="1" min="11029" max="11029" style="167" width="20.7109375"/>
    <col customWidth="1" min="11030" max="11032" style="167" width="15.7109375"/>
    <col customWidth="1" min="11033" max="11034" style="167" width="20.7109375"/>
    <col customWidth="1" min="11035" max="11035" style="167" width="15.7109375"/>
    <col min="11036" max="11264" style="167" width="11.5703125"/>
    <col customWidth="1" min="11265" max="11265" style="167" width="6.7109375"/>
    <col customWidth="1" min="11266" max="11266" style="167" width="25.7109375"/>
    <col customWidth="1" min="11267" max="11268" style="167" width="35.7109375"/>
    <col customWidth="1" min="11269" max="11276" style="167" width="15.7109375"/>
    <col customWidth="1" min="11277" max="11280" style="167" width="10.7109375"/>
    <col customWidth="1" min="11281" max="11281" style="167" width="25.7109375"/>
    <col customWidth="1" min="11282" max="11283" style="167" width="10.7109375"/>
    <col customWidth="1" min="11284" max="11284" style="167" width="15.7109375"/>
    <col customWidth="1" min="11285" max="11285" style="167" width="20.7109375"/>
    <col customWidth="1" min="11286" max="11288" style="167" width="15.7109375"/>
    <col customWidth="1" min="11289" max="11290" style="167" width="20.7109375"/>
    <col customWidth="1" min="11291" max="11291" style="167" width="15.7109375"/>
    <col min="11292" max="11520" style="167" width="11.5703125"/>
    <col customWidth="1" min="11521" max="11521" style="167" width="6.7109375"/>
    <col customWidth="1" min="11522" max="11522" style="167" width="25.7109375"/>
    <col customWidth="1" min="11523" max="11524" style="167" width="35.7109375"/>
    <col customWidth="1" min="11525" max="11532" style="167" width="15.7109375"/>
    <col customWidth="1" min="11533" max="11536" style="167" width="10.7109375"/>
    <col customWidth="1" min="11537" max="11537" style="167" width="25.7109375"/>
    <col customWidth="1" min="11538" max="11539" style="167" width="10.7109375"/>
    <col customWidth="1" min="11540" max="11540" style="167" width="15.7109375"/>
    <col customWidth="1" min="11541" max="11541" style="167" width="20.7109375"/>
    <col customWidth="1" min="11542" max="11544" style="167" width="15.7109375"/>
    <col customWidth="1" min="11545" max="11546" style="167" width="20.7109375"/>
    <col customWidth="1" min="11547" max="11547" style="167" width="15.7109375"/>
    <col min="11548" max="11776" style="167" width="11.5703125"/>
    <col customWidth="1" min="11777" max="11777" style="167" width="6.7109375"/>
    <col customWidth="1" min="11778" max="11778" style="167" width="25.7109375"/>
    <col customWidth="1" min="11779" max="11780" style="167" width="35.7109375"/>
    <col customWidth="1" min="11781" max="11788" style="167" width="15.7109375"/>
    <col customWidth="1" min="11789" max="11792" style="167" width="10.7109375"/>
    <col customWidth="1" min="11793" max="11793" style="167" width="25.7109375"/>
    <col customWidth="1" min="11794" max="11795" style="167" width="10.7109375"/>
    <col customWidth="1" min="11796" max="11796" style="167" width="15.7109375"/>
    <col customWidth="1" min="11797" max="11797" style="167" width="20.7109375"/>
    <col customWidth="1" min="11798" max="11800" style="167" width="15.7109375"/>
    <col customWidth="1" min="11801" max="11802" style="167" width="20.7109375"/>
    <col customWidth="1" min="11803" max="11803" style="167" width="15.7109375"/>
    <col min="11804" max="12032" style="167" width="11.5703125"/>
    <col customWidth="1" min="12033" max="12033" style="167" width="6.7109375"/>
    <col customWidth="1" min="12034" max="12034" style="167" width="25.7109375"/>
    <col customWidth="1" min="12035" max="12036" style="167" width="35.7109375"/>
    <col customWidth="1" min="12037" max="12044" style="167" width="15.7109375"/>
    <col customWidth="1" min="12045" max="12048" style="167" width="10.7109375"/>
    <col customWidth="1" min="12049" max="12049" style="167" width="25.7109375"/>
    <col customWidth="1" min="12050" max="12051" style="167" width="10.7109375"/>
    <col customWidth="1" min="12052" max="12052" style="167" width="15.7109375"/>
    <col customWidth="1" min="12053" max="12053" style="167" width="20.7109375"/>
    <col customWidth="1" min="12054" max="12056" style="167" width="15.7109375"/>
    <col customWidth="1" min="12057" max="12058" style="167" width="20.7109375"/>
    <col customWidth="1" min="12059" max="12059" style="167" width="15.7109375"/>
    <col min="12060" max="12288" style="167" width="11.5703125"/>
    <col customWidth="1" min="12289" max="12289" style="167" width="6.7109375"/>
    <col customWidth="1" min="12290" max="12290" style="167" width="25.7109375"/>
    <col customWidth="1" min="12291" max="12292" style="167" width="35.7109375"/>
    <col customWidth="1" min="12293" max="12300" style="167" width="15.7109375"/>
    <col customWidth="1" min="12301" max="12304" style="167" width="10.7109375"/>
    <col customWidth="1" min="12305" max="12305" style="167" width="25.7109375"/>
    <col customWidth="1" min="12306" max="12307" style="167" width="10.7109375"/>
    <col customWidth="1" min="12308" max="12308" style="167" width="15.7109375"/>
    <col customWidth="1" min="12309" max="12309" style="167" width="20.7109375"/>
    <col customWidth="1" min="12310" max="12312" style="167" width="15.7109375"/>
    <col customWidth="1" min="12313" max="12314" style="167" width="20.7109375"/>
    <col customWidth="1" min="12315" max="12315" style="167" width="15.7109375"/>
    <col min="12316" max="12544" style="167" width="11.5703125"/>
    <col customWidth="1" min="12545" max="12545" style="167" width="6.7109375"/>
    <col customWidth="1" min="12546" max="12546" style="167" width="25.7109375"/>
    <col customWidth="1" min="12547" max="12548" style="167" width="35.7109375"/>
    <col customWidth="1" min="12549" max="12556" style="167" width="15.7109375"/>
    <col customWidth="1" min="12557" max="12560" style="167" width="10.7109375"/>
    <col customWidth="1" min="12561" max="12561" style="167" width="25.7109375"/>
    <col customWidth="1" min="12562" max="12563" style="167" width="10.7109375"/>
    <col customWidth="1" min="12564" max="12564" style="167" width="15.7109375"/>
    <col customWidth="1" min="12565" max="12565" style="167" width="20.7109375"/>
    <col customWidth="1" min="12566" max="12568" style="167" width="15.7109375"/>
    <col customWidth="1" min="12569" max="12570" style="167" width="20.7109375"/>
    <col customWidth="1" min="12571" max="12571" style="167" width="15.7109375"/>
    <col min="12572" max="12800" style="167" width="11.5703125"/>
    <col customWidth="1" min="12801" max="12801" style="167" width="6.7109375"/>
    <col customWidth="1" min="12802" max="12802" style="167" width="25.7109375"/>
    <col customWidth="1" min="12803" max="12804" style="167" width="35.7109375"/>
    <col customWidth="1" min="12805" max="12812" style="167" width="15.7109375"/>
    <col customWidth="1" min="12813" max="12816" style="167" width="10.7109375"/>
    <col customWidth="1" min="12817" max="12817" style="167" width="25.7109375"/>
    <col customWidth="1" min="12818" max="12819" style="167" width="10.7109375"/>
    <col customWidth="1" min="12820" max="12820" style="167" width="15.7109375"/>
    <col customWidth="1" min="12821" max="12821" style="167" width="20.7109375"/>
    <col customWidth="1" min="12822" max="12824" style="167" width="15.7109375"/>
    <col customWidth="1" min="12825" max="12826" style="167" width="20.7109375"/>
    <col customWidth="1" min="12827" max="12827" style="167" width="15.7109375"/>
    <col min="12828" max="13056" style="167" width="11.5703125"/>
    <col customWidth="1" min="13057" max="13057" style="167" width="6.7109375"/>
    <col customWidth="1" min="13058" max="13058" style="167" width="25.7109375"/>
    <col customWidth="1" min="13059" max="13060" style="167" width="35.7109375"/>
    <col customWidth="1" min="13061" max="13068" style="167" width="15.7109375"/>
    <col customWidth="1" min="13069" max="13072" style="167" width="10.7109375"/>
    <col customWidth="1" min="13073" max="13073" style="167" width="25.7109375"/>
    <col customWidth="1" min="13074" max="13075" style="167" width="10.7109375"/>
    <col customWidth="1" min="13076" max="13076" style="167" width="15.7109375"/>
    <col customWidth="1" min="13077" max="13077" style="167" width="20.7109375"/>
    <col customWidth="1" min="13078" max="13080" style="167" width="15.7109375"/>
    <col customWidth="1" min="13081" max="13082" style="167" width="20.7109375"/>
    <col customWidth="1" min="13083" max="13083" style="167" width="15.7109375"/>
    <col min="13084" max="13312" style="167" width="11.5703125"/>
    <col customWidth="1" min="13313" max="13313" style="167" width="6.7109375"/>
    <col customWidth="1" min="13314" max="13314" style="167" width="25.7109375"/>
    <col customWidth="1" min="13315" max="13316" style="167" width="35.7109375"/>
    <col customWidth="1" min="13317" max="13324" style="167" width="15.7109375"/>
    <col customWidth="1" min="13325" max="13328" style="167" width="10.7109375"/>
    <col customWidth="1" min="13329" max="13329" style="167" width="25.7109375"/>
    <col customWidth="1" min="13330" max="13331" style="167" width="10.7109375"/>
    <col customWidth="1" min="13332" max="13332" style="167" width="15.7109375"/>
    <col customWidth="1" min="13333" max="13333" style="167" width="20.7109375"/>
    <col customWidth="1" min="13334" max="13336" style="167" width="15.7109375"/>
    <col customWidth="1" min="13337" max="13338" style="167" width="20.7109375"/>
    <col customWidth="1" min="13339" max="13339" style="167" width="15.7109375"/>
    <col min="13340" max="13568" style="167" width="11.5703125"/>
    <col customWidth="1" min="13569" max="13569" style="167" width="6.7109375"/>
    <col customWidth="1" min="13570" max="13570" style="167" width="25.7109375"/>
    <col customWidth="1" min="13571" max="13572" style="167" width="35.7109375"/>
    <col customWidth="1" min="13573" max="13580" style="167" width="15.7109375"/>
    <col customWidth="1" min="13581" max="13584" style="167" width="10.7109375"/>
    <col customWidth="1" min="13585" max="13585" style="167" width="25.7109375"/>
    <col customWidth="1" min="13586" max="13587" style="167" width="10.7109375"/>
    <col customWidth="1" min="13588" max="13588" style="167" width="15.7109375"/>
    <col customWidth="1" min="13589" max="13589" style="167" width="20.7109375"/>
    <col customWidth="1" min="13590" max="13592" style="167" width="15.7109375"/>
    <col customWidth="1" min="13593" max="13594" style="167" width="20.7109375"/>
    <col customWidth="1" min="13595" max="13595" style="167" width="15.7109375"/>
    <col min="13596" max="13824" style="167" width="11.5703125"/>
    <col customWidth="1" min="13825" max="13825" style="167" width="6.7109375"/>
    <col customWidth="1" min="13826" max="13826" style="167" width="25.7109375"/>
    <col customWidth="1" min="13827" max="13828" style="167" width="35.7109375"/>
    <col customWidth="1" min="13829" max="13836" style="167" width="15.7109375"/>
    <col customWidth="1" min="13837" max="13840" style="167" width="10.7109375"/>
    <col customWidth="1" min="13841" max="13841" style="167" width="25.7109375"/>
    <col customWidth="1" min="13842" max="13843" style="167" width="10.7109375"/>
    <col customWidth="1" min="13844" max="13844" style="167" width="15.7109375"/>
    <col customWidth="1" min="13845" max="13845" style="167" width="20.7109375"/>
    <col customWidth="1" min="13846" max="13848" style="167" width="15.7109375"/>
    <col customWidth="1" min="13849" max="13850" style="167" width="20.7109375"/>
    <col customWidth="1" min="13851" max="13851" style="167" width="15.7109375"/>
    <col min="13852" max="14080" style="167" width="11.5703125"/>
    <col customWidth="1" min="14081" max="14081" style="167" width="6.7109375"/>
    <col customWidth="1" min="14082" max="14082" style="167" width="25.7109375"/>
    <col customWidth="1" min="14083" max="14084" style="167" width="35.7109375"/>
    <col customWidth="1" min="14085" max="14092" style="167" width="15.7109375"/>
    <col customWidth="1" min="14093" max="14096" style="167" width="10.7109375"/>
    <col customWidth="1" min="14097" max="14097" style="167" width="25.7109375"/>
    <col customWidth="1" min="14098" max="14099" style="167" width="10.7109375"/>
    <col customWidth="1" min="14100" max="14100" style="167" width="15.7109375"/>
    <col customWidth="1" min="14101" max="14101" style="167" width="20.7109375"/>
    <col customWidth="1" min="14102" max="14104" style="167" width="15.7109375"/>
    <col customWidth="1" min="14105" max="14106" style="167" width="20.7109375"/>
    <col customWidth="1" min="14107" max="14107" style="167" width="15.7109375"/>
    <col min="14108" max="14336" style="167" width="11.5703125"/>
    <col customWidth="1" min="14337" max="14337" style="167" width="6.7109375"/>
    <col customWidth="1" min="14338" max="14338" style="167" width="25.7109375"/>
    <col customWidth="1" min="14339" max="14340" style="167" width="35.7109375"/>
    <col customWidth="1" min="14341" max="14348" style="167" width="15.7109375"/>
    <col customWidth="1" min="14349" max="14352" style="167" width="10.7109375"/>
    <col customWidth="1" min="14353" max="14353" style="167" width="25.7109375"/>
    <col customWidth="1" min="14354" max="14355" style="167" width="10.7109375"/>
    <col customWidth="1" min="14356" max="14356" style="167" width="15.7109375"/>
    <col customWidth="1" min="14357" max="14357" style="167" width="20.7109375"/>
    <col customWidth="1" min="14358" max="14360" style="167" width="15.7109375"/>
    <col customWidth="1" min="14361" max="14362" style="167" width="20.7109375"/>
    <col customWidth="1" min="14363" max="14363" style="167" width="15.7109375"/>
    <col min="14364" max="14592" style="167" width="11.5703125"/>
    <col customWidth="1" min="14593" max="14593" style="167" width="6.7109375"/>
    <col customWidth="1" min="14594" max="14594" style="167" width="25.7109375"/>
    <col customWidth="1" min="14595" max="14596" style="167" width="35.7109375"/>
    <col customWidth="1" min="14597" max="14604" style="167" width="15.7109375"/>
    <col customWidth="1" min="14605" max="14608" style="167" width="10.7109375"/>
    <col customWidth="1" min="14609" max="14609" style="167" width="25.7109375"/>
    <col customWidth="1" min="14610" max="14611" style="167" width="10.7109375"/>
    <col customWidth="1" min="14612" max="14612" style="167" width="15.7109375"/>
    <col customWidth="1" min="14613" max="14613" style="167" width="20.7109375"/>
    <col customWidth="1" min="14614" max="14616" style="167" width="15.7109375"/>
    <col customWidth="1" min="14617" max="14618" style="167" width="20.7109375"/>
    <col customWidth="1" min="14619" max="14619" style="167" width="15.7109375"/>
    <col min="14620" max="14848" style="167" width="11.5703125"/>
    <col customWidth="1" min="14849" max="14849" style="167" width="6.7109375"/>
    <col customWidth="1" min="14850" max="14850" style="167" width="25.7109375"/>
    <col customWidth="1" min="14851" max="14852" style="167" width="35.7109375"/>
    <col customWidth="1" min="14853" max="14860" style="167" width="15.7109375"/>
    <col customWidth="1" min="14861" max="14864" style="167" width="10.7109375"/>
    <col customWidth="1" min="14865" max="14865" style="167" width="25.7109375"/>
    <col customWidth="1" min="14866" max="14867" style="167" width="10.7109375"/>
    <col customWidth="1" min="14868" max="14868" style="167" width="15.7109375"/>
    <col customWidth="1" min="14869" max="14869" style="167" width="20.7109375"/>
    <col customWidth="1" min="14870" max="14872" style="167" width="15.7109375"/>
    <col customWidth="1" min="14873" max="14874" style="167" width="20.7109375"/>
    <col customWidth="1" min="14875" max="14875" style="167" width="15.7109375"/>
    <col min="14876" max="15104" style="167" width="11.5703125"/>
    <col customWidth="1" min="15105" max="15105" style="167" width="6.7109375"/>
    <col customWidth="1" min="15106" max="15106" style="167" width="25.7109375"/>
    <col customWidth="1" min="15107" max="15108" style="167" width="35.7109375"/>
    <col customWidth="1" min="15109" max="15116" style="167" width="15.7109375"/>
    <col customWidth="1" min="15117" max="15120" style="167" width="10.7109375"/>
    <col customWidth="1" min="15121" max="15121" style="167" width="25.7109375"/>
    <col customWidth="1" min="15122" max="15123" style="167" width="10.7109375"/>
    <col customWidth="1" min="15124" max="15124" style="167" width="15.7109375"/>
    <col customWidth="1" min="15125" max="15125" style="167" width="20.7109375"/>
    <col customWidth="1" min="15126" max="15128" style="167" width="15.7109375"/>
    <col customWidth="1" min="15129" max="15130" style="167" width="20.7109375"/>
    <col customWidth="1" min="15131" max="15131" style="167" width="15.7109375"/>
    <col min="15132" max="15360" style="167" width="11.5703125"/>
    <col customWidth="1" min="15361" max="15361" style="167" width="6.7109375"/>
    <col customWidth="1" min="15362" max="15362" style="167" width="25.7109375"/>
    <col customWidth="1" min="15363" max="15364" style="167" width="35.7109375"/>
    <col customWidth="1" min="15365" max="15372" style="167" width="15.7109375"/>
    <col customWidth="1" min="15373" max="15376" style="167" width="10.7109375"/>
    <col customWidth="1" min="15377" max="15377" style="167" width="25.7109375"/>
    <col customWidth="1" min="15378" max="15379" style="167" width="10.7109375"/>
    <col customWidth="1" min="15380" max="15380" style="167" width="15.7109375"/>
    <col customWidth="1" min="15381" max="15381" style="167" width="20.7109375"/>
    <col customWidth="1" min="15382" max="15384" style="167" width="15.7109375"/>
    <col customWidth="1" min="15385" max="15386" style="167" width="20.7109375"/>
    <col customWidth="1" min="15387" max="15387" style="167" width="15.7109375"/>
    <col min="15388" max="15616" style="167" width="11.5703125"/>
    <col customWidth="1" min="15617" max="15617" style="167" width="6.7109375"/>
    <col customWidth="1" min="15618" max="15618" style="167" width="25.7109375"/>
    <col customWidth="1" min="15619" max="15620" style="167" width="35.7109375"/>
    <col customWidth="1" min="15621" max="15628" style="167" width="15.7109375"/>
    <col customWidth="1" min="15629" max="15632" style="167" width="10.7109375"/>
    <col customWidth="1" min="15633" max="15633" style="167" width="25.7109375"/>
    <col customWidth="1" min="15634" max="15635" style="167" width="10.7109375"/>
    <col customWidth="1" min="15636" max="15636" style="167" width="15.7109375"/>
    <col customWidth="1" min="15637" max="15637" style="167" width="20.7109375"/>
    <col customWidth="1" min="15638" max="15640" style="167" width="15.7109375"/>
    <col customWidth="1" min="15641" max="15642" style="167" width="20.7109375"/>
    <col customWidth="1" min="15643" max="15643" style="167" width="15.7109375"/>
    <col min="15644" max="15872" style="167" width="11.5703125"/>
    <col customWidth="1" min="15873" max="15873" style="167" width="6.7109375"/>
    <col customWidth="1" min="15874" max="15874" style="167" width="25.7109375"/>
    <col customWidth="1" min="15875" max="15876" style="167" width="35.7109375"/>
    <col customWidth="1" min="15877" max="15884" style="167" width="15.7109375"/>
    <col customWidth="1" min="15885" max="15888" style="167" width="10.7109375"/>
    <col customWidth="1" min="15889" max="15889" style="167" width="25.7109375"/>
    <col customWidth="1" min="15890" max="15891" style="167" width="10.7109375"/>
    <col customWidth="1" min="15892" max="15892" style="167" width="15.7109375"/>
    <col customWidth="1" min="15893" max="15893" style="167" width="20.7109375"/>
    <col customWidth="1" min="15894" max="15896" style="167" width="15.7109375"/>
    <col customWidth="1" min="15897" max="15898" style="167" width="20.7109375"/>
    <col customWidth="1" min="15899" max="15899" style="167" width="15.7109375"/>
    <col min="15900" max="16128" style="167" width="11.5703125"/>
    <col customWidth="1" min="16129" max="16129" style="167" width="6.7109375"/>
    <col customWidth="1" min="16130" max="16130" style="167" width="25.7109375"/>
    <col customWidth="1" min="16131" max="16132" style="167" width="35.7109375"/>
    <col customWidth="1" min="16133" max="16140" style="167" width="15.7109375"/>
    <col customWidth="1" min="16141" max="16144" style="167" width="10.7109375"/>
    <col customWidth="1" min="16145" max="16145" style="167" width="25.7109375"/>
    <col customWidth="1" min="16146" max="16147" style="167" width="10.7109375"/>
    <col customWidth="1" min="16148" max="16148" style="167" width="15.7109375"/>
    <col customWidth="1" min="16149" max="16149" style="167" width="20.7109375"/>
    <col customWidth="1" min="16150" max="16152" style="167" width="15.7109375"/>
    <col customWidth="1" min="16153" max="16154" style="167" width="20.7109375"/>
    <col customWidth="1" min="16155" max="16155" style="167" width="15.7109375"/>
    <col min="16156" max="16384" style="167" width="11.5703125"/>
  </cols>
  <sheetData>
    <row r="1" ht="14.65" customHeight="1"/>
    <row r="2" ht="21.75" customHeight="1">
      <c r="A2" s="168" t="s">
        <v>174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</row>
    <row r="3" ht="17.100000000000001" customHeight="1">
      <c r="A3" s="169"/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</row>
    <row r="4" ht="17.100000000000001" customHeight="1">
      <c r="A4" s="170" t="s">
        <v>175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</row>
    <row r="5" ht="14.65" customHeight="1">
      <c r="A5" s="171" t="s">
        <v>176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</row>
    <row r="6" ht="14.65" customHeight="1"/>
    <row r="7" ht="14.65" customHeight="1">
      <c r="U7" s="172" t="s">
        <v>177</v>
      </c>
      <c r="V7" s="173"/>
      <c r="W7" s="173"/>
      <c r="X7" s="173"/>
      <c r="Y7" s="173"/>
      <c r="Z7" s="173"/>
      <c r="AA7" s="173"/>
    </row>
    <row r="8" ht="14.65" customHeight="1">
      <c r="U8" s="172" t="s">
        <v>178</v>
      </c>
      <c r="V8" s="173"/>
      <c r="W8" s="173"/>
      <c r="X8" s="173"/>
      <c r="Y8" s="173"/>
      <c r="Z8" s="173"/>
      <c r="AA8" s="173"/>
    </row>
    <row r="9" ht="14.65" customHeight="1">
      <c r="U9" s="172" t="s">
        <v>179</v>
      </c>
      <c r="V9" s="173"/>
      <c r="W9" s="173"/>
      <c r="X9" s="173"/>
      <c r="Y9" s="173"/>
      <c r="Z9" s="173"/>
      <c r="AA9" s="173"/>
    </row>
    <row r="10" ht="14.65" customHeight="1">
      <c r="A10" s="174"/>
      <c r="U10" s="172" t="s">
        <v>180</v>
      </c>
      <c r="V10" s="173"/>
      <c r="W10" s="173"/>
      <c r="X10" s="173"/>
      <c r="Y10" s="173"/>
      <c r="Z10" s="173"/>
      <c r="AA10" s="173"/>
    </row>
    <row r="11" ht="14.65" customHeight="1">
      <c r="A11" s="175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75"/>
      <c r="X11" s="175"/>
      <c r="Y11" s="175"/>
      <c r="Z11" s="175"/>
      <c r="AA11" s="175"/>
    </row>
    <row r="12" ht="14.65" customHeight="1">
      <c r="A12" s="176" t="s">
        <v>181</v>
      </c>
      <c r="B12" s="176" t="s">
        <v>182</v>
      </c>
      <c r="C12" s="176" t="s">
        <v>183</v>
      </c>
      <c r="D12" s="176" t="s">
        <v>184</v>
      </c>
      <c r="E12" s="176" t="s">
        <v>185</v>
      </c>
      <c r="F12" s="176" t="s">
        <v>186</v>
      </c>
      <c r="G12" s="176" t="s">
        <v>187</v>
      </c>
      <c r="H12" s="176" t="s">
        <v>188</v>
      </c>
      <c r="I12" s="176" t="s">
        <v>189</v>
      </c>
      <c r="J12" s="176" t="s">
        <v>190</v>
      </c>
      <c r="K12" s="176" t="s">
        <v>191</v>
      </c>
      <c r="L12" s="176" t="s">
        <v>192</v>
      </c>
      <c r="M12" s="176" t="s">
        <v>193</v>
      </c>
      <c r="N12" s="176"/>
      <c r="O12" s="176" t="s">
        <v>194</v>
      </c>
      <c r="P12" s="176"/>
      <c r="Q12" s="176" t="s">
        <v>195</v>
      </c>
      <c r="R12" s="176"/>
      <c r="S12" s="176"/>
      <c r="T12" s="176" t="s">
        <v>196</v>
      </c>
      <c r="U12" s="176" t="s">
        <v>197</v>
      </c>
      <c r="V12" s="176" t="s">
        <v>198</v>
      </c>
      <c r="W12" s="176" t="s">
        <v>199</v>
      </c>
      <c r="X12" s="176" t="s">
        <v>200</v>
      </c>
      <c r="Y12" s="176" t="s">
        <v>201</v>
      </c>
      <c r="Z12" s="176" t="s">
        <v>202</v>
      </c>
      <c r="AA12" s="176" t="s">
        <v>203</v>
      </c>
    </row>
    <row r="13" ht="14.65" customHeight="1">
      <c r="A13" s="176"/>
      <c r="B13" s="176"/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6"/>
      <c r="V13" s="176"/>
      <c r="W13" s="176"/>
      <c r="X13" s="176"/>
      <c r="Y13" s="176"/>
      <c r="Z13" s="176"/>
      <c r="AA13" s="176"/>
    </row>
    <row r="14" ht="14.65" customHeight="1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6"/>
      <c r="X14" s="176"/>
      <c r="Y14" s="176"/>
      <c r="Z14" s="176"/>
      <c r="AA14" s="176"/>
    </row>
    <row r="15" ht="14.65" customHeight="1">
      <c r="A15" s="176"/>
      <c r="B15" s="176"/>
      <c r="C15" s="176"/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Q15" s="176"/>
      <c r="R15" s="176"/>
      <c r="S15" s="176"/>
      <c r="T15" s="176"/>
      <c r="U15" s="176"/>
      <c r="V15" s="176"/>
      <c r="W15" s="176"/>
      <c r="X15" s="176"/>
      <c r="Y15" s="176"/>
      <c r="Z15" s="176"/>
      <c r="AA15" s="176"/>
    </row>
    <row r="16" ht="14.65" customHeight="1">
      <c r="A16" s="176"/>
      <c r="B16" s="176"/>
      <c r="C16" s="176"/>
      <c r="D16" s="176"/>
      <c r="E16" s="176"/>
      <c r="F16" s="176"/>
      <c r="G16" s="176"/>
      <c r="H16" s="176"/>
      <c r="I16" s="176"/>
      <c r="J16" s="176"/>
      <c r="K16" s="176"/>
      <c r="L16" s="176"/>
      <c r="M16" s="176" t="s">
        <v>204</v>
      </c>
      <c r="N16" s="176" t="s">
        <v>205</v>
      </c>
      <c r="O16" s="176" t="s">
        <v>204</v>
      </c>
      <c r="P16" s="176" t="s">
        <v>206</v>
      </c>
      <c r="Q16" s="176" t="s">
        <v>207</v>
      </c>
      <c r="R16" s="176" t="s">
        <v>204</v>
      </c>
      <c r="S16" s="176" t="s">
        <v>206</v>
      </c>
      <c r="T16" s="176"/>
      <c r="U16" s="176"/>
      <c r="V16" s="176"/>
      <c r="W16" s="176"/>
      <c r="X16" s="176"/>
      <c r="Y16" s="176"/>
      <c r="Z16" s="176"/>
      <c r="AA16" s="176"/>
    </row>
    <row r="17" ht="14.65" customHeight="1">
      <c r="A17" s="176"/>
      <c r="B17" s="176"/>
      <c r="C17" s="176"/>
      <c r="D17" s="176"/>
      <c r="E17" s="176"/>
      <c r="F17" s="176"/>
      <c r="G17" s="176"/>
      <c r="H17" s="176"/>
      <c r="I17" s="176"/>
      <c r="J17" s="176"/>
      <c r="K17" s="176"/>
      <c r="L17" s="176"/>
      <c r="M17" s="176"/>
      <c r="N17" s="176"/>
      <c r="O17" s="176"/>
      <c r="P17" s="176"/>
      <c r="Q17" s="176"/>
      <c r="R17" s="176"/>
      <c r="S17" s="176"/>
      <c r="T17" s="176"/>
      <c r="U17" s="176"/>
      <c r="V17" s="176"/>
      <c r="W17" s="176"/>
      <c r="X17" s="176"/>
      <c r="Y17" s="176"/>
      <c r="Z17" s="176"/>
      <c r="AA17" s="176"/>
    </row>
    <row r="18" ht="202.90000000000001" customHeight="1">
      <c r="A18" s="176"/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  <c r="Q18" s="176"/>
      <c r="R18" s="176"/>
      <c r="S18" s="176"/>
      <c r="T18" s="176"/>
      <c r="U18" s="176"/>
      <c r="V18" s="176"/>
      <c r="W18" s="176"/>
      <c r="X18" s="176"/>
      <c r="Y18" s="176"/>
      <c r="Z18" s="176"/>
      <c r="AA18" s="176"/>
    </row>
    <row r="19" ht="14.65" customHeight="1">
      <c r="A19" s="177">
        <v>1</v>
      </c>
      <c r="B19" s="177">
        <v>2</v>
      </c>
      <c r="C19" s="177">
        <v>3</v>
      </c>
      <c r="D19" s="177">
        <v>4</v>
      </c>
      <c r="E19" s="177">
        <v>5</v>
      </c>
      <c r="F19" s="177">
        <v>6</v>
      </c>
      <c r="G19" s="177">
        <v>7</v>
      </c>
      <c r="H19" s="177">
        <v>8</v>
      </c>
      <c r="I19" s="177">
        <v>9</v>
      </c>
      <c r="J19" s="177">
        <v>10</v>
      </c>
      <c r="K19" s="177">
        <v>11</v>
      </c>
      <c r="L19" s="177">
        <v>12</v>
      </c>
      <c r="M19" s="177">
        <v>13</v>
      </c>
      <c r="N19" s="177">
        <v>14</v>
      </c>
      <c r="O19" s="177">
        <v>15</v>
      </c>
      <c r="P19" s="177">
        <v>16</v>
      </c>
      <c r="Q19" s="177">
        <v>17</v>
      </c>
      <c r="R19" s="177">
        <v>18</v>
      </c>
      <c r="S19" s="177">
        <v>19</v>
      </c>
      <c r="T19" s="177">
        <v>20</v>
      </c>
      <c r="U19" s="177">
        <v>21</v>
      </c>
      <c r="V19" s="177">
        <v>22</v>
      </c>
      <c r="W19" s="177">
        <v>23</v>
      </c>
      <c r="X19" s="177">
        <v>24</v>
      </c>
      <c r="Y19" s="177">
        <v>25</v>
      </c>
      <c r="Z19" s="177">
        <v>26</v>
      </c>
      <c r="AA19" s="177">
        <v>27</v>
      </c>
    </row>
    <row r="20" ht="18.199999999999999" customHeight="1">
      <c r="A20" s="178" t="str">
        <f>[2]SrcKA!E14</f>
        <v xml:space="preserve">Конъюнктурный анализ</v>
      </c>
      <c r="B20" s="178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</row>
    <row r="21" ht="42.75">
      <c r="A21" s="179" t="s">
        <v>208</v>
      </c>
      <c r="B21" s="179" t="str">
        <f>[2]SrcKA!D15</f>
        <v>ТЦ_08.3.04.02_77_7709909261_13.01.2026_02_1.1</v>
      </c>
      <c r="C21" s="179" t="str">
        <f>IF(([2]SrcKA!AI15&lt;&gt;""),[2]SrcKA!AI15,"")</f>
        <v xml:space="preserve">Заземляющий проводник ЗП-6</v>
      </c>
      <c r="D21" s="179" t="str">
        <f>IF(([2]SrcKA!E15&lt;&gt;""),[2]SrcKA!E15,"")</f>
        <v xml:space="preserve">Заземляющий проводник ЗП-6</v>
      </c>
      <c r="E21" s="180" t="str">
        <f>IF(([2]SrcKA!AH15&lt;&gt;""),[2]SrcKA!AH15,"")</f>
        <v>м</v>
      </c>
      <c r="F21" s="180" t="str">
        <f>IF(([2]SrcKA!G15&lt;&gt;""),[2]SrcKA!G15,"")</f>
        <v>м</v>
      </c>
      <c r="G21" s="181">
        <f>IF(([2]SrcKA!I15&lt;&gt;""),[2]SrcKA!I15,"")</f>
        <v>1467.1800000000001</v>
      </c>
      <c r="H21" s="181">
        <f>IF(([2]SrcKA!H15&lt;&gt;""),[2]SrcKA!H15,"")</f>
        <v>1202.6099999999999</v>
      </c>
      <c r="I21" s="182" t="s">
        <v>209</v>
      </c>
      <c r="J21" s="183"/>
      <c r="K21" s="183"/>
      <c r="L21" s="181">
        <f>IF(([2]SrcKA!AC15&lt;&gt;""),[2]SrcKA!AC15,"")</f>
        <v>1202.6099999999999</v>
      </c>
      <c r="M21" s="181">
        <f>IF(([2]SrcKA!AA15&lt;&gt;""),[2]SrcKA!AA15,"")</f>
        <v>3</v>
      </c>
      <c r="N21" s="181">
        <f>IF(([2]SrcKA!J15&lt;&gt;""),[2]SrcKA!J15,"")</f>
        <v>36.079999999999998</v>
      </c>
      <c r="O21" s="181">
        <f>IF(([2]SrcKA!U15&lt;&gt;""),[2]SrcKA!U15,"")</f>
        <v>0.75</v>
      </c>
      <c r="P21" s="181">
        <f>IF(([2]SrcKA!V15&lt;&gt;""),[2]SrcKA!V15,"")</f>
        <v>9.2899999999999991</v>
      </c>
      <c r="Q21" s="179"/>
      <c r="R21" s="181"/>
      <c r="S21" s="181">
        <f>IF(([2]SrcKA!AE15&lt;&gt;""),[2]SrcKA!AE15,"")</f>
        <v>0</v>
      </c>
      <c r="T21" s="181">
        <f>IF(([2]SrcKA!K15&lt;&gt;""),[2]SrcKA!K15,"")</f>
        <v>1247.98</v>
      </c>
      <c r="U21" s="179" t="str">
        <f>IF(([2]SrcKA!O15&lt;&gt;""),[2]SrcKA!O15,"")</f>
        <v xml:space="preserve">ООО "ФОРЭНЕРГО-ТРЕЙД"</v>
      </c>
      <c r="V21" s="179" t="e">
        <f>IF(([2]SrcKA!Z15&lt;&gt;""),[2]SrcKA!Z15,"")</f>
        <v>#REF!</v>
      </c>
      <c r="W21" s="179">
        <f>IF(([2]SrcKA!R15&lt;&gt;""),[2]SrcKA!R15,"")</f>
        <v>770901001</v>
      </c>
      <c r="X21" s="179">
        <f>IF(([2]SrcKA!Q15&lt;&gt;""),[2]SrcKA!Q15,"")</f>
        <v>7709909261</v>
      </c>
      <c r="Y21" s="179" t="str">
        <f>IF(([2]SrcKA!S15&lt;&gt;""),[2]SrcKA!S15,"")</f>
        <v xml:space="preserve">www. forenergo-trade.ru</v>
      </c>
      <c r="Z21" s="179" t="str">
        <f>IF(([2]SrcKA!P15&lt;&gt;""),[2]SrcKA!P15,"")</f>
        <v>Москва</v>
      </c>
      <c r="AA21" s="180">
        <f>IF(([2]SrcKA!N15&lt;&gt;""),[2]SrcKA!N15,"")</f>
        <v>2</v>
      </c>
    </row>
    <row r="22" ht="42.75">
      <c r="A22" s="179" t="s">
        <v>210</v>
      </c>
      <c r="B22" s="179" t="str">
        <f>'[2]SrcKA'!D16</f>
        <v>ТЦ_08.3.04.02_50_5005066854_13.01.2026_02_1.2</v>
      </c>
      <c r="C22" s="179" t="str">
        <f>IF(('[2]SrcKA'!AI16&lt;&gt;""),'[2]SrcKA'!AI16,"")</f>
        <v xml:space="preserve">Заземляющий проводник ЗП-6</v>
      </c>
      <c r="D22" s="179" t="str">
        <f>IF(('[2]SrcKA'!E16&lt;&gt;""),'[2]SrcKA'!E16,"")</f>
        <v xml:space="preserve">Заземляющий проводник ЗП-6</v>
      </c>
      <c r="E22" s="180" t="str">
        <f>IF(('[2]SrcKA'!AH16&lt;&gt;""),'[2]SrcKA'!AH16,"")</f>
        <v>м</v>
      </c>
      <c r="F22" s="180" t="str">
        <f>IF(('[2]SrcKA'!G16&lt;&gt;""),'[2]SrcKA'!G16,"")</f>
        <v>м</v>
      </c>
      <c r="G22" s="181">
        <f>IF(('[2]SrcKA'!I16&lt;&gt;""),'[2]SrcKA'!I16,"")</f>
        <v>1478.8399999999999</v>
      </c>
      <c r="H22" s="181">
        <f>IF(('[2]SrcKA'!H16&lt;&gt;""),'[2]SrcKA'!H16,"")</f>
        <v>1212.1600000000001</v>
      </c>
      <c r="I22" s="182" t="s">
        <v>209</v>
      </c>
      <c r="J22" s="183"/>
      <c r="K22" s="183"/>
      <c r="L22" s="181">
        <f>IF(('[2]SrcKA'!AC16&lt;&gt;""),'[2]SrcKA'!AC16,"")</f>
        <v>1212.1600000000001</v>
      </c>
      <c r="M22" s="181">
        <f>IF(('[2]SrcKA'!AA16&lt;&gt;""),'[2]SrcKA'!AA16,"")</f>
        <v>3</v>
      </c>
      <c r="N22" s="181">
        <f>IF(('[2]SrcKA'!J16&lt;&gt;""),'[2]SrcKA'!J16,"")</f>
        <v>36.359999999999999</v>
      </c>
      <c r="O22" s="181">
        <f>IF(('[2]SrcKA'!U16&lt;&gt;""),'[2]SrcKA'!U16,"")</f>
        <v>0.75</v>
      </c>
      <c r="P22" s="181">
        <f>IF(('[2]SrcKA'!V16&lt;&gt;""),'[2]SrcKA'!V16,"")</f>
        <v>9.3599999999999994</v>
      </c>
      <c r="Q22" s="179"/>
      <c r="R22" s="181"/>
      <c r="S22" s="181">
        <f>IF(('[2]SrcKA'!AE16&lt;&gt;""),'[2]SrcKA'!AE16,"")</f>
        <v>0</v>
      </c>
      <c r="T22" s="181">
        <f>IF(('[2]SrcKA'!K16&lt;&gt;""),'[2]SrcKA'!K16,"")</f>
        <v>1257.8800000000001</v>
      </c>
      <c r="U22" s="179" t="str">
        <f>IF(('[2]SrcKA'!O16&lt;&gt;""),'[2]SrcKA'!O16,"")</f>
        <v xml:space="preserve">ООО "ЛЭП ИНДУСТРИЯ"</v>
      </c>
      <c r="V22" s="179" t="e">
        <f>IF(('[2]SrcKA'!Z16&lt;&gt;""),'[2]SrcKA'!Z16,"")</f>
        <v>#REF!</v>
      </c>
      <c r="W22" s="179">
        <f>IF(('[2]SrcKA'!R16&lt;&gt;""),'[2]SrcKA'!R16,"")</f>
        <v>500501001</v>
      </c>
      <c r="X22" s="179">
        <f>IF(('[2]SrcKA'!Q16&lt;&gt;""),'[2]SrcKA'!Q16,"")</f>
        <v>5005066854</v>
      </c>
      <c r="Y22" s="179" t="e">
        <f>IF(('[2]SrcKA'!S16&lt;&gt;""),'[2]SrcKA'!S16,"")</f>
        <v>#REF!</v>
      </c>
      <c r="Z22" s="179" t="str">
        <f>IF(('[2]SrcKA'!P16&lt;&gt;""),'[2]SrcKA'!P16,"")</f>
        <v>Воскресенск</v>
      </c>
      <c r="AA22" s="180">
        <f>IF(('[2]SrcKA'!N16&lt;&gt;""),'[2]SrcKA'!N16,"")</f>
        <v>2</v>
      </c>
    </row>
    <row r="23" ht="45">
      <c r="A23" s="184" t="s">
        <v>211</v>
      </c>
      <c r="B23" s="184" t="str">
        <f>'[2]SrcKA'!D17</f>
        <v>ТЦ_08.3.04.02_50_5036090504_26.01.2026_02_1.3</v>
      </c>
      <c r="C23" s="184" t="str">
        <f>IF(('[2]SrcKA'!AI17&lt;&gt;""),'[2]SrcKA'!AI17,"")</f>
        <v xml:space="preserve">Заземляющий проводник ЗП-6</v>
      </c>
      <c r="D23" s="184" t="str">
        <f>IF(('[2]SrcKA'!E17&lt;&gt;""),'[2]SrcKA'!E17,"")</f>
        <v xml:space="preserve">Заземляющий проводник ЗП-6</v>
      </c>
      <c r="E23" s="185" t="str">
        <f>IF(('[2]SrcKA'!AH17&lt;&gt;""),'[2]SrcKA'!AH17,"")</f>
        <v>м</v>
      </c>
      <c r="F23" s="185" t="str">
        <f>IF(('[2]SrcKA'!G17&lt;&gt;""),'[2]SrcKA'!G17,"")</f>
        <v>м</v>
      </c>
      <c r="G23" s="186">
        <f>IF(('[2]SrcKA'!I17&lt;&gt;""),'[2]SrcKA'!I17,"")</f>
        <v>1248.9300000000001</v>
      </c>
      <c r="H23" s="186">
        <f>IF(('[2]SrcKA'!H17&lt;&gt;""),'[2]SrcKA'!H17,"")</f>
        <v>1023.71</v>
      </c>
      <c r="I23" s="187" t="s">
        <v>212</v>
      </c>
      <c r="J23" s="188"/>
      <c r="K23" s="188"/>
      <c r="L23" s="186">
        <f>IF(('[2]SrcKA'!AC17&lt;&gt;""),'[2]SrcKA'!AC17,"")</f>
        <v>1023.71</v>
      </c>
      <c r="M23" s="186">
        <f>IF(('[2]SrcKA'!AA17&lt;&gt;""),'[2]SrcKA'!AA17,"")</f>
        <v>3</v>
      </c>
      <c r="N23" s="186">
        <f>IF(('[2]SrcKA'!J17&lt;&gt;""),'[2]SrcKA'!J17,"")</f>
        <v>30.710000000000001</v>
      </c>
      <c r="O23" s="186">
        <f>IF(('[2]SrcKA'!U17&lt;&gt;""),'[2]SrcKA'!U17,"")</f>
        <v>0.75</v>
      </c>
      <c r="P23" s="186">
        <f>IF(('[2]SrcKA'!V17&lt;&gt;""),'[2]SrcKA'!V17,"")</f>
        <v>7.9100000000000001</v>
      </c>
      <c r="Q23" s="184"/>
      <c r="R23" s="186"/>
      <c r="S23" s="186">
        <f>IF(('[2]SrcKA'!AE17&lt;&gt;""),'[2]SrcKA'!AE17,"")</f>
        <v>0</v>
      </c>
      <c r="T23" s="186">
        <f>IF(('[2]SrcKA'!K17&lt;&gt;""),'[2]SrcKA'!K17,"")</f>
        <v>1062.3299999999999</v>
      </c>
      <c r="U23" s="184" t="str">
        <f>IF(('[2]SrcKA'!O17&lt;&gt;""),'[2]SrcKA'!O17,"")</f>
        <v xml:space="preserve">ООО «АРМАТЕХ»</v>
      </c>
      <c r="V23" s="184" t="e">
        <f>IF(('[2]SrcKA'!Z17&lt;&gt;""),'[2]SrcKA'!Z17,"")</f>
        <v>#REF!</v>
      </c>
      <c r="W23" s="184">
        <f>IF(('[2]SrcKA'!R17&lt;&gt;""),'[2]SrcKA'!R17,"")</f>
        <v>503601001</v>
      </c>
      <c r="X23" s="184">
        <f>IF(('[2]SrcKA'!Q17&lt;&gt;""),'[2]SrcKA'!Q17,"")</f>
        <v>5036090504</v>
      </c>
      <c r="Y23" s="184" t="str">
        <f>IF(('[2]SrcKA'!S17&lt;&gt;""),'[2]SrcKA'!S17,"")</f>
        <v>www.armatech.group</v>
      </c>
      <c r="Z23" s="184" t="str">
        <f>IF(('[2]SrcKA'!P17&lt;&gt;""),'[2]SrcKA'!P17,"")</f>
        <v>Подольск</v>
      </c>
      <c r="AA23" s="185">
        <f>IF(('[2]SrcKA'!N17&lt;&gt;""),'[2]SrcKA'!N17,"")</f>
        <v>1</v>
      </c>
    </row>
    <row r="24" ht="42.75">
      <c r="A24" s="179" t="s">
        <v>213</v>
      </c>
      <c r="B24" s="179" t="str">
        <f>'[2]SrcKA'!D18</f>
        <v>ТЦ_20.1.02.21_77_7709909261_13.01.2026_02_2.1</v>
      </c>
      <c r="C24" s="179" t="str">
        <f>IF(('[2]SrcKA'!AI18&lt;&gt;""),'[2]SrcKA'!AI18,"")</f>
        <v xml:space="preserve">Кронштейн У3</v>
      </c>
      <c r="D24" s="179" t="str">
        <f>IF(('[2]SrcKA'!E18&lt;&gt;""),'[2]SrcKA'!E18,"")</f>
        <v xml:space="preserve">Кронштейн У3</v>
      </c>
      <c r="E24" s="180" t="str">
        <f>IF(('[2]SrcKA'!AH18&lt;&gt;""),'[2]SrcKA'!AH18,"")</f>
        <v>шт</v>
      </c>
      <c r="F24" s="180" t="str">
        <f>IF(('[2]SrcKA'!G18&lt;&gt;""),'[2]SrcKA'!G18,"")</f>
        <v>шт.</v>
      </c>
      <c r="G24" s="181">
        <f>IF(('[2]SrcKA'!I18&lt;&gt;""),'[2]SrcKA'!I18,"")</f>
        <v>3682.8800000000001</v>
      </c>
      <c r="H24" s="181">
        <f>IF(('[2]SrcKA'!H18&lt;&gt;""),'[2]SrcKA'!H18,"")</f>
        <v>3018.75</v>
      </c>
      <c r="I24" s="182" t="s">
        <v>209</v>
      </c>
      <c r="J24" s="183"/>
      <c r="K24" s="183"/>
      <c r="L24" s="181">
        <f>IF(('[2]SrcKA'!AC18&lt;&gt;""),'[2]SrcKA'!AC18,"")</f>
        <v>3018.75</v>
      </c>
      <c r="M24" s="181">
        <f>IF(('[2]SrcKA'!AA18&lt;&gt;""),'[2]SrcKA'!AA18,"")</f>
        <v>3</v>
      </c>
      <c r="N24" s="181">
        <f>IF(('[2]SrcKA'!J18&lt;&gt;""),'[2]SrcKA'!J18,"")</f>
        <v>90.560000000000002</v>
      </c>
      <c r="O24" s="181">
        <f>IF(('[2]SrcKA'!U18&lt;&gt;""),'[2]SrcKA'!U18,"")</f>
        <v>2</v>
      </c>
      <c r="P24" s="181">
        <f>IF(('[2]SrcKA'!V18&lt;&gt;""),'[2]SrcKA'!V18,"")</f>
        <v>62.189999999999998</v>
      </c>
      <c r="Q24" s="179"/>
      <c r="R24" s="181"/>
      <c r="S24" s="181">
        <f>IF(('[2]SrcKA'!AE18&lt;&gt;""),'[2]SrcKA'!AE18,"")</f>
        <v>0</v>
      </c>
      <c r="T24" s="181">
        <f>IF(('[2]SrcKA'!K18&lt;&gt;""),'[2]SrcKA'!K18,"")</f>
        <v>3171.5</v>
      </c>
      <c r="U24" s="179" t="str">
        <f>IF(('[2]SrcKA'!O18&lt;&gt;""),'[2]SrcKA'!O18,"")</f>
        <v xml:space="preserve">ООО "ФОРЭНЕРГО-ТРЕЙД"</v>
      </c>
      <c r="V24" s="179" t="e">
        <f>IF(('[2]SrcKA'!Z18&lt;&gt;""),'[2]SrcKA'!Z18,"")</f>
        <v>#REF!</v>
      </c>
      <c r="W24" s="179">
        <f>IF(('[2]SrcKA'!R18&lt;&gt;""),'[2]SrcKA'!R18,"")</f>
        <v>770901001</v>
      </c>
      <c r="X24" s="179">
        <f>IF(('[2]SrcKA'!Q18&lt;&gt;""),'[2]SrcKA'!Q18,"")</f>
        <v>7709909261</v>
      </c>
      <c r="Y24" s="179" t="str">
        <f>IF(('[2]SrcKA'!S18&lt;&gt;""),'[2]SrcKA'!S18,"")</f>
        <v xml:space="preserve">www. forenergo-trade.ru</v>
      </c>
      <c r="Z24" s="179" t="str">
        <f>IF(('[2]SrcKA'!P18&lt;&gt;""),'[2]SrcKA'!P18,"")</f>
        <v>Москва</v>
      </c>
      <c r="AA24" s="180">
        <f>IF(('[2]SrcKA'!N18&lt;&gt;""),'[2]SrcKA'!N18,"")</f>
        <v>2</v>
      </c>
    </row>
    <row r="25" ht="42.75">
      <c r="A25" s="179" t="s">
        <v>214</v>
      </c>
      <c r="B25" s="179" t="str">
        <f>'[2]SrcKA'!D19</f>
        <v>ТЦ_20.1.02.21_50_5005066854_13.01.2026_02_2.2</v>
      </c>
      <c r="C25" s="179" t="str">
        <f>IF(('[2]SrcKA'!AI19&lt;&gt;""),'[2]SrcKA'!AI19,"")</f>
        <v xml:space="preserve">Кронштейн У3</v>
      </c>
      <c r="D25" s="179" t="str">
        <f>IF(('[2]SrcKA'!E19&lt;&gt;""),'[2]SrcKA'!E19,"")</f>
        <v xml:space="preserve">Кронштейн У3</v>
      </c>
      <c r="E25" s="180" t="str">
        <f>IF(('[2]SrcKA'!AH19&lt;&gt;""),'[2]SrcKA'!AH19,"")</f>
        <v>шт</v>
      </c>
      <c r="F25" s="180" t="str">
        <f>IF(('[2]SrcKA'!G19&lt;&gt;""),'[2]SrcKA'!G19,"")</f>
        <v>шт.</v>
      </c>
      <c r="G25" s="181">
        <f>IF(('[2]SrcKA'!I19&lt;&gt;""),'[2]SrcKA'!I19,"")</f>
        <v>3356.9400000000001</v>
      </c>
      <c r="H25" s="181">
        <f>IF(('[2]SrcKA'!H19&lt;&gt;""),'[2]SrcKA'!H19,"")</f>
        <v>2751.5900000000001</v>
      </c>
      <c r="I25" s="182" t="s">
        <v>209</v>
      </c>
      <c r="J25" s="183"/>
      <c r="K25" s="183"/>
      <c r="L25" s="181">
        <f>IF(('[2]SrcKA'!AC19&lt;&gt;""),'[2]SrcKA'!AC19,"")</f>
        <v>2751.5900000000001</v>
      </c>
      <c r="M25" s="181">
        <f>IF(('[2]SrcKA'!AA19&lt;&gt;""),'[2]SrcKA'!AA19,"")</f>
        <v>3</v>
      </c>
      <c r="N25" s="181">
        <f>IF(('[2]SrcKA'!J19&lt;&gt;""),'[2]SrcKA'!J19,"")</f>
        <v>82.549999999999997</v>
      </c>
      <c r="O25" s="181">
        <f>IF(('[2]SrcKA'!U19&lt;&gt;""),'[2]SrcKA'!U19,"")</f>
        <v>2</v>
      </c>
      <c r="P25" s="181">
        <f>IF(('[2]SrcKA'!V19&lt;&gt;""),'[2]SrcKA'!V19,"")</f>
        <v>56.68</v>
      </c>
      <c r="Q25" s="179"/>
      <c r="R25" s="181"/>
      <c r="S25" s="181">
        <f>IF(('[2]SrcKA'!AE19&lt;&gt;""),'[2]SrcKA'!AE19,"")</f>
        <v>0</v>
      </c>
      <c r="T25" s="181">
        <f>IF(('[2]SrcKA'!K19&lt;&gt;""),'[2]SrcKA'!K19,"")</f>
        <v>2890.8200000000002</v>
      </c>
      <c r="U25" s="179" t="str">
        <f>IF(('[2]SrcKA'!O19&lt;&gt;""),'[2]SrcKA'!O19,"")</f>
        <v xml:space="preserve">ООО "ЛЭП ИНДУСТРИЯ"</v>
      </c>
      <c r="V25" s="179" t="e">
        <f>IF(('[2]SrcKA'!Z19&lt;&gt;""),'[2]SrcKA'!Z19,"")</f>
        <v>#REF!</v>
      </c>
      <c r="W25" s="179">
        <f>IF(('[2]SrcKA'!R19&lt;&gt;""),'[2]SrcKA'!R19,"")</f>
        <v>500501001</v>
      </c>
      <c r="X25" s="179">
        <f>IF(('[2]SrcKA'!Q19&lt;&gt;""),'[2]SrcKA'!Q19,"")</f>
        <v>5005066854</v>
      </c>
      <c r="Y25" s="179" t="e">
        <f>IF(('[2]SrcKA'!S19&lt;&gt;""),'[2]SrcKA'!S19,"")</f>
        <v>#REF!</v>
      </c>
      <c r="Z25" s="179" t="str">
        <f>IF(('[2]SrcKA'!P19&lt;&gt;""),'[2]SrcKA'!P19,"")</f>
        <v>Воскресенск</v>
      </c>
      <c r="AA25" s="180">
        <f>IF(('[2]SrcKA'!N19&lt;&gt;""),'[2]SrcKA'!N19,"")</f>
        <v>2</v>
      </c>
    </row>
    <row r="26" ht="45">
      <c r="A26" s="184" t="s">
        <v>215</v>
      </c>
      <c r="B26" s="184" t="str">
        <f>'[2]SrcKA'!D20</f>
        <v>ТЦ_20.1.02.21_50_5036090504_26.01.2026_02_2.3</v>
      </c>
      <c r="C26" s="184" t="str">
        <f>IF(('[2]SrcKA'!AI20&lt;&gt;""),'[2]SrcKA'!AI20,"")</f>
        <v xml:space="preserve">Кронштейн У3</v>
      </c>
      <c r="D26" s="184" t="str">
        <f>IF(('[2]SrcKA'!E20&lt;&gt;""),'[2]SrcKA'!E20,"")</f>
        <v xml:space="preserve">Кронштейн У3</v>
      </c>
      <c r="E26" s="185" t="str">
        <f>IF(('[2]SrcKA'!AH20&lt;&gt;""),'[2]SrcKA'!AH20,"")</f>
        <v>шт</v>
      </c>
      <c r="F26" s="185" t="str">
        <f>IF(('[2]SrcKA'!G20&lt;&gt;""),'[2]SrcKA'!G20,"")</f>
        <v>шт.</v>
      </c>
      <c r="G26" s="186">
        <f>IF(('[2]SrcKA'!I20&lt;&gt;""),'[2]SrcKA'!I20,"")</f>
        <v>3135.02</v>
      </c>
      <c r="H26" s="186">
        <f>IF(('[2]SrcKA'!H20&lt;&gt;""),'[2]SrcKA'!H20,"")</f>
        <v>2569.6900000000001</v>
      </c>
      <c r="I26" s="187" t="s">
        <v>212</v>
      </c>
      <c r="J26" s="188"/>
      <c r="K26" s="188"/>
      <c r="L26" s="186">
        <f>IF(('[2]SrcKA'!AC20&lt;&gt;""),'[2]SrcKA'!AC20,"")</f>
        <v>2569.6900000000001</v>
      </c>
      <c r="M26" s="186">
        <f>IF(('[2]SrcKA'!AA20&lt;&gt;""),'[2]SrcKA'!AA20,"")</f>
        <v>3</v>
      </c>
      <c r="N26" s="186">
        <f>IF(('[2]SrcKA'!J20&lt;&gt;""),'[2]SrcKA'!J20,"")</f>
        <v>77.090000000000003</v>
      </c>
      <c r="O26" s="186">
        <f>IF(('[2]SrcKA'!U20&lt;&gt;""),'[2]SrcKA'!U20,"")</f>
        <v>2</v>
      </c>
      <c r="P26" s="186">
        <f>IF(('[2]SrcKA'!V20&lt;&gt;""),'[2]SrcKA'!V20,"")</f>
        <v>52.939999999999998</v>
      </c>
      <c r="Q26" s="184"/>
      <c r="R26" s="186"/>
      <c r="S26" s="186">
        <f>IF(('[2]SrcKA'!AE20&lt;&gt;""),'[2]SrcKA'!AE20,"")</f>
        <v>0</v>
      </c>
      <c r="T26" s="186">
        <f>IF(('[2]SrcKA'!K20&lt;&gt;""),'[2]SrcKA'!K20,"")</f>
        <v>2699.7199999999998</v>
      </c>
      <c r="U26" s="184" t="str">
        <f>IF(('[2]SrcKA'!O20&lt;&gt;""),'[2]SrcKA'!O20,"")</f>
        <v xml:space="preserve">ООО «АРМАТЕХ»</v>
      </c>
      <c r="V26" s="184" t="e">
        <f>IF(('[2]SrcKA'!Z20&lt;&gt;""),'[2]SrcKA'!Z20,"")</f>
        <v>#REF!</v>
      </c>
      <c r="W26" s="184">
        <f>IF(('[2]SrcKA'!R20&lt;&gt;""),'[2]SrcKA'!R20,"")</f>
        <v>503601001</v>
      </c>
      <c r="X26" s="184">
        <f>IF(('[2]SrcKA'!Q20&lt;&gt;""),'[2]SrcKA'!Q20,"")</f>
        <v>5036090504</v>
      </c>
      <c r="Y26" s="184" t="str">
        <f>IF(('[2]SrcKA'!S20&lt;&gt;""),'[2]SrcKA'!S20,"")</f>
        <v>www.armatech.group</v>
      </c>
      <c r="Z26" s="184" t="str">
        <f>IF(('[2]SrcKA'!P20&lt;&gt;""),'[2]SrcKA'!P20,"")</f>
        <v>Подольск</v>
      </c>
      <c r="AA26" s="185">
        <f>IF(('[2]SrcKA'!N20&lt;&gt;""),'[2]SrcKA'!N20,"")</f>
        <v>1</v>
      </c>
    </row>
    <row r="27" ht="42.75">
      <c r="A27" s="179" t="s">
        <v>216</v>
      </c>
      <c r="B27" s="179" t="str">
        <f>'[2]SrcKA'!D21</f>
        <v>ТЦ_20.2.08.07_77_7709909261_13.01.2026_02_3.1</v>
      </c>
      <c r="C27" s="179" t="str">
        <f>IF(('[2]SrcKA'!AI21&lt;&gt;""),'[2]SrcKA'!AI21,"")</f>
        <v xml:space="preserve">Бугель NB 20</v>
      </c>
      <c r="D27" s="179" t="str">
        <f>IF(('[2]SrcKA'!E21&lt;&gt;""),'[2]SrcKA'!E21,"")</f>
        <v xml:space="preserve">Бугель NB 20</v>
      </c>
      <c r="E27" s="180" t="str">
        <f>IF(('[2]SrcKA'!AH21&lt;&gt;""),'[2]SrcKA'!AH21,"")</f>
        <v>шт</v>
      </c>
      <c r="F27" s="180" t="str">
        <f>IF(('[2]SrcKA'!G21&lt;&gt;""),'[2]SrcKA'!G21,"")</f>
        <v>шт.</v>
      </c>
      <c r="G27" s="181">
        <f>IF(('[2]SrcKA'!I21&lt;&gt;""),'[2]SrcKA'!I21,"")</f>
        <v>66.969999999999999</v>
      </c>
      <c r="H27" s="181">
        <f>IF(('[2]SrcKA'!H21&lt;&gt;""),'[2]SrcKA'!H21,"")</f>
        <v>54.890000000000001</v>
      </c>
      <c r="I27" s="182" t="s">
        <v>209</v>
      </c>
      <c r="J27" s="183"/>
      <c r="K27" s="183"/>
      <c r="L27" s="181">
        <f>IF(('[2]SrcKA'!AC21&lt;&gt;""),'[2]SrcKA'!AC21,"")</f>
        <v>54.890000000000001</v>
      </c>
      <c r="M27" s="181">
        <f>IF(('[2]SrcKA'!AA21&lt;&gt;""),'[2]SrcKA'!AA21,"")</f>
        <v>3</v>
      </c>
      <c r="N27" s="181">
        <f>IF(('[2]SrcKA'!J21&lt;&gt;""),'[2]SrcKA'!J21,"")</f>
        <v>1.6499999999999999</v>
      </c>
      <c r="O27" s="181">
        <f>IF(('[2]SrcKA'!U21&lt;&gt;""),'[2]SrcKA'!U21,"")</f>
        <v>2</v>
      </c>
      <c r="P27" s="181">
        <f>IF(('[2]SrcKA'!V21&lt;&gt;""),'[2]SrcKA'!V21,"")</f>
        <v>1.1299999999999999</v>
      </c>
      <c r="Q27" s="179"/>
      <c r="R27" s="181"/>
      <c r="S27" s="181">
        <f>IF(('[2]SrcKA'!AE21&lt;&gt;""),'[2]SrcKA'!AE21,"")</f>
        <v>0</v>
      </c>
      <c r="T27" s="181">
        <f>IF(('[2]SrcKA'!K21&lt;&gt;""),'[2]SrcKA'!K21,"")</f>
        <v>57.670000000000002</v>
      </c>
      <c r="U27" s="179" t="str">
        <f>IF(('[2]SrcKA'!O21&lt;&gt;""),'[2]SrcKA'!O21,"")</f>
        <v xml:space="preserve">ООО "ФОРЭНЕРГО-ТРЕЙД"</v>
      </c>
      <c r="V27" s="179" t="e">
        <f>IF(('[2]SrcKA'!Z21&lt;&gt;""),'[2]SrcKA'!Z21,"")</f>
        <v>#REF!</v>
      </c>
      <c r="W27" s="179">
        <f>IF(('[2]SrcKA'!R21&lt;&gt;""),'[2]SrcKA'!R21,"")</f>
        <v>770901001</v>
      </c>
      <c r="X27" s="179">
        <f>IF(('[2]SrcKA'!Q21&lt;&gt;""),'[2]SrcKA'!Q21,"")</f>
        <v>7709909261</v>
      </c>
      <c r="Y27" s="179" t="str">
        <f>IF(('[2]SrcKA'!S21&lt;&gt;""),'[2]SrcKA'!S21,"")</f>
        <v xml:space="preserve">www. forenergo-trade.ru</v>
      </c>
      <c r="Z27" s="179" t="str">
        <f>IF(('[2]SrcKA'!P21&lt;&gt;""),'[2]SrcKA'!P21,"")</f>
        <v>Москва</v>
      </c>
      <c r="AA27" s="180">
        <f>IF(('[2]SrcKA'!N21&lt;&gt;""),'[2]SrcKA'!N21,"")</f>
        <v>2</v>
      </c>
    </row>
    <row r="28" ht="42.75">
      <c r="A28" s="179" t="s">
        <v>217</v>
      </c>
      <c r="B28" s="179" t="str">
        <f>'[2]SrcKA'!D22</f>
        <v>ТЦ_20.2.08.07_50_5005066854_13.01.2026_02_3.2</v>
      </c>
      <c r="C28" s="179" t="str">
        <f>IF(('[2]SrcKA'!AI22&lt;&gt;""),'[2]SrcKA'!AI22,"")</f>
        <v xml:space="preserve">Бугель NB 20</v>
      </c>
      <c r="D28" s="179" t="str">
        <f>IF(('[2]SrcKA'!E22&lt;&gt;""),'[2]SrcKA'!E22,"")</f>
        <v xml:space="preserve">Бугель NB 20</v>
      </c>
      <c r="E28" s="180" t="str">
        <f>IF(('[2]SrcKA'!AH22&lt;&gt;""),'[2]SrcKA'!AH22,"")</f>
        <v>шт</v>
      </c>
      <c r="F28" s="180" t="str">
        <f>IF(('[2]SrcKA'!G22&lt;&gt;""),'[2]SrcKA'!G22,"")</f>
        <v>шт.</v>
      </c>
      <c r="G28" s="181">
        <f>IF(('[2]SrcKA'!I22&lt;&gt;""),'[2]SrcKA'!I22,"")</f>
        <v>60.460000000000001</v>
      </c>
      <c r="H28" s="181">
        <f>IF(('[2]SrcKA'!H22&lt;&gt;""),'[2]SrcKA'!H22,"")</f>
        <v>49.560000000000002</v>
      </c>
      <c r="I28" s="182" t="s">
        <v>209</v>
      </c>
      <c r="J28" s="183"/>
      <c r="K28" s="183"/>
      <c r="L28" s="181">
        <f>IF(('[2]SrcKA'!AC22&lt;&gt;""),'[2]SrcKA'!AC22,"")</f>
        <v>49.560000000000002</v>
      </c>
      <c r="M28" s="181">
        <f>IF(('[2]SrcKA'!AA22&lt;&gt;""),'[2]SrcKA'!AA22,"")</f>
        <v>3</v>
      </c>
      <c r="N28" s="181">
        <f>IF(('[2]SrcKA'!J22&lt;&gt;""),'[2]SrcKA'!J22,"")</f>
        <v>1.49</v>
      </c>
      <c r="O28" s="181">
        <f>IF(('[2]SrcKA'!U22&lt;&gt;""),'[2]SrcKA'!U22,"")</f>
        <v>2</v>
      </c>
      <c r="P28" s="181">
        <f>IF(('[2]SrcKA'!V22&lt;&gt;""),'[2]SrcKA'!V22,"")</f>
        <v>1.02</v>
      </c>
      <c r="Q28" s="179"/>
      <c r="R28" s="181"/>
      <c r="S28" s="181">
        <f>IF(('[2]SrcKA'!AE22&lt;&gt;""),'[2]SrcKA'!AE22,"")</f>
        <v>0</v>
      </c>
      <c r="T28" s="181">
        <f>IF(('[2]SrcKA'!K22&lt;&gt;""),'[2]SrcKA'!K22,"")</f>
        <v>52.07</v>
      </c>
      <c r="U28" s="179" t="str">
        <f>IF(('[2]SrcKA'!O22&lt;&gt;""),'[2]SrcKA'!O22,"")</f>
        <v xml:space="preserve">ООО "ЛЭП ИНДУСТРИЯ"</v>
      </c>
      <c r="V28" s="179" t="e">
        <f>IF(('[2]SrcKA'!Z22&lt;&gt;""),'[2]SrcKA'!Z22,"")</f>
        <v>#REF!</v>
      </c>
      <c r="W28" s="179">
        <f>IF(('[2]SrcKA'!R22&lt;&gt;""),'[2]SrcKA'!R22,"")</f>
        <v>500501001</v>
      </c>
      <c r="X28" s="179">
        <f>IF(('[2]SrcKA'!Q22&lt;&gt;""),'[2]SrcKA'!Q22,"")</f>
        <v>5005066854</v>
      </c>
      <c r="Y28" s="179" t="e">
        <f>IF(('[2]SrcKA'!S22&lt;&gt;""),'[2]SrcKA'!S22,"")</f>
        <v>#REF!</v>
      </c>
      <c r="Z28" s="179" t="str">
        <f>IF(('[2]SrcKA'!P22&lt;&gt;""),'[2]SrcKA'!P22,"")</f>
        <v>Воскресенск</v>
      </c>
      <c r="AA28" s="180">
        <f>IF(('[2]SrcKA'!N22&lt;&gt;""),'[2]SrcKA'!N22,"")</f>
        <v>2</v>
      </c>
    </row>
    <row r="29" ht="45">
      <c r="A29" s="184" t="s">
        <v>218</v>
      </c>
      <c r="B29" s="184" t="str">
        <f>'[2]SrcKA'!D23</f>
        <v>ТЦ_20.2.08.07_50_5036090504_26.01.2026_02_3.3</v>
      </c>
      <c r="C29" s="184" t="str">
        <f>IF(('[2]SrcKA'!AI23&lt;&gt;""),'[2]SrcKA'!AI23,"")</f>
        <v xml:space="preserve">Бугель NB 20</v>
      </c>
      <c r="D29" s="184" t="str">
        <f>IF(('[2]SrcKA'!E23&lt;&gt;""),'[2]SrcKA'!E23,"")</f>
        <v xml:space="preserve">Бугель NB 20</v>
      </c>
      <c r="E29" s="185" t="str">
        <f>IF(('[2]SrcKA'!AH23&lt;&gt;""),'[2]SrcKA'!AH23,"")</f>
        <v>шт</v>
      </c>
      <c r="F29" s="185" t="str">
        <f>IF(('[2]SrcKA'!G23&lt;&gt;""),'[2]SrcKA'!G23,"")</f>
        <v>шт.</v>
      </c>
      <c r="G29" s="186">
        <f>IF(('[2]SrcKA'!I23&lt;&gt;""),'[2]SrcKA'!I23,"")</f>
        <v>57.950000000000003</v>
      </c>
      <c r="H29" s="186">
        <f>IF(('[2]SrcKA'!H23&lt;&gt;""),'[2]SrcKA'!H23,"")</f>
        <v>47.5</v>
      </c>
      <c r="I29" s="187" t="s">
        <v>212</v>
      </c>
      <c r="J29" s="188"/>
      <c r="K29" s="188"/>
      <c r="L29" s="186">
        <f>IF(('[2]SrcKA'!AC23&lt;&gt;""),'[2]SrcKA'!AC23,"")</f>
        <v>47.5</v>
      </c>
      <c r="M29" s="186">
        <f>IF(('[2]SrcKA'!AA23&lt;&gt;""),'[2]SrcKA'!AA23,"")</f>
        <v>3</v>
      </c>
      <c r="N29" s="186">
        <f>IF(('[2]SrcKA'!J23&lt;&gt;""),'[2]SrcKA'!J23,"")</f>
        <v>1.4299999999999999</v>
      </c>
      <c r="O29" s="186">
        <f>IF(('[2]SrcKA'!U23&lt;&gt;""),'[2]SrcKA'!U23,"")</f>
        <v>2</v>
      </c>
      <c r="P29" s="186">
        <f>IF(('[2]SrcKA'!V23&lt;&gt;""),'[2]SrcKA'!V23,"")</f>
        <v>0.97999999999999998</v>
      </c>
      <c r="Q29" s="184"/>
      <c r="R29" s="186"/>
      <c r="S29" s="186">
        <f>IF(('[2]SrcKA'!AE23&lt;&gt;""),'[2]SrcKA'!AE23,"")</f>
        <v>0</v>
      </c>
      <c r="T29" s="186">
        <f>IF(('[2]SrcKA'!K23&lt;&gt;""),'[2]SrcKA'!K23,"")</f>
        <v>49.909999999999997</v>
      </c>
      <c r="U29" s="184" t="str">
        <f>IF(('[2]SrcKA'!O23&lt;&gt;""),'[2]SrcKA'!O23,"")</f>
        <v xml:space="preserve">ООО «АРМАТЕХ»</v>
      </c>
      <c r="V29" s="184" t="e">
        <f>IF(('[2]SrcKA'!Z23&lt;&gt;""),'[2]SrcKA'!Z23,"")</f>
        <v>#REF!</v>
      </c>
      <c r="W29" s="184">
        <f>IF(('[2]SrcKA'!R23&lt;&gt;""),'[2]SrcKA'!R23,"")</f>
        <v>503601001</v>
      </c>
      <c r="X29" s="184">
        <f>IF(('[2]SrcKA'!Q23&lt;&gt;""),'[2]SrcKA'!Q23,"")</f>
        <v>5036090504</v>
      </c>
      <c r="Y29" s="184" t="str">
        <f>IF(('[2]SrcKA'!S23&lt;&gt;""),'[2]SrcKA'!S23,"")</f>
        <v>www.armatech.group</v>
      </c>
      <c r="Z29" s="184" t="str">
        <f>IF(('[2]SrcKA'!P23&lt;&gt;""),'[2]SrcKA'!P23,"")</f>
        <v>Подольск</v>
      </c>
      <c r="AA29" s="185">
        <f>IF(('[2]SrcKA'!N23&lt;&gt;""),'[2]SrcKA'!N23,"")</f>
        <v>1</v>
      </c>
    </row>
    <row r="30" ht="42.75">
      <c r="A30" s="179" t="s">
        <v>219</v>
      </c>
      <c r="B30" s="179" t="str">
        <f>'[2]SrcKA'!D24</f>
        <v>ТЦ_20.2.06.05_77_7709909261_13.01.2026_02_4.1</v>
      </c>
      <c r="C30" s="179" t="str">
        <f>IF(('[2]SrcKA'!AI24&lt;&gt;""),'[2]SrcKA'!AI24,"")</f>
        <v xml:space="preserve">Анкерный кронштейн CS10.3</v>
      </c>
      <c r="D30" s="179" t="str">
        <f>IF(('[2]SrcKA'!E24&lt;&gt;""),'[2]SrcKA'!E24,"")</f>
        <v xml:space="preserve">Анкерный кронштейн CS10.3</v>
      </c>
      <c r="E30" s="180" t="str">
        <f>IF(('[2]SrcKA'!AH24&lt;&gt;""),'[2]SrcKA'!AH24,"")</f>
        <v>шт</v>
      </c>
      <c r="F30" s="180" t="str">
        <f>IF(('[2]SrcKA'!G24&lt;&gt;""),'[2]SrcKA'!G24,"")</f>
        <v>шт.</v>
      </c>
      <c r="G30" s="181">
        <f>IF(('[2]SrcKA'!I24&lt;&gt;""),'[2]SrcKA'!I24,"")</f>
        <v>827.11000000000001</v>
      </c>
      <c r="H30" s="181">
        <f>IF(('[2]SrcKA'!H24&lt;&gt;""),'[2]SrcKA'!H24,"")</f>
        <v>677.96000000000004</v>
      </c>
      <c r="I30" s="182" t="s">
        <v>209</v>
      </c>
      <c r="J30" s="183"/>
      <c r="K30" s="183"/>
      <c r="L30" s="181">
        <f>IF(('[2]SrcKA'!AC24&lt;&gt;""),'[2]SrcKA'!AC24,"")</f>
        <v>677.96000000000004</v>
      </c>
      <c r="M30" s="181">
        <f>IF(('[2]SrcKA'!AA24&lt;&gt;""),'[2]SrcKA'!AA24,"")</f>
        <v>3</v>
      </c>
      <c r="N30" s="181">
        <f>IF(('[2]SrcKA'!J24&lt;&gt;""),'[2]SrcKA'!J24,"")</f>
        <v>20.34</v>
      </c>
      <c r="O30" s="181">
        <f>IF(('[2]SrcKA'!U24&lt;&gt;""),'[2]SrcKA'!U24,"")</f>
        <v>2</v>
      </c>
      <c r="P30" s="181">
        <f>IF(('[2]SrcKA'!V24&lt;&gt;""),'[2]SrcKA'!V24,"")</f>
        <v>13.970000000000001</v>
      </c>
      <c r="Q30" s="179"/>
      <c r="R30" s="181"/>
      <c r="S30" s="181">
        <f>IF(('[2]SrcKA'!AE24&lt;&gt;""),'[2]SrcKA'!AE24,"")</f>
        <v>0</v>
      </c>
      <c r="T30" s="181">
        <f>IF(('[2]SrcKA'!K24&lt;&gt;""),'[2]SrcKA'!K24,"")</f>
        <v>712.26999999999998</v>
      </c>
      <c r="U30" s="179" t="str">
        <f>IF(('[2]SrcKA'!O24&lt;&gt;""),'[2]SrcKA'!O24,"")</f>
        <v xml:space="preserve">ООО "ФОРЭНЕРГО-ТРЕЙД"</v>
      </c>
      <c r="V30" s="179" t="e">
        <f>IF(('[2]SrcKA'!Z24&lt;&gt;""),'[2]SrcKA'!Z24,"")</f>
        <v>#REF!</v>
      </c>
      <c r="W30" s="179">
        <f>IF(('[2]SrcKA'!R24&lt;&gt;""),'[2]SrcKA'!R24,"")</f>
        <v>770901001</v>
      </c>
      <c r="X30" s="179">
        <f>IF(('[2]SrcKA'!Q24&lt;&gt;""),'[2]SrcKA'!Q24,"")</f>
        <v>7709909261</v>
      </c>
      <c r="Y30" s="179" t="str">
        <f>IF(('[2]SrcKA'!S24&lt;&gt;""),'[2]SrcKA'!S24,"")</f>
        <v xml:space="preserve">www. forenergo-trade.ru</v>
      </c>
      <c r="Z30" s="179" t="str">
        <f>IF(('[2]SrcKA'!P24&lt;&gt;""),'[2]SrcKA'!P24,"")</f>
        <v>Москва</v>
      </c>
      <c r="AA30" s="180">
        <f>IF(('[2]SrcKA'!N24&lt;&gt;""),'[2]SrcKA'!N24,"")</f>
        <v>2</v>
      </c>
    </row>
    <row r="31" ht="42.75">
      <c r="A31" s="179" t="s">
        <v>220</v>
      </c>
      <c r="B31" s="179" t="str">
        <f>'[2]SrcKA'!D25</f>
        <v>ТЦ_20.2.06.05_50_5005066854_13.01.2026_02_4.2</v>
      </c>
      <c r="C31" s="179" t="str">
        <f>IF(('[2]SrcKA'!AI25&lt;&gt;""),'[2]SrcKA'!AI25,"")</f>
        <v xml:space="preserve">Анкерный кронштейн CS10.3</v>
      </c>
      <c r="D31" s="179" t="str">
        <f>IF(('[2]SrcKA'!E25&lt;&gt;""),'[2]SrcKA'!E25,"")</f>
        <v xml:space="preserve">Анкерный кронштейн CS10.3</v>
      </c>
      <c r="E31" s="180" t="str">
        <f>IF(('[2]SrcKA'!AH25&lt;&gt;""),'[2]SrcKA'!AH25,"")</f>
        <v>шт</v>
      </c>
      <c r="F31" s="180" t="str">
        <f>IF(('[2]SrcKA'!G25&lt;&gt;""),'[2]SrcKA'!G25,"")</f>
        <v>шт.</v>
      </c>
      <c r="G31" s="181">
        <f>IF(('[2]SrcKA'!I25&lt;&gt;""),'[2]SrcKA'!I25,"")</f>
        <v>834.33000000000004</v>
      </c>
      <c r="H31" s="181">
        <f>IF(('[2]SrcKA'!H25&lt;&gt;""),'[2]SrcKA'!H25,"")</f>
        <v>683.88</v>
      </c>
      <c r="I31" s="182" t="s">
        <v>209</v>
      </c>
      <c r="J31" s="183"/>
      <c r="K31" s="183"/>
      <c r="L31" s="181">
        <f>IF(('[2]SrcKA'!AC25&lt;&gt;""),'[2]SrcKA'!AC25,"")</f>
        <v>683.88</v>
      </c>
      <c r="M31" s="181">
        <f>IF(('[2]SrcKA'!AA25&lt;&gt;""),'[2]SrcKA'!AA25,"")</f>
        <v>3</v>
      </c>
      <c r="N31" s="181">
        <f>IF(('[2]SrcKA'!J25&lt;&gt;""),'[2]SrcKA'!J25,"")</f>
        <v>20.52</v>
      </c>
      <c r="O31" s="181">
        <f>IF(('[2]SrcKA'!U25&lt;&gt;""),'[2]SrcKA'!U25,"")</f>
        <v>2</v>
      </c>
      <c r="P31" s="181">
        <f>IF(('[2]SrcKA'!V25&lt;&gt;""),'[2]SrcKA'!V25,"")</f>
        <v>14.09</v>
      </c>
      <c r="Q31" s="179"/>
      <c r="R31" s="181"/>
      <c r="S31" s="181">
        <f>IF(('[2]SrcKA'!AE25&lt;&gt;""),'[2]SrcKA'!AE25,"")</f>
        <v>0</v>
      </c>
      <c r="T31" s="181">
        <f>IF(('[2]SrcKA'!K25&lt;&gt;""),'[2]SrcKA'!K25,"")</f>
        <v>718.49000000000001</v>
      </c>
      <c r="U31" s="179" t="str">
        <f>IF(('[2]SrcKA'!O25&lt;&gt;""),'[2]SrcKA'!O25,"")</f>
        <v xml:space="preserve">ООО "ЛЭП ИНДУСТРИЯ"</v>
      </c>
      <c r="V31" s="179" t="e">
        <f>IF(('[2]SrcKA'!Z25&lt;&gt;""),'[2]SrcKA'!Z25,"")</f>
        <v>#REF!</v>
      </c>
      <c r="W31" s="179">
        <f>IF(('[2]SrcKA'!R25&lt;&gt;""),'[2]SrcKA'!R25,"")</f>
        <v>500501001</v>
      </c>
      <c r="X31" s="179">
        <f>IF(('[2]SrcKA'!Q25&lt;&gt;""),'[2]SrcKA'!Q25,"")</f>
        <v>5005066854</v>
      </c>
      <c r="Y31" s="179" t="e">
        <f>IF(('[2]SrcKA'!S25&lt;&gt;""),'[2]SrcKA'!S25,"")</f>
        <v>#REF!</v>
      </c>
      <c r="Z31" s="179" t="str">
        <f>IF(('[2]SrcKA'!P25&lt;&gt;""),'[2]SrcKA'!P25,"")</f>
        <v>Воскресенск</v>
      </c>
      <c r="AA31" s="180">
        <f>IF(('[2]SrcKA'!N25&lt;&gt;""),'[2]SrcKA'!N25,"")</f>
        <v>2</v>
      </c>
    </row>
    <row r="32" ht="45">
      <c r="A32" s="184" t="s">
        <v>221</v>
      </c>
      <c r="B32" s="184" t="str">
        <f>'[2]SrcKA'!D26</f>
        <v>ТЦ_20.2.06.05_50_5036090504_26.01.2026_02_4.3</v>
      </c>
      <c r="C32" s="184" t="str">
        <f>IF(('[2]SrcKA'!AI26&lt;&gt;""),'[2]SrcKA'!AI26,"")</f>
        <v xml:space="preserve">Анкерный кронштейн CS10.3</v>
      </c>
      <c r="D32" s="184" t="str">
        <f>IF(('[2]SrcKA'!E26&lt;&gt;""),'[2]SrcKA'!E26,"")</f>
        <v xml:space="preserve">Анкерный кронштейн CS10.3</v>
      </c>
      <c r="E32" s="185" t="str">
        <f>IF(('[2]SrcKA'!AH26&lt;&gt;""),'[2]SrcKA'!AH26,"")</f>
        <v>шт</v>
      </c>
      <c r="F32" s="185" t="str">
        <f>IF(('[2]SrcKA'!G26&lt;&gt;""),'[2]SrcKA'!G26,"")</f>
        <v>шт.</v>
      </c>
      <c r="G32" s="186">
        <f>IF(('[2]SrcKA'!I26&lt;&gt;""),'[2]SrcKA'!I26,"")</f>
        <v>825.02999999999997</v>
      </c>
      <c r="H32" s="186">
        <f>IF(('[2]SrcKA'!H26&lt;&gt;""),'[2]SrcKA'!H26,"")</f>
        <v>676.25</v>
      </c>
      <c r="I32" s="187" t="s">
        <v>212</v>
      </c>
      <c r="J32" s="188"/>
      <c r="K32" s="188"/>
      <c r="L32" s="186">
        <f>IF(('[2]SrcKA'!AC26&lt;&gt;""),'[2]SrcKA'!AC26,"")</f>
        <v>676.25</v>
      </c>
      <c r="M32" s="186">
        <f>IF(('[2]SrcKA'!AA26&lt;&gt;""),'[2]SrcKA'!AA26,"")</f>
        <v>3</v>
      </c>
      <c r="N32" s="186">
        <f>IF(('[2]SrcKA'!J26&lt;&gt;""),'[2]SrcKA'!J26,"")</f>
        <v>20.289999999999999</v>
      </c>
      <c r="O32" s="186">
        <f>IF(('[2]SrcKA'!U26&lt;&gt;""),'[2]SrcKA'!U26,"")</f>
        <v>2</v>
      </c>
      <c r="P32" s="186">
        <f>IF(('[2]SrcKA'!V26&lt;&gt;""),'[2]SrcKA'!V26,"")</f>
        <v>13.93</v>
      </c>
      <c r="Q32" s="184"/>
      <c r="R32" s="186"/>
      <c r="S32" s="186">
        <f>IF(('[2]SrcKA'!AE26&lt;&gt;""),'[2]SrcKA'!AE26,"")</f>
        <v>0</v>
      </c>
      <c r="T32" s="186">
        <f>IF(('[2]SrcKA'!K26&lt;&gt;""),'[2]SrcKA'!K26,"")</f>
        <v>710.47000000000003</v>
      </c>
      <c r="U32" s="184" t="str">
        <f>IF(('[2]SrcKA'!O26&lt;&gt;""),'[2]SrcKA'!O26,"")</f>
        <v xml:space="preserve">ООО «АРМАТЕХ»</v>
      </c>
      <c r="V32" s="184" t="e">
        <f>IF(('[2]SrcKA'!Z26&lt;&gt;""),'[2]SrcKA'!Z26,"")</f>
        <v>#REF!</v>
      </c>
      <c r="W32" s="184">
        <f>IF(('[2]SrcKA'!R26&lt;&gt;""),'[2]SrcKA'!R26,"")</f>
        <v>503601001</v>
      </c>
      <c r="X32" s="184">
        <f>IF(('[2]SrcKA'!Q26&lt;&gt;""),'[2]SrcKA'!Q26,"")</f>
        <v>5036090504</v>
      </c>
      <c r="Y32" s="184" t="str">
        <f>IF(('[2]SrcKA'!S26&lt;&gt;""),'[2]SrcKA'!S26,"")</f>
        <v>www.armatech.group</v>
      </c>
      <c r="Z32" s="184" t="str">
        <f>IF(('[2]SrcKA'!P26&lt;&gt;""),'[2]SrcKA'!P26,"")</f>
        <v>Подольск</v>
      </c>
      <c r="AA32" s="185">
        <f>IF(('[2]SrcKA'!N26&lt;&gt;""),'[2]SrcKA'!N26,"")</f>
        <v>1</v>
      </c>
    </row>
    <row r="33" ht="42.75">
      <c r="A33" s="179" t="s">
        <v>222</v>
      </c>
      <c r="B33" s="179" t="str">
        <f>'[2]SrcKA'!D27</f>
        <v>ТЦ_20.1.01.01_77_7709909261_13.01.2026_02_5.1</v>
      </c>
      <c r="C33" s="179" t="str">
        <f>IF(('[2]SrcKA'!AI27&lt;&gt;""),'[2]SrcKA'!AI27,"")</f>
        <v xml:space="preserve">Натяжной зажим DN 95-120</v>
      </c>
      <c r="D33" s="179" t="str">
        <f>IF(('[2]SrcKA'!E27&lt;&gt;""),'[2]SrcKA'!E27,"")</f>
        <v xml:space="preserve">Натяжной зажим DN 95-120</v>
      </c>
      <c r="E33" s="180" t="str">
        <f>IF(('[2]SrcKA'!AH27&lt;&gt;""),'[2]SrcKA'!AH27,"")</f>
        <v>шт</v>
      </c>
      <c r="F33" s="180" t="str">
        <f>IF(('[2]SrcKA'!G27&lt;&gt;""),'[2]SrcKA'!G27,"")</f>
        <v>шт.</v>
      </c>
      <c r="G33" s="181">
        <f>IF(('[2]SrcKA'!I27&lt;&gt;""),'[2]SrcKA'!I27,"")</f>
        <v>2268.3299999999999</v>
      </c>
      <c r="H33" s="181">
        <f>IF(('[2]SrcKA'!H27&lt;&gt;""),'[2]SrcKA'!H27,"")</f>
        <v>1859.29</v>
      </c>
      <c r="I33" s="182" t="s">
        <v>209</v>
      </c>
      <c r="J33" s="183"/>
      <c r="K33" s="183"/>
      <c r="L33" s="181">
        <f>IF(('[2]SrcKA'!AC27&lt;&gt;""),'[2]SrcKA'!AC27,"")</f>
        <v>1859.29</v>
      </c>
      <c r="M33" s="181">
        <f>IF(('[2]SrcKA'!AA27&lt;&gt;""),'[2]SrcKA'!AA27,"")</f>
        <v>3</v>
      </c>
      <c r="N33" s="181">
        <f>IF(('[2]SrcKA'!J27&lt;&gt;""),'[2]SrcKA'!J27,"")</f>
        <v>55.780000000000001</v>
      </c>
      <c r="O33" s="181">
        <f>IF(('[2]SrcKA'!U27&lt;&gt;""),'[2]SrcKA'!U27,"")</f>
        <v>2</v>
      </c>
      <c r="P33" s="181">
        <f>IF(('[2]SrcKA'!V27&lt;&gt;""),'[2]SrcKA'!V27,"")</f>
        <v>38.299999999999997</v>
      </c>
      <c r="Q33" s="179"/>
      <c r="R33" s="181"/>
      <c r="S33" s="181">
        <f>IF(('[2]SrcKA'!AE27&lt;&gt;""),'[2]SrcKA'!AE27,"")</f>
        <v>0</v>
      </c>
      <c r="T33" s="181">
        <f>IF(('[2]SrcKA'!K27&lt;&gt;""),'[2]SrcKA'!K27,"")</f>
        <v>1953.3699999999999</v>
      </c>
      <c r="U33" s="179" t="str">
        <f>IF(('[2]SrcKA'!O27&lt;&gt;""),'[2]SrcKA'!O27,"")</f>
        <v xml:space="preserve">ООО "ФОРЭНЕРГО-ТРЕЙД"</v>
      </c>
      <c r="V33" s="179" t="e">
        <f>IF(('[2]SrcKA'!Z27&lt;&gt;""),'[2]SrcKA'!Z27,"")</f>
        <v>#REF!</v>
      </c>
      <c r="W33" s="179">
        <f>IF(('[2]SrcKA'!R27&lt;&gt;""),'[2]SrcKA'!R27,"")</f>
        <v>770901001</v>
      </c>
      <c r="X33" s="179">
        <f>IF(('[2]SrcKA'!Q27&lt;&gt;""),'[2]SrcKA'!Q27,"")</f>
        <v>7709909261</v>
      </c>
      <c r="Y33" s="179" t="str">
        <f>IF(('[2]SrcKA'!S27&lt;&gt;""),'[2]SrcKA'!S27,"")</f>
        <v xml:space="preserve">www. forenergo-trade.ru</v>
      </c>
      <c r="Z33" s="179" t="str">
        <f>IF(('[2]SrcKA'!P27&lt;&gt;""),'[2]SrcKA'!P27,"")</f>
        <v>Москва</v>
      </c>
      <c r="AA33" s="180">
        <f>IF(('[2]SrcKA'!N27&lt;&gt;""),'[2]SrcKA'!N27,"")</f>
        <v>2</v>
      </c>
    </row>
    <row r="34" ht="42.75">
      <c r="A34" s="179" t="s">
        <v>223</v>
      </c>
      <c r="B34" s="179" t="str">
        <f>'[2]SrcKA'!D28</f>
        <v>ТЦ_20.1.01.01_50_5005066854_13.01.2026_02_5.2</v>
      </c>
      <c r="C34" s="179" t="str">
        <f>IF(('[2]SrcKA'!AI28&lt;&gt;""),'[2]SrcKA'!AI28,"")</f>
        <v xml:space="preserve">Натяжной зажим DN 95-120</v>
      </c>
      <c r="D34" s="179" t="str">
        <f>IF(('[2]SrcKA'!E28&lt;&gt;""),'[2]SrcKA'!E28,"")</f>
        <v xml:space="preserve">Натяжной зажим DN 95-120</v>
      </c>
      <c r="E34" s="180" t="str">
        <f>IF(('[2]SrcKA'!AH28&lt;&gt;""),'[2]SrcKA'!AH28,"")</f>
        <v>шт</v>
      </c>
      <c r="F34" s="180" t="str">
        <f>IF(('[2]SrcKA'!G28&lt;&gt;""),'[2]SrcKA'!G28,"")</f>
        <v>шт.</v>
      </c>
      <c r="G34" s="181">
        <f>IF(('[2]SrcKA'!I28&lt;&gt;""),'[2]SrcKA'!I28,"")</f>
        <v>1988.4200000000001</v>
      </c>
      <c r="H34" s="181">
        <f>IF(('[2]SrcKA'!H28&lt;&gt;""),'[2]SrcKA'!H28,"")</f>
        <v>1629.8499999999999</v>
      </c>
      <c r="I34" s="182" t="s">
        <v>209</v>
      </c>
      <c r="J34" s="183"/>
      <c r="K34" s="183"/>
      <c r="L34" s="181">
        <f>IF(('[2]SrcKA'!AC28&lt;&gt;""),'[2]SrcKA'!AC28,"")</f>
        <v>1629.8499999999999</v>
      </c>
      <c r="M34" s="181">
        <f>IF(('[2]SrcKA'!AA28&lt;&gt;""),'[2]SrcKA'!AA28,"")</f>
        <v>3</v>
      </c>
      <c r="N34" s="181">
        <f>IF(('[2]SrcKA'!J28&lt;&gt;""),'[2]SrcKA'!J28,"")</f>
        <v>48.899999999999999</v>
      </c>
      <c r="O34" s="181">
        <f>IF(('[2]SrcKA'!U28&lt;&gt;""),'[2]SrcKA'!U28,"")</f>
        <v>2</v>
      </c>
      <c r="P34" s="181">
        <f>IF(('[2]SrcKA'!V28&lt;&gt;""),'[2]SrcKA'!V28,"")</f>
        <v>33.579999999999998</v>
      </c>
      <c r="Q34" s="179"/>
      <c r="R34" s="181"/>
      <c r="S34" s="181">
        <f>IF(('[2]SrcKA'!AE28&lt;&gt;""),'[2]SrcKA'!AE28,"")</f>
        <v>0</v>
      </c>
      <c r="T34" s="181">
        <f>IF(('[2]SrcKA'!K28&lt;&gt;""),'[2]SrcKA'!K28,"")</f>
        <v>1712.3299999999999</v>
      </c>
      <c r="U34" s="179" t="str">
        <f>IF(('[2]SrcKA'!O28&lt;&gt;""),'[2]SrcKA'!O28,"")</f>
        <v xml:space="preserve">ООО "ЛЭП ИНДУСТРИЯ"</v>
      </c>
      <c r="V34" s="179" t="e">
        <f>IF(('[2]SrcKA'!Z28&lt;&gt;""),'[2]SrcKA'!Z28,"")</f>
        <v>#REF!</v>
      </c>
      <c r="W34" s="179">
        <f>IF(('[2]SrcKA'!R28&lt;&gt;""),'[2]SrcKA'!R28,"")</f>
        <v>500501001</v>
      </c>
      <c r="X34" s="179">
        <f>IF(('[2]SrcKA'!Q28&lt;&gt;""),'[2]SrcKA'!Q28,"")</f>
        <v>5005066854</v>
      </c>
      <c r="Y34" s="179" t="e">
        <f>IF(('[2]SrcKA'!S28&lt;&gt;""),'[2]SrcKA'!S28,"")</f>
        <v>#REF!</v>
      </c>
      <c r="Z34" s="179" t="str">
        <f>IF(('[2]SrcKA'!P28&lt;&gt;""),'[2]SrcKA'!P28,"")</f>
        <v>Воскресенск</v>
      </c>
      <c r="AA34" s="180">
        <f>IF(('[2]SrcKA'!N28&lt;&gt;""),'[2]SrcKA'!N28,"")</f>
        <v>2</v>
      </c>
    </row>
    <row r="35" ht="45">
      <c r="A35" s="184" t="s">
        <v>224</v>
      </c>
      <c r="B35" s="184" t="str">
        <f>'[2]SrcKA'!D29</f>
        <v>ТЦ_20.1.01.01_50_5036090504_26.01.2026_02_5.3</v>
      </c>
      <c r="C35" s="184" t="str">
        <f>IF(('[2]SrcKA'!AI29&lt;&gt;""),'[2]SrcKA'!AI29,"")</f>
        <v xml:space="preserve">Натяжной зажим DN 95-120</v>
      </c>
      <c r="D35" s="184" t="str">
        <f>IF(('[2]SrcKA'!E29&lt;&gt;""),'[2]SrcKA'!E29,"")</f>
        <v xml:space="preserve">Натяжной зажим DN 95-120</v>
      </c>
      <c r="E35" s="185" t="str">
        <f>IF(('[2]SrcKA'!AH29&lt;&gt;""),'[2]SrcKA'!AH29,"")</f>
        <v>шт</v>
      </c>
      <c r="F35" s="185" t="str">
        <f>IF(('[2]SrcKA'!G29&lt;&gt;""),'[2]SrcKA'!G29,"")</f>
        <v>шт.</v>
      </c>
      <c r="G35" s="186">
        <f>IF(('[2]SrcKA'!I29&lt;&gt;""),'[2]SrcKA'!I29,"")</f>
        <v>1874.23</v>
      </c>
      <c r="H35" s="186">
        <f>IF(('[2]SrcKA'!H29&lt;&gt;""),'[2]SrcKA'!H29,"")</f>
        <v>1536.25</v>
      </c>
      <c r="I35" s="187" t="s">
        <v>212</v>
      </c>
      <c r="J35" s="188"/>
      <c r="K35" s="188"/>
      <c r="L35" s="186">
        <f>IF(('[2]SrcKA'!AC29&lt;&gt;""),'[2]SrcKA'!AC29,"")</f>
        <v>1536.25</v>
      </c>
      <c r="M35" s="186">
        <f>IF(('[2]SrcKA'!AA29&lt;&gt;""),'[2]SrcKA'!AA29,"")</f>
        <v>3</v>
      </c>
      <c r="N35" s="186">
        <f>IF(('[2]SrcKA'!J29&lt;&gt;""),'[2]SrcKA'!J29,"")</f>
        <v>46.090000000000003</v>
      </c>
      <c r="O35" s="186">
        <f>IF(('[2]SrcKA'!U29&lt;&gt;""),'[2]SrcKA'!U29,"")</f>
        <v>2</v>
      </c>
      <c r="P35" s="186">
        <f>IF(('[2]SrcKA'!V29&lt;&gt;""),'[2]SrcKA'!V29,"")</f>
        <v>31.649999999999999</v>
      </c>
      <c r="Q35" s="184"/>
      <c r="R35" s="186"/>
      <c r="S35" s="186">
        <f>IF(('[2]SrcKA'!AE29&lt;&gt;""),'[2]SrcKA'!AE29,"")</f>
        <v>0</v>
      </c>
      <c r="T35" s="186">
        <f>IF(('[2]SrcKA'!K29&lt;&gt;""),'[2]SrcKA'!K29,"")</f>
        <v>1613.99</v>
      </c>
      <c r="U35" s="184" t="str">
        <f>IF(('[2]SrcKA'!O29&lt;&gt;""),'[2]SrcKA'!O29,"")</f>
        <v xml:space="preserve">ООО «АРМАТЕХ»</v>
      </c>
      <c r="V35" s="184" t="e">
        <f>IF(('[2]SrcKA'!Z29&lt;&gt;""),'[2]SrcKA'!Z29,"")</f>
        <v>#REF!</v>
      </c>
      <c r="W35" s="184">
        <f>IF(('[2]SrcKA'!R29&lt;&gt;""),'[2]SrcKA'!R29,"")</f>
        <v>503601001</v>
      </c>
      <c r="X35" s="184">
        <f>IF(('[2]SrcKA'!Q29&lt;&gt;""),'[2]SrcKA'!Q29,"")</f>
        <v>5036090504</v>
      </c>
      <c r="Y35" s="184" t="str">
        <f>IF(('[2]SrcKA'!S29&lt;&gt;""),'[2]SrcKA'!S29,"")</f>
        <v>www.armatech.group</v>
      </c>
      <c r="Z35" s="184" t="str">
        <f>IF(('[2]SrcKA'!P29&lt;&gt;""),'[2]SrcKA'!P29,"")</f>
        <v>Подольск</v>
      </c>
      <c r="AA35" s="185">
        <f>IF(('[2]SrcKA'!N29&lt;&gt;""),'[2]SrcKA'!N29,"")</f>
        <v>1</v>
      </c>
    </row>
    <row r="36" ht="42.75">
      <c r="A36" s="179" t="s">
        <v>225</v>
      </c>
      <c r="B36" s="179" t="str">
        <f>'[2]SrcKA'!D30</f>
        <v>ТЦ_20.1.01.08_77_7709909261_13.01.2026_02_6.1</v>
      </c>
      <c r="C36" s="179" t="str">
        <f>IF(('[2]SrcKA'!AI30&lt;&gt;""),'[2]SrcKA'!AI30,"")</f>
        <v xml:space="preserve">Зажим P-72</v>
      </c>
      <c r="D36" s="179" t="str">
        <f>IF(('[2]SrcKA'!E30&lt;&gt;""),'[2]SrcKA'!E30,"")</f>
        <v xml:space="preserve">Зажим P-72</v>
      </c>
      <c r="E36" s="180" t="str">
        <f>IF(('[2]SrcKA'!AH30&lt;&gt;""),'[2]SrcKA'!AH30,"")</f>
        <v>шт</v>
      </c>
      <c r="F36" s="180" t="str">
        <f>IF(('[2]SrcKA'!G30&lt;&gt;""),'[2]SrcKA'!G30,"")</f>
        <v>шт.</v>
      </c>
      <c r="G36" s="181">
        <f>IF(('[2]SrcKA'!I30&lt;&gt;""),'[2]SrcKA'!I30,"")</f>
        <v>798.33000000000004</v>
      </c>
      <c r="H36" s="181">
        <f>IF(('[2]SrcKA'!H30&lt;&gt;""),'[2]SrcKA'!H30,"")</f>
        <v>654.37</v>
      </c>
      <c r="I36" s="182" t="s">
        <v>209</v>
      </c>
      <c r="J36" s="183"/>
      <c r="K36" s="183"/>
      <c r="L36" s="181">
        <f>IF(('[2]SrcKA'!AC30&lt;&gt;""),'[2]SrcKA'!AC30,"")</f>
        <v>654.37</v>
      </c>
      <c r="M36" s="181">
        <f>IF(('[2]SrcKA'!AA30&lt;&gt;""),'[2]SrcKA'!AA30,"")</f>
        <v>3</v>
      </c>
      <c r="N36" s="181">
        <f>IF(('[2]SrcKA'!J30&lt;&gt;""),'[2]SrcKA'!J30,"")</f>
        <v>19.629999999999999</v>
      </c>
      <c r="O36" s="181">
        <f>IF(('[2]SrcKA'!U30&lt;&gt;""),'[2]SrcKA'!U30,"")</f>
        <v>2</v>
      </c>
      <c r="P36" s="181">
        <f>IF(('[2]SrcKA'!V30&lt;&gt;""),'[2]SrcKA'!V30,"")</f>
        <v>13.48</v>
      </c>
      <c r="Q36" s="179"/>
      <c r="R36" s="181"/>
      <c r="S36" s="181">
        <f>IF(('[2]SrcKA'!AE30&lt;&gt;""),'[2]SrcKA'!AE30,"")</f>
        <v>0</v>
      </c>
      <c r="T36" s="181">
        <f>IF(('[2]SrcKA'!K30&lt;&gt;""),'[2]SrcKA'!K30,"")</f>
        <v>687.48000000000002</v>
      </c>
      <c r="U36" s="179" t="str">
        <f>IF(('[2]SrcKA'!O30&lt;&gt;""),'[2]SrcKA'!O30,"")</f>
        <v xml:space="preserve">ООО "ФОРЭНЕРГО-ТРЕЙД"</v>
      </c>
      <c r="V36" s="179" t="e">
        <f>IF(('[2]SrcKA'!Z30&lt;&gt;""),'[2]SrcKA'!Z30,"")</f>
        <v>#REF!</v>
      </c>
      <c r="W36" s="179">
        <f>IF(('[2]SrcKA'!R30&lt;&gt;""),'[2]SrcKA'!R30,"")</f>
        <v>770901001</v>
      </c>
      <c r="X36" s="179">
        <f>IF(('[2]SrcKA'!Q30&lt;&gt;""),'[2]SrcKA'!Q30,"")</f>
        <v>7709909261</v>
      </c>
      <c r="Y36" s="179" t="str">
        <f>IF(('[2]SrcKA'!S30&lt;&gt;""),'[2]SrcKA'!S30,"")</f>
        <v xml:space="preserve">www. forenergo-trade.ru</v>
      </c>
      <c r="Z36" s="179" t="str">
        <f>IF(('[2]SrcKA'!P30&lt;&gt;""),'[2]SrcKA'!P30,"")</f>
        <v>Москва</v>
      </c>
      <c r="AA36" s="180">
        <f>IF(('[2]SrcKA'!N30&lt;&gt;""),'[2]SrcKA'!N30,"")</f>
        <v>2</v>
      </c>
    </row>
    <row r="37" ht="42.75">
      <c r="A37" s="179" t="s">
        <v>226</v>
      </c>
      <c r="B37" s="179" t="str">
        <f>'[2]SrcKA'!D31</f>
        <v>ТЦ_20.1.01.08_50_5005066854_13.01.2026_02_6.2</v>
      </c>
      <c r="C37" s="179" t="str">
        <f>IF(('[2]SrcKA'!AI31&lt;&gt;""),'[2]SrcKA'!AI31,"")</f>
        <v xml:space="preserve">Зажим P-72</v>
      </c>
      <c r="D37" s="179" t="str">
        <f>IF(('[2]SrcKA'!E31&lt;&gt;""),'[2]SrcKA'!E31,"")</f>
        <v xml:space="preserve">Зажим P-72</v>
      </c>
      <c r="E37" s="180" t="str">
        <f>IF(('[2]SrcKA'!AH31&lt;&gt;""),'[2]SrcKA'!AH31,"")</f>
        <v>шт</v>
      </c>
      <c r="F37" s="180" t="str">
        <f>IF(('[2]SrcKA'!G31&lt;&gt;""),'[2]SrcKA'!G31,"")</f>
        <v>шт.</v>
      </c>
      <c r="G37" s="181">
        <f>IF(('[2]SrcKA'!I31&lt;&gt;""),'[2]SrcKA'!I31,"")</f>
        <v>711.19000000000005</v>
      </c>
      <c r="H37" s="181">
        <f>IF(('[2]SrcKA'!H31&lt;&gt;""),'[2]SrcKA'!H31,"")</f>
        <v>582.94000000000005</v>
      </c>
      <c r="I37" s="182" t="s">
        <v>209</v>
      </c>
      <c r="J37" s="183"/>
      <c r="K37" s="183"/>
      <c r="L37" s="181">
        <f>IF(('[2]SrcKA'!AC31&lt;&gt;""),'[2]SrcKA'!AC31,"")</f>
        <v>582.94000000000005</v>
      </c>
      <c r="M37" s="181">
        <f>IF(('[2]SrcKA'!AA31&lt;&gt;""),'[2]SrcKA'!AA31,"")</f>
        <v>3</v>
      </c>
      <c r="N37" s="181">
        <f>IF(('[2]SrcKA'!J31&lt;&gt;""),'[2]SrcKA'!J31,"")</f>
        <v>17.489999999999998</v>
      </c>
      <c r="O37" s="181">
        <f>IF(('[2]SrcKA'!U31&lt;&gt;""),'[2]SrcKA'!U31,"")</f>
        <v>2</v>
      </c>
      <c r="P37" s="181">
        <f>IF(('[2]SrcKA'!V31&lt;&gt;""),'[2]SrcKA'!V31,"")</f>
        <v>12.01</v>
      </c>
      <c r="Q37" s="179"/>
      <c r="R37" s="181"/>
      <c r="S37" s="181">
        <f>IF(('[2]SrcKA'!AE31&lt;&gt;""),'[2]SrcKA'!AE31,"")</f>
        <v>0</v>
      </c>
      <c r="T37" s="181">
        <f>IF(('[2]SrcKA'!K31&lt;&gt;""),'[2]SrcKA'!K31,"")</f>
        <v>612.44000000000005</v>
      </c>
      <c r="U37" s="179" t="str">
        <f>IF(('[2]SrcKA'!O31&lt;&gt;""),'[2]SrcKA'!O31,"")</f>
        <v xml:space="preserve">ООО "ЛЭП ИНДУСТРИЯ"</v>
      </c>
      <c r="V37" s="179" t="e">
        <f>IF(('[2]SrcKA'!Z31&lt;&gt;""),'[2]SrcKA'!Z31,"")</f>
        <v>#REF!</v>
      </c>
      <c r="W37" s="179">
        <f>IF(('[2]SrcKA'!R31&lt;&gt;""),'[2]SrcKA'!R31,"")</f>
        <v>500501001</v>
      </c>
      <c r="X37" s="179">
        <f>IF(('[2]SrcKA'!Q31&lt;&gt;""),'[2]SrcKA'!Q31,"")</f>
        <v>5005066854</v>
      </c>
      <c r="Y37" s="179" t="e">
        <f>IF(('[2]SrcKA'!S31&lt;&gt;""),'[2]SrcKA'!S31,"")</f>
        <v>#REF!</v>
      </c>
      <c r="Z37" s="179" t="str">
        <f>IF(('[2]SrcKA'!P31&lt;&gt;""),'[2]SrcKA'!P31,"")</f>
        <v>Воскресенск</v>
      </c>
      <c r="AA37" s="180">
        <f>IF(('[2]SrcKA'!N31&lt;&gt;""),'[2]SrcKA'!N31,"")</f>
        <v>2</v>
      </c>
    </row>
    <row r="38" ht="45">
      <c r="A38" s="184" t="s">
        <v>227</v>
      </c>
      <c r="B38" s="184" t="str">
        <f>'[2]SrcKA'!D32</f>
        <v>ТЦ_20.1.01.08_50_5036090504_26.01.2026_02_6.3</v>
      </c>
      <c r="C38" s="184" t="str">
        <f>IF(('[2]SrcKA'!AI32&lt;&gt;""),'[2]SrcKA'!AI32,"")</f>
        <v xml:space="preserve">Зажим P-72</v>
      </c>
      <c r="D38" s="184" t="str">
        <f>IF(('[2]SrcKA'!E32&lt;&gt;""),'[2]SrcKA'!E32,"")</f>
        <v xml:space="preserve">Зажим P-72</v>
      </c>
      <c r="E38" s="185" t="str">
        <f>IF(('[2]SrcKA'!AH32&lt;&gt;""),'[2]SrcKA'!AH32,"")</f>
        <v>шт</v>
      </c>
      <c r="F38" s="185" t="str">
        <f>IF(('[2]SrcKA'!G32&lt;&gt;""),'[2]SrcKA'!G32,"")</f>
        <v>шт.</v>
      </c>
      <c r="G38" s="186">
        <f>IF(('[2]SrcKA'!I32&lt;&gt;""),'[2]SrcKA'!I32,"")</f>
        <v>666.42999999999995</v>
      </c>
      <c r="H38" s="186">
        <f>IF(('[2]SrcKA'!H32&lt;&gt;""),'[2]SrcKA'!H32,"")</f>
        <v>546.25</v>
      </c>
      <c r="I38" s="187" t="s">
        <v>212</v>
      </c>
      <c r="J38" s="188"/>
      <c r="K38" s="188"/>
      <c r="L38" s="186">
        <f>IF(('[2]SrcKA'!AC32&lt;&gt;""),'[2]SrcKA'!AC32,"")</f>
        <v>546.25</v>
      </c>
      <c r="M38" s="186">
        <f>IF(('[2]SrcKA'!AA32&lt;&gt;""),'[2]SrcKA'!AA32,"")</f>
        <v>3</v>
      </c>
      <c r="N38" s="186">
        <f>IF(('[2]SrcKA'!J32&lt;&gt;""),'[2]SrcKA'!J32,"")</f>
        <v>16.390000000000001</v>
      </c>
      <c r="O38" s="186">
        <f>IF(('[2]SrcKA'!U32&lt;&gt;""),'[2]SrcKA'!U32,"")</f>
        <v>2</v>
      </c>
      <c r="P38" s="186">
        <f>IF(('[2]SrcKA'!V32&lt;&gt;""),'[2]SrcKA'!V32,"")</f>
        <v>11.25</v>
      </c>
      <c r="Q38" s="184"/>
      <c r="R38" s="186"/>
      <c r="S38" s="186">
        <f>IF(('[2]SrcKA'!AE32&lt;&gt;""),'[2]SrcKA'!AE32,"")</f>
        <v>0</v>
      </c>
      <c r="T38" s="186">
        <f>IF(('[2]SrcKA'!K32&lt;&gt;""),'[2]SrcKA'!K32,"")</f>
        <v>573.88999999999999</v>
      </c>
      <c r="U38" s="184" t="str">
        <f>IF(('[2]SrcKA'!O32&lt;&gt;""),'[2]SrcKA'!O32,"")</f>
        <v xml:space="preserve">ООО «АРМАТЕХ»</v>
      </c>
      <c r="V38" s="184" t="e">
        <f>IF(('[2]SrcKA'!Z32&lt;&gt;""),'[2]SrcKA'!Z32,"")</f>
        <v>#REF!</v>
      </c>
      <c r="W38" s="184">
        <f>IF(('[2]SrcKA'!R32&lt;&gt;""),'[2]SrcKA'!R32,"")</f>
        <v>503601001</v>
      </c>
      <c r="X38" s="184">
        <f>IF(('[2]SrcKA'!Q32&lt;&gt;""),'[2]SrcKA'!Q32,"")</f>
        <v>5036090504</v>
      </c>
      <c r="Y38" s="184" t="str">
        <f>IF(('[2]SrcKA'!S32&lt;&gt;""),'[2]SrcKA'!S32,"")</f>
        <v>www.armatech.group</v>
      </c>
      <c r="Z38" s="184" t="str">
        <f>IF(('[2]SrcKA'!P32&lt;&gt;""),'[2]SrcKA'!P32,"")</f>
        <v>Подольск</v>
      </c>
      <c r="AA38" s="185">
        <f>IF(('[2]SrcKA'!N32&lt;&gt;""),'[2]SrcKA'!N32,"")</f>
        <v>1</v>
      </c>
    </row>
    <row r="39" ht="42.75">
      <c r="A39" s="179" t="s">
        <v>228</v>
      </c>
      <c r="B39" s="179" t="str">
        <f>'[2]SrcKA'!D33</f>
        <v>ТЦ_20.1.01.11_77_7709909261_13.01.2026_02_7.1</v>
      </c>
      <c r="C39" s="179" t="str">
        <f>IF(('[2]SrcKA'!AI33&lt;&gt;""),'[2]SrcKA'!AI33,"")</f>
        <v xml:space="preserve">Плашечный зажим CD-35</v>
      </c>
      <c r="D39" s="179" t="str">
        <f>IF(('[2]SrcKA'!E33&lt;&gt;""),'[2]SrcKA'!E33,"")</f>
        <v xml:space="preserve">Плашечный зажим CD-35</v>
      </c>
      <c r="E39" s="180" t="str">
        <f>IF(('[2]SrcKA'!AH33&lt;&gt;""),'[2]SrcKA'!AH33,"")</f>
        <v>шт</v>
      </c>
      <c r="F39" s="180" t="str">
        <f>IF(('[2]SrcKA'!G33&lt;&gt;""),'[2]SrcKA'!G33,"")</f>
        <v>шт.</v>
      </c>
      <c r="G39" s="181">
        <f>IF(('[2]SrcKA'!I33&lt;&gt;""),'[2]SrcKA'!I33,"")</f>
        <v>308.97000000000003</v>
      </c>
      <c r="H39" s="181">
        <f>IF(('[2]SrcKA'!H33&lt;&gt;""),'[2]SrcKA'!H33,"")</f>
        <v>253.25</v>
      </c>
      <c r="I39" s="182" t="s">
        <v>209</v>
      </c>
      <c r="J39" s="183"/>
      <c r="K39" s="183"/>
      <c r="L39" s="181">
        <f>IF(('[2]SrcKA'!AC33&lt;&gt;""),'[2]SrcKA'!AC33,"")</f>
        <v>253.25</v>
      </c>
      <c r="M39" s="181">
        <f>IF(('[2]SrcKA'!AA33&lt;&gt;""),'[2]SrcKA'!AA33,"")</f>
        <v>3</v>
      </c>
      <c r="N39" s="181">
        <f>IF(('[2]SrcKA'!J33&lt;&gt;""),'[2]SrcKA'!J33,"")</f>
        <v>7.5999999999999996</v>
      </c>
      <c r="O39" s="181">
        <f>IF(('[2]SrcKA'!U33&lt;&gt;""),'[2]SrcKA'!U33,"")</f>
        <v>2</v>
      </c>
      <c r="P39" s="181">
        <f>IF(('[2]SrcKA'!V33&lt;&gt;""),'[2]SrcKA'!V33,"")</f>
        <v>5.2199999999999998</v>
      </c>
      <c r="Q39" s="179"/>
      <c r="R39" s="181"/>
      <c r="S39" s="181">
        <f>IF(('[2]SrcKA'!AE33&lt;&gt;""),'[2]SrcKA'!AE33,"")</f>
        <v>0</v>
      </c>
      <c r="T39" s="181">
        <f>IF(('[2]SrcKA'!K33&lt;&gt;""),'[2]SrcKA'!K33,"")</f>
        <v>266.06999999999999</v>
      </c>
      <c r="U39" s="179" t="str">
        <f>IF(('[2]SrcKA'!O33&lt;&gt;""),'[2]SrcKA'!O33,"")</f>
        <v xml:space="preserve">ООО "ФОРЭНЕРГО-ТРЕЙД"</v>
      </c>
      <c r="V39" s="179" t="e">
        <f>IF(('[2]SrcKA'!Z33&lt;&gt;""),'[2]SrcKA'!Z33,"")</f>
        <v>#REF!</v>
      </c>
      <c r="W39" s="179">
        <f>IF(('[2]SrcKA'!R33&lt;&gt;""),'[2]SrcKA'!R33,"")</f>
        <v>770901001</v>
      </c>
      <c r="X39" s="179">
        <f>IF(('[2]SrcKA'!Q33&lt;&gt;""),'[2]SrcKA'!Q33,"")</f>
        <v>7709909261</v>
      </c>
      <c r="Y39" s="179" t="str">
        <f>IF(('[2]SrcKA'!S33&lt;&gt;""),'[2]SrcKA'!S33,"")</f>
        <v xml:space="preserve">www. forenergo-trade.ru</v>
      </c>
      <c r="Z39" s="179" t="str">
        <f>IF(('[2]SrcKA'!P33&lt;&gt;""),'[2]SrcKA'!P33,"")</f>
        <v>Москва</v>
      </c>
      <c r="AA39" s="180">
        <f>IF(('[2]SrcKA'!N33&lt;&gt;""),'[2]SrcKA'!N33,"")</f>
        <v>2</v>
      </c>
    </row>
    <row r="40" ht="42.75">
      <c r="A40" s="179" t="s">
        <v>229</v>
      </c>
      <c r="B40" s="179" t="str">
        <f>'[2]SrcKA'!D34</f>
        <v>ТЦ_20.1.01.11_50_5005066854_13.01.2026_02_7.2</v>
      </c>
      <c r="C40" s="179" t="str">
        <f>IF(('[2]SrcKA'!AI34&lt;&gt;""),'[2]SrcKA'!AI34,"")</f>
        <v xml:space="preserve">Плашечный зажим CD-35</v>
      </c>
      <c r="D40" s="179" t="str">
        <f>IF(('[2]SrcKA'!E34&lt;&gt;""),'[2]SrcKA'!E34,"")</f>
        <v xml:space="preserve">Плашечный зажим CD-35</v>
      </c>
      <c r="E40" s="180" t="str">
        <f>IF(('[2]SrcKA'!AH34&lt;&gt;""),'[2]SrcKA'!AH34,"")</f>
        <v>шт</v>
      </c>
      <c r="F40" s="180" t="str">
        <f>IF(('[2]SrcKA'!G34&lt;&gt;""),'[2]SrcKA'!G34,"")</f>
        <v>шт.</v>
      </c>
      <c r="G40" s="181">
        <f>IF(('[2]SrcKA'!I34&lt;&gt;""),'[2]SrcKA'!I34,"")</f>
        <v>270.07999999999998</v>
      </c>
      <c r="H40" s="181">
        <f>IF(('[2]SrcKA'!H34&lt;&gt;""),'[2]SrcKA'!H34,"")</f>
        <v>221.38</v>
      </c>
      <c r="I40" s="182" t="s">
        <v>209</v>
      </c>
      <c r="J40" s="183"/>
      <c r="K40" s="183"/>
      <c r="L40" s="181">
        <f>IF(('[2]SrcKA'!AC34&lt;&gt;""),'[2]SrcKA'!AC34,"")</f>
        <v>221.38</v>
      </c>
      <c r="M40" s="181">
        <f>IF(('[2]SrcKA'!AA34&lt;&gt;""),'[2]SrcKA'!AA34,"")</f>
        <v>3</v>
      </c>
      <c r="N40" s="181">
        <f>IF(('[2]SrcKA'!J34&lt;&gt;""),'[2]SrcKA'!J34,"")</f>
        <v>6.6399999999999997</v>
      </c>
      <c r="O40" s="181">
        <f>IF(('[2]SrcKA'!U34&lt;&gt;""),'[2]SrcKA'!U34,"")</f>
        <v>2</v>
      </c>
      <c r="P40" s="181">
        <f>IF(('[2]SrcKA'!V34&lt;&gt;""),'[2]SrcKA'!V34,"")</f>
        <v>4.5599999999999996</v>
      </c>
      <c r="Q40" s="179"/>
      <c r="R40" s="181"/>
      <c r="S40" s="181">
        <f>IF(('[2]SrcKA'!AE34&lt;&gt;""),'[2]SrcKA'!AE34,"")</f>
        <v>0</v>
      </c>
      <c r="T40" s="181">
        <f>IF(('[2]SrcKA'!K34&lt;&gt;""),'[2]SrcKA'!K34,"")</f>
        <v>232.58000000000001</v>
      </c>
      <c r="U40" s="179" t="str">
        <f>IF(('[2]SrcKA'!O34&lt;&gt;""),'[2]SrcKA'!O34,"")</f>
        <v xml:space="preserve">ООО "ЛЭП ИНДУСТРИЯ"</v>
      </c>
      <c r="V40" s="179" t="e">
        <f>IF(('[2]SrcKA'!Z34&lt;&gt;""),'[2]SrcKA'!Z34,"")</f>
        <v>#REF!</v>
      </c>
      <c r="W40" s="179">
        <f>IF(('[2]SrcKA'!R34&lt;&gt;""),'[2]SrcKA'!R34,"")</f>
        <v>500501001</v>
      </c>
      <c r="X40" s="179">
        <f>IF(('[2]SrcKA'!Q34&lt;&gt;""),'[2]SrcKA'!Q34,"")</f>
        <v>5005066854</v>
      </c>
      <c r="Y40" s="179" t="e">
        <f>IF(('[2]SrcKA'!S34&lt;&gt;""),'[2]SrcKA'!S34,"")</f>
        <v>#REF!</v>
      </c>
      <c r="Z40" s="179" t="str">
        <f>IF(('[2]SrcKA'!P34&lt;&gt;""),'[2]SrcKA'!P34,"")</f>
        <v>Воскресенск</v>
      </c>
      <c r="AA40" s="180">
        <f>IF(('[2]SrcKA'!N34&lt;&gt;""),'[2]SrcKA'!N34,"")</f>
        <v>2</v>
      </c>
    </row>
    <row r="41" ht="45">
      <c r="A41" s="184" t="s">
        <v>230</v>
      </c>
      <c r="B41" s="184" t="str">
        <f>'[2]SrcKA'!D35</f>
        <v>ТЦ_20.1.01.11_50_5036090504_26.01.2026_02_7.3</v>
      </c>
      <c r="C41" s="184" t="str">
        <f>IF(('[2]SrcKA'!AI35&lt;&gt;""),'[2]SrcKA'!AI35,"")</f>
        <v xml:space="preserve">Плашечный зажим CD-35</v>
      </c>
      <c r="D41" s="184" t="str">
        <f>IF(('[2]SrcKA'!E35&lt;&gt;""),'[2]SrcKA'!E35,"")</f>
        <v xml:space="preserve">Плашечный зажим CD-35</v>
      </c>
      <c r="E41" s="185" t="str">
        <f>IF(('[2]SrcKA'!AH35&lt;&gt;""),'[2]SrcKA'!AH35,"")</f>
        <v>шт</v>
      </c>
      <c r="F41" s="185" t="str">
        <f>IF(('[2]SrcKA'!G35&lt;&gt;""),'[2]SrcKA'!G35,"")</f>
        <v>шт.</v>
      </c>
      <c r="G41" s="186">
        <f>IF(('[2]SrcKA'!I35&lt;&gt;""),'[2]SrcKA'!I35,"")</f>
        <v>269.93000000000001</v>
      </c>
      <c r="H41" s="186">
        <f>IF(('[2]SrcKA'!H35&lt;&gt;""),'[2]SrcKA'!H35,"")</f>
        <v>221.25</v>
      </c>
      <c r="I41" s="187" t="s">
        <v>212</v>
      </c>
      <c r="J41" s="188"/>
      <c r="K41" s="188"/>
      <c r="L41" s="186">
        <f>IF(('[2]SrcKA'!AC35&lt;&gt;""),'[2]SrcKA'!AC35,"")</f>
        <v>221.25</v>
      </c>
      <c r="M41" s="186">
        <f>IF(('[2]SrcKA'!AA35&lt;&gt;""),'[2]SrcKA'!AA35,"")</f>
        <v>3</v>
      </c>
      <c r="N41" s="186">
        <f>IF(('[2]SrcKA'!J35&lt;&gt;""),'[2]SrcKA'!J35,"")</f>
        <v>6.6399999999999997</v>
      </c>
      <c r="O41" s="186">
        <f>IF(('[2]SrcKA'!U35&lt;&gt;""),'[2]SrcKA'!U35,"")</f>
        <v>2</v>
      </c>
      <c r="P41" s="186">
        <f>IF(('[2]SrcKA'!V35&lt;&gt;""),'[2]SrcKA'!V35,"")</f>
        <v>4.5599999999999996</v>
      </c>
      <c r="Q41" s="184"/>
      <c r="R41" s="186"/>
      <c r="S41" s="186">
        <f>IF(('[2]SrcKA'!AE35&lt;&gt;""),'[2]SrcKA'!AE35,"")</f>
        <v>0</v>
      </c>
      <c r="T41" s="186">
        <f>IF(('[2]SrcKA'!K35&lt;&gt;""),'[2]SrcKA'!K35,"")</f>
        <v>232.44999999999999</v>
      </c>
      <c r="U41" s="184" t="str">
        <f>IF(('[2]SrcKA'!O35&lt;&gt;""),'[2]SrcKA'!O35,"")</f>
        <v xml:space="preserve">ООО «АРМАТЕХ»</v>
      </c>
      <c r="V41" s="184" t="e">
        <f>IF(('[2]SrcKA'!Z35&lt;&gt;""),'[2]SrcKA'!Z35,"")</f>
        <v>#REF!</v>
      </c>
      <c r="W41" s="184">
        <f>IF(('[2]SrcKA'!R35&lt;&gt;""),'[2]SrcKA'!R35,"")</f>
        <v>503601001</v>
      </c>
      <c r="X41" s="184">
        <f>IF(('[2]SrcKA'!Q35&lt;&gt;""),'[2]SrcKA'!Q35,"")</f>
        <v>5036090504</v>
      </c>
      <c r="Y41" s="184" t="str">
        <f>IF(('[2]SrcKA'!S35&lt;&gt;""),'[2]SrcKA'!S35,"")</f>
        <v>www.armatech.group</v>
      </c>
      <c r="Z41" s="184" t="str">
        <f>IF(('[2]SrcKA'!P35&lt;&gt;""),'[2]SrcKA'!P35,"")</f>
        <v>Подольск</v>
      </c>
      <c r="AA41" s="185">
        <f>IF(('[2]SrcKA'!N35&lt;&gt;""),'[2]SrcKA'!N35,"")</f>
        <v>1</v>
      </c>
    </row>
    <row r="42" ht="42.75">
      <c r="A42" s="179" t="s">
        <v>231</v>
      </c>
      <c r="B42" s="179" t="str">
        <f>'[2]SrcKA'!D36</f>
        <v>ТЦ_01.7.07.29_77_7709909261_13.01.2026_02_8.1</v>
      </c>
      <c r="C42" s="179" t="str">
        <f>IF(('[2]SrcKA'!AI36&lt;&gt;""),'[2]SrcKA'!AI36,"")</f>
        <v xml:space="preserve">Cтяжной хомут Е260</v>
      </c>
      <c r="D42" s="179" t="str">
        <f>IF(('[2]SrcKA'!E36&lt;&gt;""),'[2]SrcKA'!E36,"")</f>
        <v xml:space="preserve">Cтяжной хомут Е260</v>
      </c>
      <c r="E42" s="180" t="str">
        <f>IF(('[2]SrcKA'!AH36&lt;&gt;""),'[2]SrcKA'!AH36,"")</f>
        <v>шт</v>
      </c>
      <c r="F42" s="180" t="str">
        <f>IF(('[2]SrcKA'!G36&lt;&gt;""),'[2]SrcKA'!G36,"")</f>
        <v>шт.</v>
      </c>
      <c r="G42" s="181">
        <f>IF(('[2]SrcKA'!I36&lt;&gt;""),'[2]SrcKA'!I36,"")</f>
        <v>19.73</v>
      </c>
      <c r="H42" s="181">
        <f>IF(('[2]SrcKA'!H36&lt;&gt;""),'[2]SrcKA'!H36,"")</f>
        <v>16.170000000000002</v>
      </c>
      <c r="I42" s="182" t="s">
        <v>209</v>
      </c>
      <c r="J42" s="183"/>
      <c r="K42" s="183"/>
      <c r="L42" s="181">
        <f>IF(('[2]SrcKA'!AC36&lt;&gt;""),'[2]SrcKA'!AC36,"")</f>
        <v>16.170000000000002</v>
      </c>
      <c r="M42" s="181">
        <f>IF(('[2]SrcKA'!AA36&lt;&gt;""),'[2]SrcKA'!AA36,"")</f>
        <v>3</v>
      </c>
      <c r="N42" s="181">
        <f>IF(('[2]SrcKA'!J36&lt;&gt;""),'[2]SrcKA'!J36,"")</f>
        <v>0.48999999999999999</v>
      </c>
      <c r="O42" s="181">
        <f>IF(('[2]SrcKA'!U36&lt;&gt;""),'[2]SrcKA'!U36,"")</f>
        <v>2</v>
      </c>
      <c r="P42" s="181">
        <f>IF(('[2]SrcKA'!V36&lt;&gt;""),'[2]SrcKA'!V36,"")</f>
        <v>0.33000000000000002</v>
      </c>
      <c r="Q42" s="179"/>
      <c r="R42" s="181"/>
      <c r="S42" s="181">
        <f>IF(('[2]SrcKA'!AE36&lt;&gt;""),'[2]SrcKA'!AE36,"")</f>
        <v>0</v>
      </c>
      <c r="T42" s="181">
        <f>IF(('[2]SrcKA'!K36&lt;&gt;""),'[2]SrcKA'!K36,"")</f>
        <v>16.989999999999998</v>
      </c>
      <c r="U42" s="179" t="str">
        <f>IF(('[2]SrcKA'!O36&lt;&gt;""),'[2]SrcKA'!O36,"")</f>
        <v xml:space="preserve">ООО "ФОРЭНЕРГО-ТРЕЙД"</v>
      </c>
      <c r="V42" s="179" t="e">
        <f>IF(('[2]SrcKA'!Z36&lt;&gt;""),'[2]SrcKA'!Z36,"")</f>
        <v>#REF!</v>
      </c>
      <c r="W42" s="179">
        <f>IF(('[2]SrcKA'!R36&lt;&gt;""),'[2]SrcKA'!R36,"")</f>
        <v>770901001</v>
      </c>
      <c r="X42" s="179">
        <f>IF(('[2]SrcKA'!Q36&lt;&gt;""),'[2]SrcKA'!Q36,"")</f>
        <v>7709909261</v>
      </c>
      <c r="Y42" s="179" t="str">
        <f>IF(('[2]SrcKA'!S36&lt;&gt;""),'[2]SrcKA'!S36,"")</f>
        <v xml:space="preserve">www. forenergo-trade.ru</v>
      </c>
      <c r="Z42" s="179" t="str">
        <f>IF(('[2]SrcKA'!P36&lt;&gt;""),'[2]SrcKA'!P36,"")</f>
        <v>Москва</v>
      </c>
      <c r="AA42" s="180">
        <f>IF(('[2]SrcKA'!N36&lt;&gt;""),'[2]SrcKA'!N36,"")</f>
        <v>2</v>
      </c>
    </row>
    <row r="43" ht="42.75">
      <c r="A43" s="179" t="s">
        <v>232</v>
      </c>
      <c r="B43" s="179" t="str">
        <f>'[2]SrcKA'!D37</f>
        <v>ТЦ_01.7.07.29_50_5005066854_13.01.2026_02_8.2</v>
      </c>
      <c r="C43" s="179" t="str">
        <f>IF(('[2]SrcKA'!AI37&lt;&gt;""),'[2]SrcKA'!AI37,"")</f>
        <v xml:space="preserve">Cтяжной хомут Е260</v>
      </c>
      <c r="D43" s="179" t="str">
        <f>IF(('[2]SrcKA'!E37&lt;&gt;""),'[2]SrcKA'!E37,"")</f>
        <v xml:space="preserve">Cтяжной хомут Е260</v>
      </c>
      <c r="E43" s="180" t="str">
        <f>IF(('[2]SrcKA'!AH37&lt;&gt;""),'[2]SrcKA'!AH37,"")</f>
        <v>шт</v>
      </c>
      <c r="F43" s="180" t="str">
        <f>IF(('[2]SrcKA'!G37&lt;&gt;""),'[2]SrcKA'!G37,"")</f>
        <v>шт.</v>
      </c>
      <c r="G43" s="181">
        <f>IF(('[2]SrcKA'!I37&lt;&gt;""),'[2]SrcKA'!I37,"")</f>
        <v>20.52</v>
      </c>
      <c r="H43" s="181">
        <f>IF(('[2]SrcKA'!H37&lt;&gt;""),'[2]SrcKA'!H37,"")</f>
        <v>16.82</v>
      </c>
      <c r="I43" s="182" t="s">
        <v>209</v>
      </c>
      <c r="J43" s="183"/>
      <c r="K43" s="183"/>
      <c r="L43" s="181">
        <f>IF(('[2]SrcKA'!AC37&lt;&gt;""),'[2]SrcKA'!AC37,"")</f>
        <v>16.82</v>
      </c>
      <c r="M43" s="181">
        <f>IF(('[2]SrcKA'!AA37&lt;&gt;""),'[2]SrcKA'!AA37,"")</f>
        <v>3</v>
      </c>
      <c r="N43" s="181">
        <f>IF(('[2]SrcKA'!J37&lt;&gt;""),'[2]SrcKA'!J37,"")</f>
        <v>0.5</v>
      </c>
      <c r="O43" s="181">
        <f>IF(('[2]SrcKA'!U37&lt;&gt;""),'[2]SrcKA'!U37,"")</f>
        <v>2</v>
      </c>
      <c r="P43" s="181">
        <f>IF(('[2]SrcKA'!V37&lt;&gt;""),'[2]SrcKA'!V37,"")</f>
        <v>0.34999999999999998</v>
      </c>
      <c r="Q43" s="179"/>
      <c r="R43" s="181"/>
      <c r="S43" s="181">
        <f>IF(('[2]SrcKA'!AE37&lt;&gt;""),'[2]SrcKA'!AE37,"")</f>
        <v>0</v>
      </c>
      <c r="T43" s="181">
        <f>IF(('[2]SrcKA'!K37&lt;&gt;""),'[2]SrcKA'!K37,"")</f>
        <v>17.670000000000002</v>
      </c>
      <c r="U43" s="179" t="str">
        <f>IF(('[2]SrcKA'!O37&lt;&gt;""),'[2]SrcKA'!O37,"")</f>
        <v xml:space="preserve">ООО "ЛЭП ИНДУСТРИЯ"</v>
      </c>
      <c r="V43" s="179" t="e">
        <f>IF(('[2]SrcKA'!Z37&lt;&gt;""),'[2]SrcKA'!Z37,"")</f>
        <v>#REF!</v>
      </c>
      <c r="W43" s="179">
        <f>IF(('[2]SrcKA'!R37&lt;&gt;""),'[2]SrcKA'!R37,"")</f>
        <v>500501001</v>
      </c>
      <c r="X43" s="179">
        <f>IF(('[2]SrcKA'!Q37&lt;&gt;""),'[2]SrcKA'!Q37,"")</f>
        <v>5005066854</v>
      </c>
      <c r="Y43" s="179" t="e">
        <f>IF(('[2]SrcKA'!S37&lt;&gt;""),'[2]SrcKA'!S37,"")</f>
        <v>#REF!</v>
      </c>
      <c r="Z43" s="179" t="str">
        <f>IF(('[2]SrcKA'!P37&lt;&gt;""),'[2]SrcKA'!P37,"")</f>
        <v>Воскресенск</v>
      </c>
      <c r="AA43" s="180">
        <f>IF(('[2]SrcKA'!N37&lt;&gt;""),'[2]SrcKA'!N37,"")</f>
        <v>2</v>
      </c>
    </row>
    <row r="44" ht="45">
      <c r="A44" s="184" t="s">
        <v>233</v>
      </c>
      <c r="B44" s="184" t="str">
        <f>'[2]SrcKA'!D38</f>
        <v>ТЦ_01.7.07.29_50_5036090504_26.01.2026_02_8.3</v>
      </c>
      <c r="C44" s="184" t="str">
        <f>IF(('[2]SrcKA'!AI38&lt;&gt;""),'[2]SrcKA'!AI38,"")</f>
        <v xml:space="preserve">Cтяжной хомут Е260</v>
      </c>
      <c r="D44" s="184" t="str">
        <f>IF(('[2]SrcKA'!E38&lt;&gt;""),'[2]SrcKA'!E38,"")</f>
        <v xml:space="preserve">Cтяжной хомут Е260</v>
      </c>
      <c r="E44" s="185" t="str">
        <f>IF(('[2]SrcKA'!AH38&lt;&gt;""),'[2]SrcKA'!AH38,"")</f>
        <v>шт</v>
      </c>
      <c r="F44" s="185" t="str">
        <f>IF(('[2]SrcKA'!G38&lt;&gt;""),'[2]SrcKA'!G38,"")</f>
        <v>шт.</v>
      </c>
      <c r="G44" s="186">
        <f>IF(('[2]SrcKA'!I38&lt;&gt;""),'[2]SrcKA'!I38,"")</f>
        <v>18.300000000000001</v>
      </c>
      <c r="H44" s="186">
        <f>IF(('[2]SrcKA'!H38&lt;&gt;""),'[2]SrcKA'!H38,"")</f>
        <v>15</v>
      </c>
      <c r="I44" s="187" t="s">
        <v>212</v>
      </c>
      <c r="J44" s="188"/>
      <c r="K44" s="188"/>
      <c r="L44" s="186">
        <f>IF(('[2]SrcKA'!AC38&lt;&gt;""),'[2]SrcKA'!AC38,"")</f>
        <v>15</v>
      </c>
      <c r="M44" s="186">
        <f>IF(('[2]SrcKA'!AA38&lt;&gt;""),'[2]SrcKA'!AA38,"")</f>
        <v>3</v>
      </c>
      <c r="N44" s="186">
        <f>IF(('[2]SrcKA'!J38&lt;&gt;""),'[2]SrcKA'!J38,"")</f>
        <v>0.45000000000000001</v>
      </c>
      <c r="O44" s="186">
        <f>IF(('[2]SrcKA'!U38&lt;&gt;""),'[2]SrcKA'!U38,"")</f>
        <v>2</v>
      </c>
      <c r="P44" s="186">
        <f>IF(('[2]SrcKA'!V38&lt;&gt;""),'[2]SrcKA'!V38,"")</f>
        <v>0.31</v>
      </c>
      <c r="Q44" s="184"/>
      <c r="R44" s="186"/>
      <c r="S44" s="186">
        <f>IF(('[2]SrcKA'!AE38&lt;&gt;""),'[2]SrcKA'!AE38,"")</f>
        <v>0</v>
      </c>
      <c r="T44" s="186">
        <f>IF(('[2]SrcKA'!K38&lt;&gt;""),'[2]SrcKA'!K38,"")</f>
        <v>15.76</v>
      </c>
      <c r="U44" s="184" t="str">
        <f>IF(('[2]SrcKA'!O38&lt;&gt;""),'[2]SrcKA'!O38,"")</f>
        <v xml:space="preserve">ООО «АРМАТЕХ»</v>
      </c>
      <c r="V44" s="184" t="e">
        <f>IF(('[2]SrcKA'!Z38&lt;&gt;""),'[2]SrcKA'!Z38,"")</f>
        <v>#REF!</v>
      </c>
      <c r="W44" s="184">
        <f>IF(('[2]SrcKA'!R38&lt;&gt;""),'[2]SrcKA'!R38,"")</f>
        <v>503601001</v>
      </c>
      <c r="X44" s="184">
        <f>IF(('[2]SrcKA'!Q38&lt;&gt;""),'[2]SrcKA'!Q38,"")</f>
        <v>5036090504</v>
      </c>
      <c r="Y44" s="184" t="str">
        <f>IF(('[2]SrcKA'!S38&lt;&gt;""),'[2]SrcKA'!S38,"")</f>
        <v>www.armatech.group</v>
      </c>
      <c r="Z44" s="184" t="str">
        <f>IF(('[2]SrcKA'!P38&lt;&gt;""),'[2]SrcKA'!P38,"")</f>
        <v>Подольск</v>
      </c>
      <c r="AA44" s="185">
        <f>IF(('[2]SrcKA'!N38&lt;&gt;""),'[2]SrcKA'!N38,"")</f>
        <v>1</v>
      </c>
    </row>
    <row r="45" ht="42.75">
      <c r="A45" s="179" t="s">
        <v>234</v>
      </c>
      <c r="B45" s="179" t="str">
        <f>'[2]SrcKA'!D39</f>
        <v>ТЦ_20.2.08.02_77_7709909261_13.01.2026_02_9.1</v>
      </c>
      <c r="C45" s="179" t="str">
        <f>IF(('[2]SrcKA'!AI39&lt;&gt;""),'[2]SrcKA'!AI39,"")</f>
        <v xml:space="preserve">Дистанционный бандаж BIC50-90</v>
      </c>
      <c r="D45" s="179" t="str">
        <f>IF(('[2]SrcKA'!E39&lt;&gt;""),'[2]SrcKA'!E39,"")</f>
        <v xml:space="preserve">Дистанционный бандаж BIC50-90</v>
      </c>
      <c r="E45" s="180" t="str">
        <f>IF(('[2]SrcKA'!AH39&lt;&gt;""),'[2]SrcKA'!AH39,"")</f>
        <v>шт</v>
      </c>
      <c r="F45" s="180" t="str">
        <f>IF(('[2]SrcKA'!G39&lt;&gt;""),'[2]SrcKA'!G39,"")</f>
        <v>шт.</v>
      </c>
      <c r="G45" s="181">
        <f>IF(('[2]SrcKA'!I39&lt;&gt;""),'[2]SrcKA'!I39,"")</f>
        <v>378.50999999999999</v>
      </c>
      <c r="H45" s="181">
        <f>IF(('[2]SrcKA'!H39&lt;&gt;""),'[2]SrcKA'!H39,"")</f>
        <v>310.25</v>
      </c>
      <c r="I45" s="182" t="s">
        <v>209</v>
      </c>
      <c r="J45" s="183"/>
      <c r="K45" s="183"/>
      <c r="L45" s="181">
        <f>IF(('[2]SrcKA'!AC39&lt;&gt;""),'[2]SrcKA'!AC39,"")</f>
        <v>310.25</v>
      </c>
      <c r="M45" s="181">
        <f>IF(('[2]SrcKA'!AA39&lt;&gt;""),'[2]SrcKA'!AA39,"")</f>
        <v>3</v>
      </c>
      <c r="N45" s="181">
        <f>IF(('[2]SrcKA'!J39&lt;&gt;""),'[2]SrcKA'!J39,"")</f>
        <v>9.3100000000000005</v>
      </c>
      <c r="O45" s="181">
        <f>IF(('[2]SrcKA'!U39&lt;&gt;""),'[2]SrcKA'!U39,"")</f>
        <v>2</v>
      </c>
      <c r="P45" s="181">
        <f>IF(('[2]SrcKA'!V39&lt;&gt;""),'[2]SrcKA'!V39,"")</f>
        <v>6.3899999999999997</v>
      </c>
      <c r="Q45" s="179"/>
      <c r="R45" s="181"/>
      <c r="S45" s="181">
        <f>IF(('[2]SrcKA'!AE39&lt;&gt;""),'[2]SrcKA'!AE39,"")</f>
        <v>0</v>
      </c>
      <c r="T45" s="181">
        <f>IF(('[2]SrcKA'!K39&lt;&gt;""),'[2]SrcKA'!K39,"")</f>
        <v>325.94999999999999</v>
      </c>
      <c r="U45" s="179" t="str">
        <f>IF(('[2]SrcKA'!O39&lt;&gt;""),'[2]SrcKA'!O39,"")</f>
        <v xml:space="preserve">ООО "ФОРЭНЕРГО-ТРЕЙД"</v>
      </c>
      <c r="V45" s="179" t="e">
        <f>IF(('[2]SrcKA'!Z39&lt;&gt;""),'[2]SrcKA'!Z39,"")</f>
        <v>#REF!</v>
      </c>
      <c r="W45" s="179">
        <f>IF(('[2]SrcKA'!R39&lt;&gt;""),'[2]SrcKA'!R39,"")</f>
        <v>770901001</v>
      </c>
      <c r="X45" s="179">
        <f>IF(('[2]SrcKA'!Q39&lt;&gt;""),'[2]SrcKA'!Q39,"")</f>
        <v>7709909261</v>
      </c>
      <c r="Y45" s="179" t="str">
        <f>IF(('[2]SrcKA'!S39&lt;&gt;""),'[2]SrcKA'!S39,"")</f>
        <v xml:space="preserve">www. forenergo-trade.ru</v>
      </c>
      <c r="Z45" s="179" t="str">
        <f>IF(('[2]SrcKA'!P39&lt;&gt;""),'[2]SrcKA'!P39,"")</f>
        <v>Москва</v>
      </c>
      <c r="AA45" s="180">
        <f>IF(('[2]SrcKA'!N39&lt;&gt;""),'[2]SrcKA'!N39,"")</f>
        <v>2</v>
      </c>
    </row>
    <row r="46" ht="42.75">
      <c r="A46" s="179" t="s">
        <v>235</v>
      </c>
      <c r="B46" s="179" t="str">
        <f>'[2]SrcKA'!D40</f>
        <v>ТЦ_20.2.08.02_50_5005066854_13.01.2026_02_9.2</v>
      </c>
      <c r="C46" s="179" t="str">
        <f>IF(('[2]SrcKA'!AI40&lt;&gt;""),'[2]SrcKA'!AI40,"")</f>
        <v xml:space="preserve">Дистанционный бандаж BIC50-90</v>
      </c>
      <c r="D46" s="179" t="str">
        <f>IF(('[2]SrcKA'!E40&lt;&gt;""),'[2]SrcKA'!E40,"")</f>
        <v xml:space="preserve">Дистанционный бандаж BIC50-90</v>
      </c>
      <c r="E46" s="180" t="str">
        <f>IF(('[2]SrcKA'!AH40&lt;&gt;""),'[2]SrcKA'!AH40,"")</f>
        <v>шт</v>
      </c>
      <c r="F46" s="180" t="str">
        <f>IF(('[2]SrcKA'!G40&lt;&gt;""),'[2]SrcKA'!G40,"")</f>
        <v>шт.</v>
      </c>
      <c r="G46" s="181">
        <f>IF(('[2]SrcKA'!I40&lt;&gt;""),'[2]SrcKA'!I40,"")</f>
        <v>352.25999999999999</v>
      </c>
      <c r="H46" s="181">
        <f>IF(('[2]SrcKA'!H40&lt;&gt;""),'[2]SrcKA'!H40,"")</f>
        <v>288.74000000000001</v>
      </c>
      <c r="I46" s="182" t="s">
        <v>209</v>
      </c>
      <c r="J46" s="183"/>
      <c r="K46" s="183"/>
      <c r="L46" s="181">
        <f>IF(('[2]SrcKA'!AC40&lt;&gt;""),'[2]SrcKA'!AC40,"")</f>
        <v>288.74000000000001</v>
      </c>
      <c r="M46" s="181">
        <f>IF(('[2]SrcKA'!AA40&lt;&gt;""),'[2]SrcKA'!AA40,"")</f>
        <v>3</v>
      </c>
      <c r="N46" s="181">
        <f>IF(('[2]SrcKA'!J40&lt;&gt;""),'[2]SrcKA'!J40,"")</f>
        <v>8.6600000000000001</v>
      </c>
      <c r="O46" s="181">
        <f>IF(('[2]SrcKA'!U40&lt;&gt;""),'[2]SrcKA'!U40,"")</f>
        <v>2</v>
      </c>
      <c r="P46" s="181">
        <f>IF(('[2]SrcKA'!V40&lt;&gt;""),'[2]SrcKA'!V40,"")</f>
        <v>5.9500000000000002</v>
      </c>
      <c r="Q46" s="179"/>
      <c r="R46" s="181"/>
      <c r="S46" s="181">
        <f>IF(('[2]SrcKA'!AE40&lt;&gt;""),'[2]SrcKA'!AE40,"")</f>
        <v>0</v>
      </c>
      <c r="T46" s="181">
        <f>IF(('[2]SrcKA'!K40&lt;&gt;""),'[2]SrcKA'!K40,"")</f>
        <v>303.35000000000002</v>
      </c>
      <c r="U46" s="179" t="str">
        <f>IF(('[2]SrcKA'!O40&lt;&gt;""),'[2]SrcKA'!O40,"")</f>
        <v xml:space="preserve">ООО "ЛЭП ИНДУСТРИЯ"</v>
      </c>
      <c r="V46" s="179" t="e">
        <f>IF(('[2]SrcKA'!Z40&lt;&gt;""),'[2]SrcKA'!Z40,"")</f>
        <v>#REF!</v>
      </c>
      <c r="W46" s="179">
        <f>IF(('[2]SrcKA'!R40&lt;&gt;""),'[2]SrcKA'!R40,"")</f>
        <v>500501001</v>
      </c>
      <c r="X46" s="179">
        <f>IF(('[2]SrcKA'!Q40&lt;&gt;""),'[2]SrcKA'!Q40,"")</f>
        <v>5005066854</v>
      </c>
      <c r="Y46" s="179" t="e">
        <f>IF(('[2]SrcKA'!S40&lt;&gt;""),'[2]SrcKA'!S40,"")</f>
        <v>#REF!</v>
      </c>
      <c r="Z46" s="179" t="str">
        <f>IF(('[2]SrcKA'!P40&lt;&gt;""),'[2]SrcKA'!P40,"")</f>
        <v>Воскресенск</v>
      </c>
      <c r="AA46" s="180">
        <f>IF(('[2]SrcKA'!N40&lt;&gt;""),'[2]SrcKA'!N40,"")</f>
        <v>2</v>
      </c>
    </row>
    <row r="47" ht="45">
      <c r="A47" s="184" t="s">
        <v>236</v>
      </c>
      <c r="B47" s="184" t="str">
        <f>'[2]SrcKA'!D41</f>
        <v>ТЦ_20.2.08.02_50_5036090504_26.01.2026_02_9.3</v>
      </c>
      <c r="C47" s="184" t="str">
        <f>IF(('[2]SrcKA'!AI41&lt;&gt;""),'[2]SrcKA'!AI41,"")</f>
        <v xml:space="preserve">Дистанционный бандаж BIC50-90</v>
      </c>
      <c r="D47" s="184" t="str">
        <f>IF(('[2]SrcKA'!E41&lt;&gt;""),'[2]SrcKA'!E41,"")</f>
        <v xml:space="preserve">Дистанционный бандаж BIC50-90</v>
      </c>
      <c r="E47" s="185" t="str">
        <f>IF(('[2]SrcKA'!AH41&lt;&gt;""),'[2]SrcKA'!AH41,"")</f>
        <v>шт</v>
      </c>
      <c r="F47" s="185" t="str">
        <f>IF(('[2]SrcKA'!G41&lt;&gt;""),'[2]SrcKA'!G41,"")</f>
        <v>шт.</v>
      </c>
      <c r="G47" s="186">
        <f>IF(('[2]SrcKA'!I41&lt;&gt;""),'[2]SrcKA'!I41,"")</f>
        <v>329.39999999999998</v>
      </c>
      <c r="H47" s="186">
        <f>IF(('[2]SrcKA'!H41&lt;&gt;""),'[2]SrcKA'!H41,"")</f>
        <v>270</v>
      </c>
      <c r="I47" s="187" t="s">
        <v>212</v>
      </c>
      <c r="J47" s="188"/>
      <c r="K47" s="188"/>
      <c r="L47" s="186">
        <f>IF(('[2]SrcKA'!AC41&lt;&gt;""),'[2]SrcKA'!AC41,"")</f>
        <v>270</v>
      </c>
      <c r="M47" s="186">
        <f>IF(('[2]SrcKA'!AA41&lt;&gt;""),'[2]SrcKA'!AA41,"")</f>
        <v>3</v>
      </c>
      <c r="N47" s="186">
        <f>IF(('[2]SrcKA'!J41&lt;&gt;""),'[2]SrcKA'!J41,"")</f>
        <v>8.0999999999999996</v>
      </c>
      <c r="O47" s="186">
        <f>IF(('[2]SrcKA'!U41&lt;&gt;""),'[2]SrcKA'!U41,"")</f>
        <v>2</v>
      </c>
      <c r="P47" s="186">
        <f>IF(('[2]SrcKA'!V41&lt;&gt;""),'[2]SrcKA'!V41,"")</f>
        <v>5.5599999999999996</v>
      </c>
      <c r="Q47" s="184"/>
      <c r="R47" s="186"/>
      <c r="S47" s="186">
        <f>IF(('[2]SrcKA'!AE41&lt;&gt;""),'[2]SrcKA'!AE41,"")</f>
        <v>0</v>
      </c>
      <c r="T47" s="186">
        <f>IF(('[2]SrcKA'!K41&lt;&gt;""),'[2]SrcKA'!K41,"")</f>
        <v>283.66000000000003</v>
      </c>
      <c r="U47" s="184" t="str">
        <f>IF(('[2]SrcKA'!O41&lt;&gt;""),'[2]SrcKA'!O41,"")</f>
        <v xml:space="preserve">ООО «АРМАТЕХ»</v>
      </c>
      <c r="V47" s="184" t="e">
        <f>IF(('[2]SrcKA'!Z41&lt;&gt;""),'[2]SrcKA'!Z41,"")</f>
        <v>#REF!</v>
      </c>
      <c r="W47" s="184">
        <f>IF(('[2]SrcKA'!R41&lt;&gt;""),'[2]SrcKA'!R41,"")</f>
        <v>503601001</v>
      </c>
      <c r="X47" s="184">
        <f>IF(('[2]SrcKA'!Q41&lt;&gt;""),'[2]SrcKA'!Q41,"")</f>
        <v>5036090504</v>
      </c>
      <c r="Y47" s="184" t="str">
        <f>IF(('[2]SrcKA'!S41&lt;&gt;""),'[2]SrcKA'!S41,"")</f>
        <v>www.armatech.group</v>
      </c>
      <c r="Z47" s="184" t="str">
        <f>IF(('[2]SrcKA'!P41&lt;&gt;""),'[2]SrcKA'!P41,"")</f>
        <v>Подольск</v>
      </c>
      <c r="AA47" s="185">
        <f>IF(('[2]SrcKA'!N41&lt;&gt;""),'[2]SrcKA'!N41,"")</f>
        <v>1</v>
      </c>
    </row>
    <row r="48" ht="42.75">
      <c r="A48" s="179" t="s">
        <v>237</v>
      </c>
      <c r="B48" s="179" t="str">
        <f>'[2]SrcKA'!D42</f>
        <v>ТЦ_20.1.01.08_77_7709909261_13.01.2026_02_10.1</v>
      </c>
      <c r="C48" s="179" t="str">
        <f>IF(('[2]SrcKA'!AI42&lt;&gt;""),'[2]SrcKA'!AI42,"")</f>
        <v xml:space="preserve">Зажим  ответвительный РС481</v>
      </c>
      <c r="D48" s="179" t="str">
        <f>IF(('[2]SrcKA'!E42&lt;&gt;""),'[2]SrcKA'!E42,"")</f>
        <v xml:space="preserve">Зажим  ответвительный РС481</v>
      </c>
      <c r="E48" s="180" t="str">
        <f>IF(('[2]SrcKA'!AH42&lt;&gt;""),'[2]SrcKA'!AH42,"")</f>
        <v>шт</v>
      </c>
      <c r="F48" s="180" t="str">
        <f>IF(('[2]SrcKA'!G42&lt;&gt;""),'[2]SrcKA'!G42,"")</f>
        <v>шт.</v>
      </c>
      <c r="G48" s="181">
        <f>IF(('[2]SrcKA'!I42&lt;&gt;""),'[2]SrcKA'!I42,"")</f>
        <v>1519.9000000000001</v>
      </c>
      <c r="H48" s="181">
        <f>IF(('[2]SrcKA'!H42&lt;&gt;""),'[2]SrcKA'!H42,"")</f>
        <v>1245.8199999999999</v>
      </c>
      <c r="I48" s="182" t="s">
        <v>209</v>
      </c>
      <c r="J48" s="183"/>
      <c r="K48" s="183"/>
      <c r="L48" s="181">
        <f>IF(('[2]SrcKA'!AC42&lt;&gt;""),'[2]SrcKA'!AC42,"")</f>
        <v>1245.8199999999999</v>
      </c>
      <c r="M48" s="181">
        <f>IF(('[2]SrcKA'!AA42&lt;&gt;""),'[2]SrcKA'!AA42,"")</f>
        <v>3</v>
      </c>
      <c r="N48" s="181">
        <f>IF(('[2]SrcKA'!J42&lt;&gt;""),'[2]SrcKA'!J42,"")</f>
        <v>37.369999999999997</v>
      </c>
      <c r="O48" s="181">
        <f>IF(('[2]SrcKA'!U42&lt;&gt;""),'[2]SrcKA'!U42,"")</f>
        <v>2</v>
      </c>
      <c r="P48" s="181">
        <f>IF(('[2]SrcKA'!V42&lt;&gt;""),'[2]SrcKA'!V42,"")</f>
        <v>25.66</v>
      </c>
      <c r="Q48" s="179"/>
      <c r="R48" s="181"/>
      <c r="S48" s="181">
        <f>IF(('[2]SrcKA'!AE42&lt;&gt;""),'[2]SrcKA'!AE42,"")</f>
        <v>0</v>
      </c>
      <c r="T48" s="181">
        <f>IF(('[2]SrcKA'!K42&lt;&gt;""),'[2]SrcKA'!K42,"")</f>
        <v>1308.8499999999999</v>
      </c>
      <c r="U48" s="179" t="str">
        <f>IF(('[2]SrcKA'!O42&lt;&gt;""),'[2]SrcKA'!O42,"")</f>
        <v xml:space="preserve">ООО "ФОРЭНЕРГО-ТРЕЙД"</v>
      </c>
      <c r="V48" s="179" t="e">
        <f>IF(('[2]SrcKA'!Z42&lt;&gt;""),'[2]SrcKA'!Z42,"")</f>
        <v>#REF!</v>
      </c>
      <c r="W48" s="179">
        <f>IF(('[2]SrcKA'!R42&lt;&gt;""),'[2]SrcKA'!R42,"")</f>
        <v>770901001</v>
      </c>
      <c r="X48" s="179">
        <f>IF(('[2]SrcKA'!Q42&lt;&gt;""),'[2]SrcKA'!Q42,"")</f>
        <v>7709909261</v>
      </c>
      <c r="Y48" s="179" t="str">
        <f>IF(('[2]SrcKA'!S42&lt;&gt;""),'[2]SrcKA'!S42,"")</f>
        <v xml:space="preserve">www. forenergo-trade.ru</v>
      </c>
      <c r="Z48" s="179" t="str">
        <f>IF(('[2]SrcKA'!P42&lt;&gt;""),'[2]SrcKA'!P42,"")</f>
        <v>Москва</v>
      </c>
      <c r="AA48" s="180">
        <f>IF(('[2]SrcKA'!N42&lt;&gt;""),'[2]SrcKA'!N42,"")</f>
        <v>2</v>
      </c>
    </row>
    <row r="49" ht="42.75">
      <c r="A49" s="179" t="s">
        <v>238</v>
      </c>
      <c r="B49" s="179" t="str">
        <f>'[2]SrcKA'!D43</f>
        <v>ТЦ_20.1.01.08_50_5005066854_13.01.2026_02_10.2</v>
      </c>
      <c r="C49" s="179" t="str">
        <f>IF(('[2]SrcKA'!AI43&lt;&gt;""),'[2]SrcKA'!AI43,"")</f>
        <v xml:space="preserve">Зажим  ответвительный РС481</v>
      </c>
      <c r="D49" s="179" t="str">
        <f>IF(('[2]SrcKA'!E43&lt;&gt;""),'[2]SrcKA'!E43,"")</f>
        <v xml:space="preserve">Зажим  ответвительный РС481</v>
      </c>
      <c r="E49" s="180" t="str">
        <f>IF(('[2]SrcKA'!AH43&lt;&gt;""),'[2]SrcKA'!AH43,"")</f>
        <v>шт</v>
      </c>
      <c r="F49" s="180" t="str">
        <f>IF(('[2]SrcKA'!G43&lt;&gt;""),'[2]SrcKA'!G43,"")</f>
        <v>шт.</v>
      </c>
      <c r="G49" s="181">
        <f>IF(('[2]SrcKA'!I43&lt;&gt;""),'[2]SrcKA'!I43,"")</f>
        <v>1466.51</v>
      </c>
      <c r="H49" s="181">
        <f>IF(('[2]SrcKA'!H43&lt;&gt;""),'[2]SrcKA'!H43,"")</f>
        <v>1202.0599999999999</v>
      </c>
      <c r="I49" s="182" t="s">
        <v>209</v>
      </c>
      <c r="J49" s="183"/>
      <c r="K49" s="183"/>
      <c r="L49" s="181">
        <f>IF(('[2]SrcKA'!AC43&lt;&gt;""),'[2]SrcKA'!AC43,"")</f>
        <v>1202.0599999999999</v>
      </c>
      <c r="M49" s="181">
        <f>IF(('[2]SrcKA'!AA43&lt;&gt;""),'[2]SrcKA'!AA43,"")</f>
        <v>3</v>
      </c>
      <c r="N49" s="181">
        <f>IF(('[2]SrcKA'!J43&lt;&gt;""),'[2]SrcKA'!J43,"")</f>
        <v>36.060000000000002</v>
      </c>
      <c r="O49" s="181">
        <f>IF(('[2]SrcKA'!U43&lt;&gt;""),'[2]SrcKA'!U43,"")</f>
        <v>2</v>
      </c>
      <c r="P49" s="181">
        <f>IF(('[2]SrcKA'!V43&lt;&gt;""),'[2]SrcKA'!V43,"")</f>
        <v>24.760000000000002</v>
      </c>
      <c r="Q49" s="179"/>
      <c r="R49" s="181"/>
      <c r="S49" s="181">
        <f>IF(('[2]SrcKA'!AE43&lt;&gt;""),'[2]SrcKA'!AE43,"")</f>
        <v>0</v>
      </c>
      <c r="T49" s="181">
        <f>IF(('[2]SrcKA'!K43&lt;&gt;""),'[2]SrcKA'!K43,"")</f>
        <v>1262.8800000000001</v>
      </c>
      <c r="U49" s="179" t="str">
        <f>IF(('[2]SrcKA'!O43&lt;&gt;""),'[2]SrcKA'!O43,"")</f>
        <v xml:space="preserve">ООО "ЛЭП ИНДУСТРИЯ"</v>
      </c>
      <c r="V49" s="179" t="e">
        <f>IF(('[2]SrcKA'!Z43&lt;&gt;""),'[2]SrcKA'!Z43,"")</f>
        <v>#REF!</v>
      </c>
      <c r="W49" s="179">
        <f>IF(('[2]SrcKA'!R43&lt;&gt;""),'[2]SrcKA'!R43,"")</f>
        <v>500501001</v>
      </c>
      <c r="X49" s="179">
        <f>IF(('[2]SrcKA'!Q43&lt;&gt;""),'[2]SrcKA'!Q43,"")</f>
        <v>5005066854</v>
      </c>
      <c r="Y49" s="179" t="e">
        <f>IF(('[2]SrcKA'!S43&lt;&gt;""),'[2]SrcKA'!S43,"")</f>
        <v>#REF!</v>
      </c>
      <c r="Z49" s="179" t="str">
        <f>IF(('[2]SrcKA'!P43&lt;&gt;""),'[2]SrcKA'!P43,"")</f>
        <v>Воскресенск</v>
      </c>
      <c r="AA49" s="180">
        <f>IF(('[2]SrcKA'!N43&lt;&gt;""),'[2]SrcKA'!N43,"")</f>
        <v>2</v>
      </c>
    </row>
    <row r="50" ht="45">
      <c r="A50" s="184" t="s">
        <v>239</v>
      </c>
      <c r="B50" s="184" t="str">
        <f>'[2]SrcKA'!D44</f>
        <v>ТЦ_20.1.01.08_50_5036090504_26.01.2026_02_10.3</v>
      </c>
      <c r="C50" s="184" t="str">
        <f>IF(('[2]SrcKA'!AI44&lt;&gt;""),'[2]SrcKA'!AI44,"")</f>
        <v xml:space="preserve">Зажим  ответвительный РС481</v>
      </c>
      <c r="D50" s="184" t="str">
        <f>IF(('[2]SrcKA'!E44&lt;&gt;""),'[2]SrcKA'!E44,"")</f>
        <v xml:space="preserve">Зажим  ответвительный РС481</v>
      </c>
      <c r="E50" s="185" t="str">
        <f>IF(('[2]SrcKA'!AH44&lt;&gt;""),'[2]SrcKA'!AH44,"")</f>
        <v>шт</v>
      </c>
      <c r="F50" s="185" t="str">
        <f>IF(('[2]SrcKA'!G44&lt;&gt;""),'[2]SrcKA'!G44,"")</f>
        <v>шт.</v>
      </c>
      <c r="G50" s="186">
        <f>IF(('[2]SrcKA'!I44&lt;&gt;""),'[2]SrcKA'!I44,"")</f>
        <v>1268.8</v>
      </c>
      <c r="H50" s="186">
        <f>IF(('[2]SrcKA'!H44&lt;&gt;""),'[2]SrcKA'!H44,"")</f>
        <v>1040</v>
      </c>
      <c r="I50" s="187" t="s">
        <v>212</v>
      </c>
      <c r="J50" s="188"/>
      <c r="K50" s="188"/>
      <c r="L50" s="186">
        <f>IF(('[2]SrcKA'!AC44&lt;&gt;""),'[2]SrcKA'!AC44,"")</f>
        <v>1040</v>
      </c>
      <c r="M50" s="186">
        <f>IF(('[2]SrcKA'!AA44&lt;&gt;""),'[2]SrcKA'!AA44,"")</f>
        <v>3</v>
      </c>
      <c r="N50" s="186">
        <f>IF(('[2]SrcKA'!J44&lt;&gt;""),'[2]SrcKA'!J44,"")</f>
        <v>31.199999999999999</v>
      </c>
      <c r="O50" s="186">
        <f>IF(('[2]SrcKA'!U44&lt;&gt;""),'[2]SrcKA'!U44,"")</f>
        <v>2</v>
      </c>
      <c r="P50" s="186">
        <f>IF(('[2]SrcKA'!V44&lt;&gt;""),'[2]SrcKA'!V44,"")</f>
        <v>21.420000000000002</v>
      </c>
      <c r="Q50" s="184"/>
      <c r="R50" s="186"/>
      <c r="S50" s="186">
        <f>IF(('[2]SrcKA'!AE44&lt;&gt;""),'[2]SrcKA'!AE44,"")</f>
        <v>0</v>
      </c>
      <c r="T50" s="186">
        <f>IF(('[2]SrcKA'!K44&lt;&gt;""),'[2]SrcKA'!K44,"")</f>
        <v>1092.6199999999999</v>
      </c>
      <c r="U50" s="184" t="str">
        <f>IF(('[2]SrcKA'!O44&lt;&gt;""),'[2]SrcKA'!O44,"")</f>
        <v xml:space="preserve">ООО «АРМАТЕХ»</v>
      </c>
      <c r="V50" s="184" t="e">
        <f>IF(('[2]SrcKA'!Z44&lt;&gt;""),'[2]SrcKA'!Z44,"")</f>
        <v>#REF!</v>
      </c>
      <c r="W50" s="184">
        <f>IF(('[2]SrcKA'!R44&lt;&gt;""),'[2]SrcKA'!R44,"")</f>
        <v>503601001</v>
      </c>
      <c r="X50" s="184">
        <f>IF(('[2]SrcKA'!Q44&lt;&gt;""),'[2]SrcKA'!Q44,"")</f>
        <v>5036090504</v>
      </c>
      <c r="Y50" s="184" t="str">
        <f>IF(('[2]SrcKA'!S44&lt;&gt;""),'[2]SrcKA'!S44,"")</f>
        <v>www.armatech.group</v>
      </c>
      <c r="Z50" s="184" t="str">
        <f>IF(('[2]SrcKA'!P44&lt;&gt;""),'[2]SrcKA'!P44,"")</f>
        <v>Подольск</v>
      </c>
      <c r="AA50" s="185">
        <f>IF(('[2]SrcKA'!N44&lt;&gt;""),'[2]SrcKA'!N44,"")</f>
        <v>1</v>
      </c>
    </row>
    <row r="51" ht="42.75">
      <c r="A51" s="179" t="s">
        <v>240</v>
      </c>
      <c r="B51" s="179" t="str">
        <f>'[2]SrcKA'!D45</f>
        <v>ТЦ_20.1.01.08_77_7709909261_13.01.2026_02_11.1</v>
      </c>
      <c r="C51" s="179" t="str">
        <f>IF(('[2]SrcKA'!AI45&lt;&gt;""),'[2]SrcKA'!AI45,"")</f>
        <v xml:space="preserve">Зажим   Р645</v>
      </c>
      <c r="D51" s="179" t="str">
        <f>IF(('[2]SrcKA'!E45&lt;&gt;""),'[2]SrcKA'!E45,"")</f>
        <v xml:space="preserve">Зажим   Р645</v>
      </c>
      <c r="E51" s="180" t="str">
        <f>IF(('[2]SrcKA'!AH45&lt;&gt;""),'[2]SrcKA'!AH45,"")</f>
        <v>шт</v>
      </c>
      <c r="F51" s="180" t="str">
        <f>IF(('[2]SrcKA'!G45&lt;&gt;""),'[2]SrcKA'!G45,"")</f>
        <v>шт.</v>
      </c>
      <c r="G51" s="181">
        <f>IF(('[2]SrcKA'!I45&lt;&gt;""),'[2]SrcKA'!I45,"")</f>
        <v>552.69000000000005</v>
      </c>
      <c r="H51" s="181">
        <f>IF(('[2]SrcKA'!H45&lt;&gt;""),'[2]SrcKA'!H45,"")</f>
        <v>453.01999999999998</v>
      </c>
      <c r="I51" s="182" t="s">
        <v>209</v>
      </c>
      <c r="J51" s="183"/>
      <c r="K51" s="183"/>
      <c r="L51" s="181">
        <f>IF(('[2]SrcKA'!AC45&lt;&gt;""),'[2]SrcKA'!AC45,"")</f>
        <v>453.01999999999998</v>
      </c>
      <c r="M51" s="181">
        <f>IF(('[2]SrcKA'!AA45&lt;&gt;""),'[2]SrcKA'!AA45,"")</f>
        <v>3</v>
      </c>
      <c r="N51" s="181">
        <f>IF(('[2]SrcKA'!J45&lt;&gt;""),'[2]SrcKA'!J45,"")</f>
        <v>13.59</v>
      </c>
      <c r="O51" s="181">
        <f>IF(('[2]SrcKA'!U45&lt;&gt;""),'[2]SrcKA'!U45,"")</f>
        <v>2</v>
      </c>
      <c r="P51" s="181">
        <f>IF(('[2]SrcKA'!V45&lt;&gt;""),'[2]SrcKA'!V45,"")</f>
        <v>9.3300000000000001</v>
      </c>
      <c r="Q51" s="179"/>
      <c r="R51" s="181"/>
      <c r="S51" s="181">
        <f>IF(('[2]SrcKA'!AE45&lt;&gt;""),'[2]SrcKA'!AE45,"")</f>
        <v>0</v>
      </c>
      <c r="T51" s="181">
        <f>IF(('[2]SrcKA'!K45&lt;&gt;""),'[2]SrcKA'!K45,"")</f>
        <v>475.94</v>
      </c>
      <c r="U51" s="179" t="str">
        <f>IF(('[2]SrcKA'!O45&lt;&gt;""),'[2]SrcKA'!O45,"")</f>
        <v xml:space="preserve">ООО "ФОРЭНЕРГО-ТРЕЙД"</v>
      </c>
      <c r="V51" s="179" t="e">
        <f>IF(('[2]SrcKA'!Z45&lt;&gt;""),'[2]SrcKA'!Z45,"")</f>
        <v>#REF!</v>
      </c>
      <c r="W51" s="179">
        <f>IF(('[2]SrcKA'!R45&lt;&gt;""),'[2]SrcKA'!R45,"")</f>
        <v>770901001</v>
      </c>
      <c r="X51" s="179">
        <f>IF(('[2]SrcKA'!Q45&lt;&gt;""),'[2]SrcKA'!Q45,"")</f>
        <v>7709909261</v>
      </c>
      <c r="Y51" s="179" t="str">
        <f>IF(('[2]SrcKA'!S45&lt;&gt;""),'[2]SrcKA'!S45,"")</f>
        <v xml:space="preserve">www. forenergo-trade.ru</v>
      </c>
      <c r="Z51" s="179" t="str">
        <f>IF(('[2]SrcKA'!P45&lt;&gt;""),'[2]SrcKA'!P45,"")</f>
        <v>Москва</v>
      </c>
      <c r="AA51" s="180">
        <f>IF(('[2]SrcKA'!N45&lt;&gt;""),'[2]SrcKA'!N45,"")</f>
        <v>2</v>
      </c>
    </row>
    <row r="52" ht="42.75">
      <c r="A52" s="179" t="s">
        <v>241</v>
      </c>
      <c r="B52" s="179" t="str">
        <f>'[2]SrcKA'!D46</f>
        <v>ТЦ_20.1.01.08_50_5005066854_13.01.2026_02_11.2</v>
      </c>
      <c r="C52" s="179" t="str">
        <f>IF(('[2]SrcKA'!AI46&lt;&gt;""),'[2]SrcKA'!AI46,"")</f>
        <v xml:space="preserve">Зажим   Р645</v>
      </c>
      <c r="D52" s="179" t="str">
        <f>IF(('[2]SrcKA'!E46&lt;&gt;""),'[2]SrcKA'!E46,"")</f>
        <v xml:space="preserve">Зажим   Р645</v>
      </c>
      <c r="E52" s="180" t="str">
        <f>IF(('[2]SrcKA'!AH46&lt;&gt;""),'[2]SrcKA'!AH46,"")</f>
        <v>шт</v>
      </c>
      <c r="F52" s="180" t="str">
        <f>IF(('[2]SrcKA'!G46&lt;&gt;""),'[2]SrcKA'!G46,"")</f>
        <v>шт.</v>
      </c>
      <c r="G52" s="181">
        <f>IF(('[2]SrcKA'!I46&lt;&gt;""),'[2]SrcKA'!I46,"")</f>
        <v>478.69999999999999</v>
      </c>
      <c r="H52" s="181">
        <f>IF(('[2]SrcKA'!H46&lt;&gt;""),'[2]SrcKA'!H46,"")</f>
        <v>392.38</v>
      </c>
      <c r="I52" s="182" t="s">
        <v>209</v>
      </c>
      <c r="J52" s="183"/>
      <c r="K52" s="183"/>
      <c r="L52" s="181">
        <f>IF(('[2]SrcKA'!AC46&lt;&gt;""),'[2]SrcKA'!AC46,"")</f>
        <v>392.38</v>
      </c>
      <c r="M52" s="181">
        <f>IF(('[2]SrcKA'!AA46&lt;&gt;""),'[2]SrcKA'!AA46,"")</f>
        <v>3</v>
      </c>
      <c r="N52" s="181">
        <f>IF(('[2]SrcKA'!J46&lt;&gt;""),'[2]SrcKA'!J46,"")</f>
        <v>11.77</v>
      </c>
      <c r="O52" s="181">
        <f>IF(('[2]SrcKA'!U46&lt;&gt;""),'[2]SrcKA'!U46,"")</f>
        <v>2</v>
      </c>
      <c r="P52" s="181">
        <f>IF(('[2]SrcKA'!V46&lt;&gt;""),'[2]SrcKA'!V46,"")</f>
        <v>8.0800000000000001</v>
      </c>
      <c r="Q52" s="179"/>
      <c r="R52" s="181"/>
      <c r="S52" s="181">
        <f>IF(('[2]SrcKA'!AE46&lt;&gt;""),'[2]SrcKA'!AE46,"")</f>
        <v>0</v>
      </c>
      <c r="T52" s="181">
        <f>IF(('[2]SrcKA'!K46&lt;&gt;""),'[2]SrcKA'!K46,"")</f>
        <v>412.23000000000002</v>
      </c>
      <c r="U52" s="179" t="str">
        <f>IF(('[2]SrcKA'!O46&lt;&gt;""),'[2]SrcKA'!O46,"")</f>
        <v xml:space="preserve">ООО "ЛЭП ИНДУСТРИЯ"</v>
      </c>
      <c r="V52" s="179" t="e">
        <f>IF(('[2]SrcKA'!Z46&lt;&gt;""),'[2]SrcKA'!Z46,"")</f>
        <v>#REF!</v>
      </c>
      <c r="W52" s="179">
        <f>IF(('[2]SrcKA'!R46&lt;&gt;""),'[2]SrcKA'!R46,"")</f>
        <v>500501001</v>
      </c>
      <c r="X52" s="179">
        <f>IF(('[2]SrcKA'!Q46&lt;&gt;""),'[2]SrcKA'!Q46,"")</f>
        <v>5005066854</v>
      </c>
      <c r="Y52" s="179" t="e">
        <f>IF(('[2]SrcKA'!S46&lt;&gt;""),'[2]SrcKA'!S46,"")</f>
        <v>#REF!</v>
      </c>
      <c r="Z52" s="179" t="str">
        <f>IF(('[2]SrcKA'!P46&lt;&gt;""),'[2]SrcKA'!P46,"")</f>
        <v>Воскресенск</v>
      </c>
      <c r="AA52" s="180">
        <f>IF(('[2]SrcKA'!N46&lt;&gt;""),'[2]SrcKA'!N46,"")</f>
        <v>2</v>
      </c>
    </row>
    <row r="53" ht="45">
      <c r="A53" s="184" t="s">
        <v>242</v>
      </c>
      <c r="B53" s="184" t="str">
        <f>'[2]SrcKA'!D47</f>
        <v>ТЦ_20.1.01.08_50_5036090504_26.01.2026_02_11.3</v>
      </c>
      <c r="C53" s="184" t="str">
        <f>IF(('[2]SrcKA'!AI47&lt;&gt;""),'[2]SrcKA'!AI47,"")</f>
        <v xml:space="preserve">Зажим   Р645</v>
      </c>
      <c r="D53" s="184" t="str">
        <f>IF(('[2]SrcKA'!E47&lt;&gt;""),'[2]SrcKA'!E47,"")</f>
        <v xml:space="preserve">Зажим   Р645</v>
      </c>
      <c r="E53" s="185" t="str">
        <f>IF(('[2]SrcKA'!AH47&lt;&gt;""),'[2]SrcKA'!AH47,"")</f>
        <v>шт</v>
      </c>
      <c r="F53" s="185" t="str">
        <f>IF(('[2]SrcKA'!G47&lt;&gt;""),'[2]SrcKA'!G47,"")</f>
        <v>шт.</v>
      </c>
      <c r="G53" s="186">
        <f>IF(('[2]SrcKA'!I47&lt;&gt;""),'[2]SrcKA'!I47,"")</f>
        <v>469.69999999999999</v>
      </c>
      <c r="H53" s="186">
        <f>IF(('[2]SrcKA'!H47&lt;&gt;""),'[2]SrcKA'!H47,"")</f>
        <v>385</v>
      </c>
      <c r="I53" s="187" t="s">
        <v>212</v>
      </c>
      <c r="J53" s="188"/>
      <c r="K53" s="188"/>
      <c r="L53" s="186">
        <f>IF(('[2]SrcKA'!AC47&lt;&gt;""),'[2]SrcKA'!AC47,"")</f>
        <v>385</v>
      </c>
      <c r="M53" s="186">
        <f>IF(('[2]SrcKA'!AA47&lt;&gt;""),'[2]SrcKA'!AA47,"")</f>
        <v>3</v>
      </c>
      <c r="N53" s="186">
        <f>IF(('[2]SrcKA'!J47&lt;&gt;""),'[2]SrcKA'!J47,"")</f>
        <v>11.550000000000001</v>
      </c>
      <c r="O53" s="186">
        <f>IF(('[2]SrcKA'!U47&lt;&gt;""),'[2]SrcKA'!U47,"")</f>
        <v>2</v>
      </c>
      <c r="P53" s="186">
        <f>IF(('[2]SrcKA'!V47&lt;&gt;""),'[2]SrcKA'!V47,"")</f>
        <v>7.9299999999999997</v>
      </c>
      <c r="Q53" s="184"/>
      <c r="R53" s="186"/>
      <c r="S53" s="186">
        <f>IF(('[2]SrcKA'!AE47&lt;&gt;""),'[2]SrcKA'!AE47,"")</f>
        <v>0</v>
      </c>
      <c r="T53" s="186">
        <f>IF(('[2]SrcKA'!K47&lt;&gt;""),'[2]SrcKA'!K47,"")</f>
        <v>404.48000000000002</v>
      </c>
      <c r="U53" s="184" t="str">
        <f>IF(('[2]SrcKA'!O47&lt;&gt;""),'[2]SrcKA'!O47,"")</f>
        <v xml:space="preserve">ООО «АРМАТЕХ»</v>
      </c>
      <c r="V53" s="184" t="e">
        <f>IF(('[2]SrcKA'!Z47&lt;&gt;""),'[2]SrcKA'!Z47,"")</f>
        <v>#REF!</v>
      </c>
      <c r="W53" s="184">
        <f>IF(('[2]SrcKA'!R47&lt;&gt;""),'[2]SrcKA'!R47,"")</f>
        <v>503601001</v>
      </c>
      <c r="X53" s="184">
        <f>IF(('[2]SrcKA'!Q47&lt;&gt;""),'[2]SrcKA'!Q47,"")</f>
        <v>5036090504</v>
      </c>
      <c r="Y53" s="184" t="str">
        <f>IF(('[2]SrcKA'!S47&lt;&gt;""),'[2]SrcKA'!S47,"")</f>
        <v>www.armatech.group</v>
      </c>
      <c r="Z53" s="184" t="str">
        <f>IF(('[2]SrcKA'!P47&lt;&gt;""),'[2]SrcKA'!P47,"")</f>
        <v>Подольск</v>
      </c>
      <c r="AA53" s="185">
        <f>IF(('[2]SrcKA'!N47&lt;&gt;""),'[2]SrcKA'!N47,"")</f>
        <v>1</v>
      </c>
    </row>
    <row r="54" ht="45">
      <c r="A54" s="184" t="s">
        <v>243</v>
      </c>
      <c r="B54" s="184" t="str">
        <f>'[2]SrcKA'!D48</f>
        <v>ТЦ_89.1.62.01_50_5036090504_26.01.2026_02_12.1</v>
      </c>
      <c r="C54" s="184" t="str">
        <f>IF(('[2]SrcKA'!AI48&lt;&gt;""),'[2]SrcKA'!AI48,"")</f>
        <v xml:space="preserve">РМК-20-IV- УХЛ 1</v>
      </c>
      <c r="D54" s="184" t="str">
        <f>IF(('[2]SrcKA'!E48&lt;&gt;""),'[2]SrcKA'!E48,"")</f>
        <v xml:space="preserve">РМК-20-IV- УХЛ 1</v>
      </c>
      <c r="E54" s="185" t="str">
        <f>IF(('[2]SrcKA'!AH48&lt;&gt;""),'[2]SrcKA'!AH48,"")</f>
        <v>шт.</v>
      </c>
      <c r="F54" s="185" t="str">
        <f>IF(('[2]SrcKA'!G48&lt;&gt;""),'[2]SrcKA'!G48,"")</f>
        <v>шт.</v>
      </c>
      <c r="G54" s="186">
        <f>IF(('[2]SrcKA'!I48&lt;&gt;""),'[2]SrcKA'!I48,"")</f>
        <v>16948.849999999999</v>
      </c>
      <c r="H54" s="186">
        <f>IF(('[2]SrcKA'!H48&lt;&gt;""),'[2]SrcKA'!H48,"")</f>
        <v>13892.5</v>
      </c>
      <c r="I54" s="187" t="s">
        <v>212</v>
      </c>
      <c r="J54" s="188"/>
      <c r="K54" s="188"/>
      <c r="L54" s="186">
        <f>IF(('[2]SrcKA'!AC48&lt;&gt;""),'[2]SrcKA'!AC48,"")</f>
        <v>13892.5</v>
      </c>
      <c r="M54" s="186">
        <f>IF(('[2]SrcKA'!AA48&lt;&gt;""),'[2]SrcKA'!AA48,"")</f>
        <v>3</v>
      </c>
      <c r="N54" s="186">
        <f>IF(('[2]SrcKA'!J48&lt;&gt;""),'[2]SrcKA'!J48,"")</f>
        <v>416.77999999999997</v>
      </c>
      <c r="O54" s="186">
        <f>IF(('[2]SrcKA'!U48&lt;&gt;""),'[2]SrcKA'!U48,"")</f>
        <v>1.2</v>
      </c>
      <c r="P54" s="186">
        <f>IF(('[2]SrcKA'!V48&lt;&gt;""),'[2]SrcKA'!V48,"")</f>
        <v>171.71000000000001</v>
      </c>
      <c r="Q54" s="184"/>
      <c r="R54" s="186"/>
      <c r="S54" s="186">
        <f>IF(('[2]SrcKA'!AE48&lt;&gt;""),'[2]SrcKA'!AE48,"")</f>
        <v>0</v>
      </c>
      <c r="T54" s="186">
        <f>IF(('[2]SrcKA'!K48&lt;&gt;""),'[2]SrcKA'!K48,"")</f>
        <v>14480.99</v>
      </c>
      <c r="U54" s="184" t="str">
        <f>IF(('[2]SrcKA'!O48&lt;&gt;""),'[2]SrcKA'!O48,"")</f>
        <v xml:space="preserve">ООО «АРМАТЕХ»</v>
      </c>
      <c r="V54" s="184" t="e">
        <f>IF(('[2]SrcKA'!Z48&lt;&gt;""),'[2]SrcKA'!Z48,"")</f>
        <v>#REF!</v>
      </c>
      <c r="W54" s="184">
        <f>IF(('[2]SrcKA'!R48&lt;&gt;""),'[2]SrcKA'!R48,"")</f>
        <v>503601001</v>
      </c>
      <c r="X54" s="184">
        <f>IF(('[2]SrcKA'!Q48&lt;&gt;""),'[2]SrcKA'!Q48,"")</f>
        <v>5036090504</v>
      </c>
      <c r="Y54" s="184" t="str">
        <f>IF(('[2]SrcKA'!S48&lt;&gt;""),'[2]SrcKA'!S48,"")</f>
        <v>www.armatech.group</v>
      </c>
      <c r="Z54" s="184" t="str">
        <f>IF(('[2]SrcKA'!P48&lt;&gt;""),'[2]SrcKA'!P48,"")</f>
        <v>Подольск</v>
      </c>
      <c r="AA54" s="185">
        <f>IF(('[2]SrcKA'!N48&lt;&gt;""),'[2]SrcKA'!N48,"")</f>
        <v>1</v>
      </c>
    </row>
    <row r="55" ht="42.75">
      <c r="A55" s="179" t="s">
        <v>244</v>
      </c>
      <c r="B55" s="179" t="str">
        <f>'[2]SrcKA'!D49</f>
        <v>ТЦ_89.1.62.01_50_5005066854_13.01.2026_02_12.2</v>
      </c>
      <c r="C55" s="179" t="str">
        <f>IF(('[2]SrcKA'!AI49&lt;&gt;""),'[2]SrcKA'!AI49,"")</f>
        <v xml:space="preserve">РМК-20-IV- УХЛ 1</v>
      </c>
      <c r="D55" s="179" t="str">
        <f>IF(('[2]SrcKA'!E49&lt;&gt;""),'[2]SrcKA'!E49,"")</f>
        <v xml:space="preserve">РМК-20-IV- УХЛ 1</v>
      </c>
      <c r="E55" s="180" t="str">
        <f>IF(('[2]SrcKA'!AH49&lt;&gt;""),'[2]SrcKA'!AH49,"")</f>
        <v>шт.</v>
      </c>
      <c r="F55" s="180" t="str">
        <f>IF(('[2]SrcKA'!G49&lt;&gt;""),'[2]SrcKA'!G49,"")</f>
        <v>шт.</v>
      </c>
      <c r="G55" s="181">
        <f>IF(('[2]SrcKA'!I49&lt;&gt;""),'[2]SrcKA'!I49,"")</f>
        <v>19267.59</v>
      </c>
      <c r="H55" s="181">
        <f>IF(('[2]SrcKA'!H49&lt;&gt;""),'[2]SrcKA'!H49,"")</f>
        <v>15793.110000000001</v>
      </c>
      <c r="I55" s="182" t="s">
        <v>209</v>
      </c>
      <c r="J55" s="183"/>
      <c r="K55" s="183"/>
      <c r="L55" s="181">
        <f>IF(('[2]SrcKA'!AC49&lt;&gt;""),'[2]SrcKA'!AC49,"")</f>
        <v>15793.110000000001</v>
      </c>
      <c r="M55" s="181">
        <f>IF(('[2]SrcKA'!AA49&lt;&gt;""),'[2]SrcKA'!AA49,"")</f>
        <v>3</v>
      </c>
      <c r="N55" s="181">
        <f>IF(('[2]SrcKA'!J49&lt;&gt;""),'[2]SrcKA'!J49,"")</f>
        <v>473.79000000000002</v>
      </c>
      <c r="O55" s="181">
        <f>IF(('[2]SrcKA'!U49&lt;&gt;""),'[2]SrcKA'!U49,"")</f>
        <v>1.2</v>
      </c>
      <c r="P55" s="181">
        <f>IF(('[2]SrcKA'!V49&lt;&gt;""),'[2]SrcKA'!V49,"")</f>
        <v>195.19999999999999</v>
      </c>
      <c r="Q55" s="179"/>
      <c r="R55" s="181"/>
      <c r="S55" s="181">
        <f>IF(('[2]SrcKA'!AE49&lt;&gt;""),'[2]SrcKA'!AE49,"")</f>
        <v>0</v>
      </c>
      <c r="T55" s="181">
        <f>IF(('[2]SrcKA'!K49&lt;&gt;""),'[2]SrcKA'!K49,"")</f>
        <v>16462.099999999999</v>
      </c>
      <c r="U55" s="179" t="str">
        <f>IF(('[2]SrcKA'!O49&lt;&gt;""),'[2]SrcKA'!O49,"")</f>
        <v xml:space="preserve">ООО "ЛЭП ИНДУСТРИЯ"</v>
      </c>
      <c r="V55" s="179" t="e">
        <f>IF(('[2]SrcKA'!Z49&lt;&gt;""),'[2]SrcKA'!Z49,"")</f>
        <v>#REF!</v>
      </c>
      <c r="W55" s="179">
        <f>IF(('[2]SrcKA'!R49&lt;&gt;""),'[2]SrcKA'!R49,"")</f>
        <v>500501001</v>
      </c>
      <c r="X55" s="179">
        <f>IF(('[2]SrcKA'!Q49&lt;&gt;""),'[2]SrcKA'!Q49,"")</f>
        <v>5005066854</v>
      </c>
      <c r="Y55" s="179" t="e">
        <f>IF(('[2]SrcKA'!S49&lt;&gt;""),'[2]SrcKA'!S49,"")</f>
        <v>#REF!</v>
      </c>
      <c r="Z55" s="179" t="str">
        <f>IF(('[2]SrcKA'!P49&lt;&gt;""),'[2]SrcKA'!P49,"")</f>
        <v>Воскресенск</v>
      </c>
      <c r="AA55" s="180">
        <f>IF(('[2]SrcKA'!N49&lt;&gt;""),'[2]SrcKA'!N49,"")</f>
        <v>2</v>
      </c>
    </row>
    <row r="56" ht="42.75">
      <c r="A56" s="179" t="s">
        <v>245</v>
      </c>
      <c r="B56" s="179" t="str">
        <f>'[2]SrcKA'!D50</f>
        <v>ТЦ_89.1.62.01_77_7709909261_13.01.2026_02_12.3</v>
      </c>
      <c r="C56" s="179" t="str">
        <f>IF(('[2]SrcKA'!AI50&lt;&gt;""),'[2]SrcKA'!AI50,"")</f>
        <v xml:space="preserve">РМК-20-IV- УХЛ 1</v>
      </c>
      <c r="D56" s="179" t="str">
        <f>IF(('[2]SrcKA'!E50&lt;&gt;""),'[2]SrcKA'!E50,"")</f>
        <v xml:space="preserve">РМК-20-IV- УХЛ 1</v>
      </c>
      <c r="E56" s="180" t="str">
        <f>IF(('[2]SrcKA'!AH50&lt;&gt;""),'[2]SrcKA'!AH50,"")</f>
        <v>шт.</v>
      </c>
      <c r="F56" s="180" t="str">
        <f>IF(('[2]SrcKA'!G50&lt;&gt;""),'[2]SrcKA'!G50,"")</f>
        <v>шт.</v>
      </c>
      <c r="G56" s="181">
        <f>IF(('[2]SrcKA'!I50&lt;&gt;""),'[2]SrcKA'!I50,"")</f>
        <v>20627.669999999998</v>
      </c>
      <c r="H56" s="181">
        <f>IF(('[2]SrcKA'!H50&lt;&gt;""),'[2]SrcKA'!H50,"")</f>
        <v>16907.93</v>
      </c>
      <c r="I56" s="182" t="s">
        <v>209</v>
      </c>
      <c r="J56" s="183"/>
      <c r="K56" s="183"/>
      <c r="L56" s="181">
        <f>IF(('[2]SrcKA'!AC50&lt;&gt;""),'[2]SrcKA'!AC50,"")</f>
        <v>16907.93</v>
      </c>
      <c r="M56" s="181">
        <f>IF(('[2]SrcKA'!AA50&lt;&gt;""),'[2]SrcKA'!AA50,"")</f>
        <v>3</v>
      </c>
      <c r="N56" s="181">
        <f>IF(('[2]SrcKA'!J50&lt;&gt;""),'[2]SrcKA'!J50,"")</f>
        <v>507.24000000000001</v>
      </c>
      <c r="O56" s="181">
        <f>IF(('[2]SrcKA'!U50&lt;&gt;""),'[2]SrcKA'!U50,"")</f>
        <v>1.2</v>
      </c>
      <c r="P56" s="181">
        <f>IF(('[2]SrcKA'!V50&lt;&gt;""),'[2]SrcKA'!V50,"")</f>
        <v>208.97999999999999</v>
      </c>
      <c r="Q56" s="179"/>
      <c r="R56" s="181"/>
      <c r="S56" s="181">
        <f>IF(('[2]SrcKA'!AE50&lt;&gt;""),'[2]SrcKA'!AE50,"")</f>
        <v>0</v>
      </c>
      <c r="T56" s="181">
        <f>IF(('[2]SrcKA'!K50&lt;&gt;""),'[2]SrcKA'!K50,"")</f>
        <v>17624.150000000001</v>
      </c>
      <c r="U56" s="179" t="str">
        <f>IF(('[2]SrcKA'!O50&lt;&gt;""),'[2]SrcKA'!O50,"")</f>
        <v xml:space="preserve">ООО "ФОРЭНЕРГО-ТРЕЙД"</v>
      </c>
      <c r="V56" s="179" t="e">
        <f>IF(('[2]SrcKA'!Z50&lt;&gt;""),'[2]SrcKA'!Z50,"")</f>
        <v>#REF!</v>
      </c>
      <c r="W56" s="179">
        <f>IF(('[2]SrcKA'!R50&lt;&gt;""),'[2]SrcKA'!R50,"")</f>
        <v>770901001</v>
      </c>
      <c r="X56" s="179">
        <f>IF(('[2]SrcKA'!Q50&lt;&gt;""),'[2]SrcKA'!Q50,"")</f>
        <v>7709909261</v>
      </c>
      <c r="Y56" s="179" t="str">
        <f>IF(('[2]SrcKA'!S50&lt;&gt;""),'[2]SrcKA'!S50,"")</f>
        <v xml:space="preserve">www. forenergo-trade.ru</v>
      </c>
      <c r="Z56" s="179" t="str">
        <f>IF(('[2]SrcKA'!P50&lt;&gt;""),'[2]SrcKA'!P50,"")</f>
        <v>Москва</v>
      </c>
      <c r="AA56" s="180">
        <f>IF(('[2]SrcKA'!N50&lt;&gt;""),'[2]SrcKA'!N50,"")</f>
        <v>2</v>
      </c>
    </row>
    <row r="57" ht="45">
      <c r="A57" s="184" t="s">
        <v>246</v>
      </c>
      <c r="B57" s="184" t="str">
        <f>'[2]SrcKA'!D51</f>
        <v>ТЦ_89.1.62.03_50_5036090504_26.01.2026_02_13.1</v>
      </c>
      <c r="C57" s="184" t="str">
        <f>IF(('[2]SrcKA'!AI51&lt;&gt;""),'[2]SrcKA'!AI51,"")</f>
        <v xml:space="preserve">РЛК-1б-10 IV/400 УХЛ 1</v>
      </c>
      <c r="D57" s="184" t="str">
        <f>IF(('[2]SrcKA'!E51&lt;&gt;""),'[2]SrcKA'!E51,"")</f>
        <v xml:space="preserve">РЛК-1б-10 IV/400 УХЛ 1</v>
      </c>
      <c r="E57" s="185" t="str">
        <f>IF(('[2]SrcKA'!AH51&lt;&gt;""),'[2]SrcKA'!AH51,"")</f>
        <v>шт.</v>
      </c>
      <c r="F57" s="185" t="str">
        <f>IF(('[2]SrcKA'!G51&lt;&gt;""),'[2]SrcKA'!G51,"")</f>
        <v>шт.</v>
      </c>
      <c r="G57" s="186">
        <f>IF(('[2]SrcKA'!I51&lt;&gt;""),'[2]SrcKA'!I51,"")</f>
        <v>137298.79999999999</v>
      </c>
      <c r="H57" s="186">
        <f>IF(('[2]SrcKA'!H51&lt;&gt;""),'[2]SrcKA'!H51,"")</f>
        <v>112540</v>
      </c>
      <c r="I57" s="187" t="s">
        <v>212</v>
      </c>
      <c r="J57" s="188"/>
      <c r="K57" s="188"/>
      <c r="L57" s="186">
        <f>IF(('[2]SrcKA'!AC51&lt;&gt;""),'[2]SrcKA'!AC51,"")</f>
        <v>112540</v>
      </c>
      <c r="M57" s="186">
        <f>IF(('[2]SrcKA'!AA51&lt;&gt;""),'[2]SrcKA'!AA51,"")</f>
        <v>3</v>
      </c>
      <c r="N57" s="186">
        <f>IF(('[2]SrcKA'!J51&lt;&gt;""),'[2]SrcKA'!J51,"")</f>
        <v>3376.1999999999998</v>
      </c>
      <c r="O57" s="186">
        <f>IF(('[2]SrcKA'!U51&lt;&gt;""),'[2]SrcKA'!U51,"")</f>
        <v>1.2</v>
      </c>
      <c r="P57" s="186">
        <f>IF(('[2]SrcKA'!V51&lt;&gt;""),'[2]SrcKA'!V51,"")</f>
        <v>1390.99</v>
      </c>
      <c r="Q57" s="184"/>
      <c r="R57" s="186"/>
      <c r="S57" s="186">
        <f>IF(('[2]SrcKA'!AE51&lt;&gt;""),'[2]SrcKA'!AE51,"")</f>
        <v>0</v>
      </c>
      <c r="T57" s="186">
        <f>IF(('[2]SrcKA'!K51&lt;&gt;""),'[2]SrcKA'!K51,"")</f>
        <v>117307.19</v>
      </c>
      <c r="U57" s="184" t="str">
        <f>IF(('[2]SrcKA'!O51&lt;&gt;""),'[2]SrcKA'!O51,"")</f>
        <v xml:space="preserve">ООО «АРМАТЕХ»</v>
      </c>
      <c r="V57" s="184" t="e">
        <f>IF(('[2]SrcKA'!Z51&lt;&gt;""),'[2]SrcKA'!Z51,"")</f>
        <v>#REF!</v>
      </c>
      <c r="W57" s="184">
        <f>IF(('[2]SrcKA'!R51&lt;&gt;""),'[2]SrcKA'!R51,"")</f>
        <v>503601001</v>
      </c>
      <c r="X57" s="184">
        <f>IF(('[2]SrcKA'!Q51&lt;&gt;""),'[2]SrcKA'!Q51,"")</f>
        <v>5036090504</v>
      </c>
      <c r="Y57" s="184" t="str">
        <f>IF(('[2]SrcKA'!S51&lt;&gt;""),'[2]SrcKA'!S51,"")</f>
        <v>www.armatech.group</v>
      </c>
      <c r="Z57" s="184" t="str">
        <f>IF(('[2]SrcKA'!P51&lt;&gt;""),'[2]SrcKA'!P51,"")</f>
        <v>Подольск</v>
      </c>
      <c r="AA57" s="185">
        <f>IF(('[2]SrcKA'!N51&lt;&gt;""),'[2]SrcKA'!N51,"")</f>
        <v>1</v>
      </c>
    </row>
    <row r="58" ht="42.75">
      <c r="A58" s="179" t="s">
        <v>247</v>
      </c>
      <c r="B58" s="179" t="str">
        <f>'[2]SrcKA'!D52</f>
        <v>ТЦ_89.1.62.03_50_5005066854_13.01.2026_02_13.2</v>
      </c>
      <c r="C58" s="179" t="str">
        <f>IF(('[2]SrcKA'!AI52&lt;&gt;""),'[2]SrcKA'!AI52,"")</f>
        <v xml:space="preserve">РЛК-1б-10 IV/400 УХЛ 1</v>
      </c>
      <c r="D58" s="179" t="str">
        <f>IF(('[2]SrcKA'!E52&lt;&gt;""),'[2]SrcKA'!E52,"")</f>
        <v xml:space="preserve">РЛК-1б-10 IV/400 УХЛ 1</v>
      </c>
      <c r="E58" s="180" t="str">
        <f>IF(('[2]SrcKA'!AH52&lt;&gt;""),'[2]SrcKA'!AH52,"")</f>
        <v>шт.</v>
      </c>
      <c r="F58" s="180" t="str">
        <f>IF(('[2]SrcKA'!G52&lt;&gt;""),'[2]SrcKA'!G52,"")</f>
        <v>шт.</v>
      </c>
      <c r="G58" s="181">
        <f>IF(('[2]SrcKA'!I52&lt;&gt;""),'[2]SrcKA'!I52,"")</f>
        <v>139091.20000000001</v>
      </c>
      <c r="H58" s="181">
        <f>IF(('[2]SrcKA'!H52&lt;&gt;""),'[2]SrcKA'!H52,"")</f>
        <v>114009.17999999999</v>
      </c>
      <c r="I58" s="182" t="s">
        <v>209</v>
      </c>
      <c r="J58" s="183"/>
      <c r="K58" s="183"/>
      <c r="L58" s="181">
        <f>IF(('[2]SrcKA'!AC52&lt;&gt;""),'[2]SrcKA'!AC52,"")</f>
        <v>114009.17999999999</v>
      </c>
      <c r="M58" s="181">
        <f>IF(('[2]SrcKA'!AA52&lt;&gt;""),'[2]SrcKA'!AA52,"")</f>
        <v>3</v>
      </c>
      <c r="N58" s="181">
        <f>IF(('[2]SrcKA'!J52&lt;&gt;""),'[2]SrcKA'!J52,"")</f>
        <v>3420.2800000000002</v>
      </c>
      <c r="O58" s="181">
        <f>IF(('[2]SrcKA'!U52&lt;&gt;""),'[2]SrcKA'!U52,"")</f>
        <v>1.2</v>
      </c>
      <c r="P58" s="181">
        <f>IF(('[2]SrcKA'!V52&lt;&gt;""),'[2]SrcKA'!V52,"")</f>
        <v>1409.1500000000001</v>
      </c>
      <c r="Q58" s="179"/>
      <c r="R58" s="181"/>
      <c r="S58" s="181">
        <f>IF(('[2]SrcKA'!AE52&lt;&gt;""),'[2]SrcKA'!AE52,"")</f>
        <v>0</v>
      </c>
      <c r="T58" s="181">
        <f>IF(('[2]SrcKA'!K52&lt;&gt;""),'[2]SrcKA'!K52,"")</f>
        <v>118838.61</v>
      </c>
      <c r="U58" s="179" t="str">
        <f>IF(('[2]SrcKA'!O52&lt;&gt;""),'[2]SrcKA'!O52,"")</f>
        <v xml:space="preserve">ООО "ЛЭП ИНДУСТРИЯ"</v>
      </c>
      <c r="V58" s="179" t="e">
        <f>IF(('[2]SrcKA'!Z52&lt;&gt;""),'[2]SrcKA'!Z52,"")</f>
        <v>#REF!</v>
      </c>
      <c r="W58" s="179">
        <f>IF(('[2]SrcKA'!R52&lt;&gt;""),'[2]SrcKA'!R52,"")</f>
        <v>500501001</v>
      </c>
      <c r="X58" s="179">
        <f>IF(('[2]SrcKA'!Q52&lt;&gt;""),'[2]SrcKA'!Q52,"")</f>
        <v>5005066854</v>
      </c>
      <c r="Y58" s="179" t="e">
        <f>IF(('[2]SrcKA'!S52&lt;&gt;""),'[2]SrcKA'!S52,"")</f>
        <v>#REF!</v>
      </c>
      <c r="Z58" s="179" t="str">
        <f>IF(('[2]SrcKA'!P52&lt;&gt;""),'[2]SrcKA'!P52,"")</f>
        <v>Воскресенск</v>
      </c>
      <c r="AA58" s="180">
        <f>IF(('[2]SrcKA'!N52&lt;&gt;""),'[2]SrcKA'!N52,"")</f>
        <v>2</v>
      </c>
    </row>
    <row r="59" ht="42.75">
      <c r="A59" s="179" t="s">
        <v>248</v>
      </c>
      <c r="B59" s="179" t="str">
        <f>'[2]SrcKA'!D53</f>
        <v>ТЦ_89.1.62.03_77_7709909261_13.01.2026_02_13.3</v>
      </c>
      <c r="C59" s="179" t="str">
        <f>IF(('[2]SrcKA'!AI53&lt;&gt;""),'[2]SrcKA'!AI53,"")</f>
        <v xml:space="preserve">РЛК-1б-10 IV/400 УХЛ 1</v>
      </c>
      <c r="D59" s="179" t="str">
        <f>IF(('[2]SrcKA'!E53&lt;&gt;""),'[2]SrcKA'!E53,"")</f>
        <v xml:space="preserve">РЛК-1б-10 IV/400 УХЛ 1</v>
      </c>
      <c r="E59" s="180" t="str">
        <f>IF(('[2]SrcKA'!AH53&lt;&gt;""),'[2]SrcKA'!AH53,"")</f>
        <v>шт.</v>
      </c>
      <c r="F59" s="180" t="str">
        <f>IF(('[2]SrcKA'!G53&lt;&gt;""),'[2]SrcKA'!G53,"")</f>
        <v>шт.</v>
      </c>
      <c r="G59" s="181">
        <f>IF(('[2]SrcKA'!I53&lt;&gt;""),'[2]SrcKA'!I53,"")</f>
        <v>148223.89999999999</v>
      </c>
      <c r="H59" s="181">
        <f>IF(('[2]SrcKA'!H53&lt;&gt;""),'[2]SrcKA'!H53,"")</f>
        <v>121495</v>
      </c>
      <c r="I59" s="182" t="s">
        <v>209</v>
      </c>
      <c r="J59" s="183"/>
      <c r="K59" s="183"/>
      <c r="L59" s="181">
        <f>IF(('[2]SrcKA'!AC53&lt;&gt;""),'[2]SrcKA'!AC53,"")</f>
        <v>121495</v>
      </c>
      <c r="M59" s="181">
        <f>IF(('[2]SrcKA'!AA53&lt;&gt;""),'[2]SrcKA'!AA53,"")</f>
        <v>3</v>
      </c>
      <c r="N59" s="181">
        <f>IF(('[2]SrcKA'!J53&lt;&gt;""),'[2]SrcKA'!J53,"")</f>
        <v>3644.8499999999999</v>
      </c>
      <c r="O59" s="181">
        <f>IF(('[2]SrcKA'!U53&lt;&gt;""),'[2]SrcKA'!U53,"")</f>
        <v>1.2</v>
      </c>
      <c r="P59" s="181">
        <f>IF(('[2]SrcKA'!V53&lt;&gt;""),'[2]SrcKA'!V53,"")</f>
        <v>1501.6800000000001</v>
      </c>
      <c r="Q59" s="179"/>
      <c r="R59" s="181"/>
      <c r="S59" s="181">
        <f>IF(('[2]SrcKA'!AE53&lt;&gt;""),'[2]SrcKA'!AE53,"")</f>
        <v>0</v>
      </c>
      <c r="T59" s="181">
        <f>IF(('[2]SrcKA'!K53&lt;&gt;""),'[2]SrcKA'!K53,"")</f>
        <v>126641.53</v>
      </c>
      <c r="U59" s="179" t="str">
        <f>IF(('[2]SrcKA'!O53&lt;&gt;""),'[2]SrcKA'!O53,"")</f>
        <v xml:space="preserve">ООО "ФОРЭНЕРГО-ТРЕЙД"</v>
      </c>
      <c r="V59" s="179" t="e">
        <f>IF(('[2]SrcKA'!Z53&lt;&gt;""),'[2]SrcKA'!Z53,"")</f>
        <v>#REF!</v>
      </c>
      <c r="W59" s="179">
        <f>IF(('[2]SrcKA'!R53&lt;&gt;""),'[2]SrcKA'!R53,"")</f>
        <v>770901001</v>
      </c>
      <c r="X59" s="179">
        <f>IF(('[2]SrcKA'!Q53&lt;&gt;""),'[2]SrcKA'!Q53,"")</f>
        <v>7709909261</v>
      </c>
      <c r="Y59" s="179" t="str">
        <f>IF(('[2]SrcKA'!S53&lt;&gt;""),'[2]SrcKA'!S53,"")</f>
        <v xml:space="preserve">www. forenergo-trade.ru</v>
      </c>
      <c r="Z59" s="179" t="str">
        <f>IF(('[2]SrcKA'!P53&lt;&gt;""),'[2]SrcKA'!P53,"")</f>
        <v>Москва</v>
      </c>
      <c r="AA59" s="180">
        <f>IF(('[2]SrcKA'!N53&lt;&gt;""),'[2]SrcKA'!N53,"")</f>
        <v>2</v>
      </c>
    </row>
    <row r="60" ht="42.75">
      <c r="A60" s="179" t="s">
        <v>249</v>
      </c>
      <c r="B60" s="179" t="str">
        <f>'[2]SrcKA'!D54</f>
        <v>ТЦ_07.2.02.05_77_7709909261_13.01.2026_02_14.1</v>
      </c>
      <c r="C60" s="179" t="str">
        <f>IF(('[2]SrcKA'!AI54&lt;&gt;""),'[2]SrcKA'!AI54,"")</f>
        <v xml:space="preserve">Траверса ТМ63</v>
      </c>
      <c r="D60" s="179" t="str">
        <f>IF(('[2]SrcKA'!E54&lt;&gt;""),'[2]SrcKA'!E54,"")</f>
        <v xml:space="preserve">Траверса ТМ63</v>
      </c>
      <c r="E60" s="180" t="str">
        <f>IF(('[2]SrcKA'!AH54&lt;&gt;""),'[2]SrcKA'!AH54,"")</f>
        <v>шт</v>
      </c>
      <c r="F60" s="180" t="str">
        <f>IF(('[2]SrcKA'!G54&lt;&gt;""),'[2]SrcKA'!G54,"")</f>
        <v>шт.</v>
      </c>
      <c r="G60" s="181">
        <f>IF(('[2]SrcKA'!I54&lt;&gt;""),'[2]SrcKA'!I54,"")</f>
        <v>10788.82</v>
      </c>
      <c r="H60" s="181">
        <f>IF(('[2]SrcKA'!H54&lt;&gt;""),'[2]SrcKA'!H54,"")</f>
        <v>8843.2999999999993</v>
      </c>
      <c r="I60" s="182" t="s">
        <v>209</v>
      </c>
      <c r="J60" s="183"/>
      <c r="K60" s="183"/>
      <c r="L60" s="181">
        <f>IF(('[2]SrcKA'!AC54&lt;&gt;""),'[2]SrcKA'!AC54,"")</f>
        <v>8843.2999999999993</v>
      </c>
      <c r="M60" s="181">
        <f>IF(('[2]SrcKA'!AA54&lt;&gt;""),'[2]SrcKA'!AA54,"")</f>
        <v>3</v>
      </c>
      <c r="N60" s="181">
        <f>IF(('[2]SrcKA'!J54&lt;&gt;""),'[2]SrcKA'!J54,"")</f>
        <v>265.30000000000001</v>
      </c>
      <c r="O60" s="181">
        <f>IF(('[2]SrcKA'!U54&lt;&gt;""),'[2]SrcKA'!U54,"")</f>
        <v>0.75</v>
      </c>
      <c r="P60" s="181">
        <f>IF(('[2]SrcKA'!V54&lt;&gt;""),'[2]SrcKA'!V54,"")</f>
        <v>68.310000000000002</v>
      </c>
      <c r="Q60" s="179"/>
      <c r="R60" s="181"/>
      <c r="S60" s="181">
        <f>IF(('[2]SrcKA'!AE54&lt;&gt;""),'[2]SrcKA'!AE54,"")</f>
        <v>0</v>
      </c>
      <c r="T60" s="181">
        <f>IF(('[2]SrcKA'!K54&lt;&gt;""),'[2]SrcKA'!K54,"")</f>
        <v>9176.9099999999999</v>
      </c>
      <c r="U60" s="179" t="str">
        <f>IF(('[2]SrcKA'!O54&lt;&gt;""),'[2]SrcKA'!O54,"")</f>
        <v xml:space="preserve">ООО "ФОРЭНЕРГО-ТРЕЙД"</v>
      </c>
      <c r="V60" s="179" t="e">
        <f>IF(('[2]SrcKA'!Z54&lt;&gt;""),'[2]SrcKA'!Z54,"")</f>
        <v>#REF!</v>
      </c>
      <c r="W60" s="179">
        <f>IF(('[2]SrcKA'!R54&lt;&gt;""),'[2]SrcKA'!R54,"")</f>
        <v>770901001</v>
      </c>
      <c r="X60" s="179">
        <f>IF(('[2]SrcKA'!Q54&lt;&gt;""),'[2]SrcKA'!Q54,"")</f>
        <v>7709909261</v>
      </c>
      <c r="Y60" s="179" t="str">
        <f>IF(('[2]SrcKA'!S54&lt;&gt;""),'[2]SrcKA'!S54,"")</f>
        <v xml:space="preserve">www. forenergo-trade.ru</v>
      </c>
      <c r="Z60" s="179" t="str">
        <f>IF(('[2]SrcKA'!P54&lt;&gt;""),'[2]SrcKA'!P54,"")</f>
        <v>Москва</v>
      </c>
      <c r="AA60" s="180">
        <f>IF(('[2]SrcKA'!N54&lt;&gt;""),'[2]SrcKA'!N54,"")</f>
        <v>2</v>
      </c>
    </row>
    <row r="61" ht="42.75">
      <c r="A61" s="179" t="s">
        <v>250</v>
      </c>
      <c r="B61" s="179" t="str">
        <f>'[2]SrcKA'!D55</f>
        <v>ТЦ_07.2.02.05_50_5005066854_13.01.2026_02_14.2</v>
      </c>
      <c r="C61" s="179" t="str">
        <f>IF(('[2]SrcKA'!AI55&lt;&gt;""),'[2]SrcKA'!AI55,"")</f>
        <v xml:space="preserve">Траверса ТМ63</v>
      </c>
      <c r="D61" s="179" t="str">
        <f>IF(('[2]SrcKA'!E55&lt;&gt;""),'[2]SrcKA'!E55,"")</f>
        <v xml:space="preserve">Траверса ТМ63</v>
      </c>
      <c r="E61" s="180" t="str">
        <f>IF(('[2]SrcKA'!AH55&lt;&gt;""),'[2]SrcKA'!AH55,"")</f>
        <v>шт</v>
      </c>
      <c r="F61" s="180" t="str">
        <f>IF(('[2]SrcKA'!G55&lt;&gt;""),'[2]SrcKA'!G55,"")</f>
        <v>шт.</v>
      </c>
      <c r="G61" s="181">
        <f>IF(('[2]SrcKA'!I55&lt;&gt;""),'[2]SrcKA'!I55,"")</f>
        <v>10165.08</v>
      </c>
      <c r="H61" s="181">
        <f>IF(('[2]SrcKA'!H55&lt;&gt;""),'[2]SrcKA'!H55,"")</f>
        <v>8332.0300000000007</v>
      </c>
      <c r="I61" s="182" t="s">
        <v>209</v>
      </c>
      <c r="J61" s="183"/>
      <c r="K61" s="183"/>
      <c r="L61" s="181">
        <f>IF(('[2]SrcKA'!AC55&lt;&gt;""),'[2]SrcKA'!AC55,"")</f>
        <v>8332.0300000000007</v>
      </c>
      <c r="M61" s="181">
        <f>IF(('[2]SrcKA'!AA55&lt;&gt;""),'[2]SrcKA'!AA55,"")</f>
        <v>3</v>
      </c>
      <c r="N61" s="181">
        <f>IF(('[2]SrcKA'!J55&lt;&gt;""),'[2]SrcKA'!J55,"")</f>
        <v>249.96000000000001</v>
      </c>
      <c r="O61" s="181">
        <f>IF(('[2]SrcKA'!U55&lt;&gt;""),'[2]SrcKA'!U55,"")</f>
        <v>0.75</v>
      </c>
      <c r="P61" s="181">
        <f>IF(('[2]SrcKA'!V55&lt;&gt;""),'[2]SrcKA'!V55,"")</f>
        <v>64.359999999999999</v>
      </c>
      <c r="Q61" s="179"/>
      <c r="R61" s="181"/>
      <c r="S61" s="181">
        <f>IF(('[2]SrcKA'!AE55&lt;&gt;""),'[2]SrcKA'!AE55,"")</f>
        <v>0</v>
      </c>
      <c r="T61" s="181">
        <f>IF(('[2]SrcKA'!K55&lt;&gt;""),'[2]SrcKA'!K55,"")</f>
        <v>8646.3500000000004</v>
      </c>
      <c r="U61" s="179" t="str">
        <f>IF(('[2]SrcKA'!O55&lt;&gt;""),'[2]SrcKA'!O55,"")</f>
        <v xml:space="preserve">ООО "ЛЭП ИНДУСТРИЯ"</v>
      </c>
      <c r="V61" s="179" t="e">
        <f>IF(('[2]SrcKA'!Z55&lt;&gt;""),'[2]SrcKA'!Z55,"")</f>
        <v>#REF!</v>
      </c>
      <c r="W61" s="179">
        <f>IF(('[2]SrcKA'!R55&lt;&gt;""),'[2]SrcKA'!R55,"")</f>
        <v>500501001</v>
      </c>
      <c r="X61" s="179">
        <f>IF(('[2]SrcKA'!Q55&lt;&gt;""),'[2]SrcKA'!Q55,"")</f>
        <v>5005066854</v>
      </c>
      <c r="Y61" s="179" t="e">
        <f>IF(('[2]SrcKA'!S55&lt;&gt;""),'[2]SrcKA'!S55,"")</f>
        <v>#REF!</v>
      </c>
      <c r="Z61" s="179" t="str">
        <f>IF(('[2]SrcKA'!P55&lt;&gt;""),'[2]SrcKA'!P55,"")</f>
        <v>Воскресенск</v>
      </c>
      <c r="AA61" s="180">
        <f>IF(('[2]SrcKA'!N55&lt;&gt;""),'[2]SrcKA'!N55,"")</f>
        <v>2</v>
      </c>
    </row>
    <row r="62" ht="45">
      <c r="A62" s="184" t="s">
        <v>251</v>
      </c>
      <c r="B62" s="184" t="str">
        <f>'[2]SrcKA'!D56</f>
        <v>ТЦ_07.2.02.05_50_5036090504_26.01.2026_02_14.3</v>
      </c>
      <c r="C62" s="184" t="str">
        <f>IF(('[2]SrcKA'!AI56&lt;&gt;""),'[2]SrcKA'!AI56,"")</f>
        <v xml:space="preserve">Траверса ТМ63</v>
      </c>
      <c r="D62" s="184" t="str">
        <f>IF(('[2]SrcKA'!E56&lt;&gt;""),'[2]SrcKA'!E56,"")</f>
        <v xml:space="preserve">Траверса ТМ63</v>
      </c>
      <c r="E62" s="185" t="str">
        <f>IF(('[2]SrcKA'!AH56&lt;&gt;""),'[2]SrcKA'!AH56,"")</f>
        <v>шт</v>
      </c>
      <c r="F62" s="185" t="str">
        <f>IF(('[2]SrcKA'!G56&lt;&gt;""),'[2]SrcKA'!G56,"")</f>
        <v>шт.</v>
      </c>
      <c r="G62" s="186">
        <f>IF(('[2]SrcKA'!I56&lt;&gt;""),'[2]SrcKA'!I56,"")</f>
        <v>9183.8799999999992</v>
      </c>
      <c r="H62" s="186">
        <f>IF(('[2]SrcKA'!H56&lt;&gt;""),'[2]SrcKA'!H56,"")</f>
        <v>7527.7700000000004</v>
      </c>
      <c r="I62" s="187" t="s">
        <v>212</v>
      </c>
      <c r="J62" s="188"/>
      <c r="K62" s="188"/>
      <c r="L62" s="186">
        <f>IF(('[2]SrcKA'!AC56&lt;&gt;""),'[2]SrcKA'!AC56,"")</f>
        <v>7527.7700000000004</v>
      </c>
      <c r="M62" s="186">
        <f>IF(('[2]SrcKA'!AA56&lt;&gt;""),'[2]SrcKA'!AA56,"")</f>
        <v>3</v>
      </c>
      <c r="N62" s="186">
        <f>IF(('[2]SrcKA'!J56&lt;&gt;""),'[2]SrcKA'!J56,"")</f>
        <v>225.83000000000001</v>
      </c>
      <c r="O62" s="186">
        <f>IF(('[2]SrcKA'!U56&lt;&gt;""),'[2]SrcKA'!U56,"")</f>
        <v>0.75</v>
      </c>
      <c r="P62" s="186">
        <f>IF(('[2]SrcKA'!V56&lt;&gt;""),'[2]SrcKA'!V56,"")</f>
        <v>58.149999999999999</v>
      </c>
      <c r="Q62" s="184"/>
      <c r="R62" s="186"/>
      <c r="S62" s="186">
        <f>IF(('[2]SrcKA'!AE56&lt;&gt;""),'[2]SrcKA'!AE56,"")</f>
        <v>0</v>
      </c>
      <c r="T62" s="186">
        <f>IF(('[2]SrcKA'!K56&lt;&gt;""),'[2]SrcKA'!K56,"")</f>
        <v>7811.75</v>
      </c>
      <c r="U62" s="184" t="str">
        <f>IF(('[2]SrcKA'!O56&lt;&gt;""),'[2]SrcKA'!O56,"")</f>
        <v xml:space="preserve">ООО «АРМАТЕХ»</v>
      </c>
      <c r="V62" s="184" t="e">
        <f>IF(('[2]SrcKA'!Z56&lt;&gt;""),'[2]SrcKA'!Z56,"")</f>
        <v>#REF!</v>
      </c>
      <c r="W62" s="184">
        <f>IF(('[2]SrcKA'!R56&lt;&gt;""),'[2]SrcKA'!R56,"")</f>
        <v>503601001</v>
      </c>
      <c r="X62" s="184">
        <f>IF(('[2]SrcKA'!Q56&lt;&gt;""),'[2]SrcKA'!Q56,"")</f>
        <v>5036090504</v>
      </c>
      <c r="Y62" s="184" t="str">
        <f>IF(('[2]SrcKA'!S56&lt;&gt;""),'[2]SrcKA'!S56,"")</f>
        <v>www.armatech.group</v>
      </c>
      <c r="Z62" s="184" t="str">
        <f>IF(('[2]SrcKA'!P56&lt;&gt;""),'[2]SrcKA'!P56,"")</f>
        <v>Подольск</v>
      </c>
      <c r="AA62" s="185">
        <f>IF(('[2]SrcKA'!N56&lt;&gt;""),'[2]SrcKA'!N56,"")</f>
        <v>1</v>
      </c>
    </row>
    <row r="63" ht="42.75">
      <c r="A63" s="179" t="s">
        <v>252</v>
      </c>
      <c r="B63" s="179" t="str">
        <f>'[2]SrcKA'!D57</f>
        <v>ТЦ_07.2.02.05_77_7709909261_13.01.2026_02_15.1</v>
      </c>
      <c r="C63" s="179" t="str">
        <f>IF(('[2]SrcKA'!AI57&lt;&gt;""),'[2]SrcKA'!AI57,"")</f>
        <v xml:space="preserve">Траверса ТМ-2</v>
      </c>
      <c r="D63" s="179" t="str">
        <f>IF(('[2]SrcKA'!E57&lt;&gt;""),'[2]SrcKA'!E57,"")</f>
        <v xml:space="preserve">Траверса ТМ-2</v>
      </c>
      <c r="E63" s="180" t="str">
        <f>IF(('[2]SrcKA'!AH57&lt;&gt;""),'[2]SrcKA'!AH57,"")</f>
        <v>шт</v>
      </c>
      <c r="F63" s="180" t="str">
        <f>IF(('[2]SrcKA'!G57&lt;&gt;""),'[2]SrcKA'!G57,"")</f>
        <v>шт.</v>
      </c>
      <c r="G63" s="181">
        <f>IF(('[2]SrcKA'!I57&lt;&gt;""),'[2]SrcKA'!I57,"")</f>
        <v>9990.0799999999999</v>
      </c>
      <c r="H63" s="181">
        <f>IF(('[2]SrcKA'!H57&lt;&gt;""),'[2]SrcKA'!H57,"")</f>
        <v>8188.5900000000001</v>
      </c>
      <c r="I63" s="182" t="s">
        <v>209</v>
      </c>
      <c r="J63" s="183"/>
      <c r="K63" s="183"/>
      <c r="L63" s="181">
        <f>IF(('[2]SrcKA'!AC57&lt;&gt;""),'[2]SrcKA'!AC57,"")</f>
        <v>8188.5900000000001</v>
      </c>
      <c r="M63" s="181">
        <f>IF(('[2]SrcKA'!AA57&lt;&gt;""),'[2]SrcKA'!AA57,"")</f>
        <v>3</v>
      </c>
      <c r="N63" s="181">
        <f>IF(('[2]SrcKA'!J57&lt;&gt;""),'[2]SrcKA'!J57,"")</f>
        <v>245.66</v>
      </c>
      <c r="O63" s="181">
        <f>IF(('[2]SrcKA'!U57&lt;&gt;""),'[2]SrcKA'!U57,"")</f>
        <v>0.75</v>
      </c>
      <c r="P63" s="181">
        <f>IF(('[2]SrcKA'!V57&lt;&gt;""),'[2]SrcKA'!V57,"")</f>
        <v>63.259999999999998</v>
      </c>
      <c r="Q63" s="179"/>
      <c r="R63" s="181"/>
      <c r="S63" s="181">
        <f>IF(('[2]SrcKA'!AE57&lt;&gt;""),'[2]SrcKA'!AE57,"")</f>
        <v>0</v>
      </c>
      <c r="T63" s="181">
        <f>IF(('[2]SrcKA'!K57&lt;&gt;""),'[2]SrcKA'!K57,"")</f>
        <v>8497.5100000000002</v>
      </c>
      <c r="U63" s="179" t="str">
        <f>IF(('[2]SrcKA'!O57&lt;&gt;""),'[2]SrcKA'!O57,"")</f>
        <v xml:space="preserve">ООО "ФОРЭНЕРГО-ТРЕЙД"</v>
      </c>
      <c r="V63" s="179" t="e">
        <f>IF(('[2]SrcKA'!Z57&lt;&gt;""),'[2]SrcKA'!Z57,"")</f>
        <v>#REF!</v>
      </c>
      <c r="W63" s="179">
        <f>IF(('[2]SrcKA'!R57&lt;&gt;""),'[2]SrcKA'!R57,"")</f>
        <v>770901001</v>
      </c>
      <c r="X63" s="179">
        <f>IF(('[2]SrcKA'!Q57&lt;&gt;""),'[2]SrcKA'!Q57,"")</f>
        <v>7709909261</v>
      </c>
      <c r="Y63" s="179" t="str">
        <f>IF(('[2]SrcKA'!S57&lt;&gt;""),'[2]SrcKA'!S57,"")</f>
        <v xml:space="preserve">www. forenergo-trade.ru</v>
      </c>
      <c r="Z63" s="179" t="str">
        <f>IF(('[2]SrcKA'!P57&lt;&gt;""),'[2]SrcKA'!P57,"")</f>
        <v>Москва</v>
      </c>
      <c r="AA63" s="180">
        <f>IF(('[2]SrcKA'!N57&lt;&gt;""),'[2]SrcKA'!N57,"")</f>
        <v>2</v>
      </c>
    </row>
    <row r="64" ht="42.75">
      <c r="A64" s="179" t="s">
        <v>253</v>
      </c>
      <c r="B64" s="179" t="str">
        <f>'[2]SrcKA'!D58</f>
        <v>ТЦ_07.2.02.05_50_5005066854_13.01.2026_02_15.2</v>
      </c>
      <c r="C64" s="179" t="str">
        <f>IF(('[2]SrcKA'!AI58&lt;&gt;""),'[2]SrcKA'!AI58,"")</f>
        <v xml:space="preserve">Траверса ТМ-2</v>
      </c>
      <c r="D64" s="179" t="str">
        <f>IF(('[2]SrcKA'!E58&lt;&gt;""),'[2]SrcKA'!E58,"")</f>
        <v xml:space="preserve">Траверса ТМ-2</v>
      </c>
      <c r="E64" s="180" t="str">
        <f>IF(('[2]SrcKA'!AH58&lt;&gt;""),'[2]SrcKA'!AH58,"")</f>
        <v>шт</v>
      </c>
      <c r="F64" s="180" t="str">
        <f>IF(('[2]SrcKA'!G58&lt;&gt;""),'[2]SrcKA'!G58,"")</f>
        <v>шт.</v>
      </c>
      <c r="G64" s="181">
        <f>IF(('[2]SrcKA'!I58&lt;&gt;""),'[2]SrcKA'!I58,"")</f>
        <v>9293.2299999999996</v>
      </c>
      <c r="H64" s="181">
        <f>IF(('[2]SrcKA'!H58&lt;&gt;""),'[2]SrcKA'!H58,"")</f>
        <v>7617.3999999999996</v>
      </c>
      <c r="I64" s="182" t="s">
        <v>209</v>
      </c>
      <c r="J64" s="183"/>
      <c r="K64" s="183"/>
      <c r="L64" s="181">
        <f>IF(('[2]SrcKA'!AC58&lt;&gt;""),'[2]SrcKA'!AC58,"")</f>
        <v>7617.3999999999996</v>
      </c>
      <c r="M64" s="181">
        <f>IF(('[2]SrcKA'!AA58&lt;&gt;""),'[2]SrcKA'!AA58,"")</f>
        <v>3</v>
      </c>
      <c r="N64" s="181">
        <f>IF(('[2]SrcKA'!J58&lt;&gt;""),'[2]SrcKA'!J58,"")</f>
        <v>228.52000000000001</v>
      </c>
      <c r="O64" s="181">
        <f>IF(('[2]SrcKA'!U58&lt;&gt;""),'[2]SrcKA'!U58,"")</f>
        <v>0.75</v>
      </c>
      <c r="P64" s="181">
        <f>IF(('[2]SrcKA'!V58&lt;&gt;""),'[2]SrcKA'!V58,"")</f>
        <v>58.840000000000003</v>
      </c>
      <c r="Q64" s="179"/>
      <c r="R64" s="181"/>
      <c r="S64" s="181">
        <f>IF(('[2]SrcKA'!AE58&lt;&gt;""),'[2]SrcKA'!AE58,"")</f>
        <v>0</v>
      </c>
      <c r="T64" s="181">
        <f>IF(('[2]SrcKA'!K58&lt;&gt;""),'[2]SrcKA'!K58,"")</f>
        <v>7904.7600000000002</v>
      </c>
      <c r="U64" s="179" t="str">
        <f>IF(('[2]SrcKA'!O58&lt;&gt;""),'[2]SrcKA'!O58,"")</f>
        <v xml:space="preserve">ООО "ЛЭП ИНДУСТРИЯ"</v>
      </c>
      <c r="V64" s="179" t="e">
        <f>IF(('[2]SrcKA'!Z58&lt;&gt;""),'[2]SrcKA'!Z58,"")</f>
        <v>#REF!</v>
      </c>
      <c r="W64" s="179">
        <f>IF(('[2]SrcKA'!R58&lt;&gt;""),'[2]SrcKA'!R58,"")</f>
        <v>500501001</v>
      </c>
      <c r="X64" s="179">
        <f>IF(('[2]SrcKA'!Q58&lt;&gt;""),'[2]SrcKA'!Q58,"")</f>
        <v>5005066854</v>
      </c>
      <c r="Y64" s="179" t="e">
        <f>IF(('[2]SrcKA'!S58&lt;&gt;""),'[2]SrcKA'!S58,"")</f>
        <v>#REF!</v>
      </c>
      <c r="Z64" s="179" t="str">
        <f>IF(('[2]SrcKA'!P58&lt;&gt;""),'[2]SrcKA'!P58,"")</f>
        <v>Воскресенск</v>
      </c>
      <c r="AA64" s="180">
        <f>IF(('[2]SrcKA'!N58&lt;&gt;""),'[2]SrcKA'!N58,"")</f>
        <v>2</v>
      </c>
    </row>
    <row r="65" ht="42.75">
      <c r="A65" s="184" t="s">
        <v>254</v>
      </c>
      <c r="B65" s="184" t="str">
        <f>'[2]SrcKA'!D59</f>
        <v>ТЦ_07.2.02.05_50_5036090504_26.01.2026_02_15.3</v>
      </c>
      <c r="C65" s="184" t="str">
        <f>IF(('[2]SrcKA'!AI59&lt;&gt;""),'[2]SrcKA'!AI59,"")</f>
        <v xml:space="preserve">Траверса ТМ-2</v>
      </c>
      <c r="D65" s="184" t="str">
        <f>IF(('[2]SrcKA'!E59&lt;&gt;""),'[2]SrcKA'!E59,"")</f>
        <v xml:space="preserve">Траверса ТМ-2</v>
      </c>
      <c r="E65" s="185" t="str">
        <f>IF(('[2]SrcKA'!AH59&lt;&gt;""),'[2]SrcKA'!AH59,"")</f>
        <v>шт</v>
      </c>
      <c r="F65" s="185" t="str">
        <f>IF(('[2]SrcKA'!G59&lt;&gt;""),'[2]SrcKA'!G59,"")</f>
        <v>шт.</v>
      </c>
      <c r="G65" s="186">
        <f>IF(('[2]SrcKA'!I59&lt;&gt;""),'[2]SrcKA'!I59,"")</f>
        <v>8503.9500000000007</v>
      </c>
      <c r="H65" s="186">
        <f>IF(('[2]SrcKA'!H59&lt;&gt;""),'[2]SrcKA'!H59,"")</f>
        <v>6970.4499999999998</v>
      </c>
      <c r="I65" s="187" t="s">
        <v>212</v>
      </c>
      <c r="J65" s="188"/>
      <c r="K65" s="188"/>
      <c r="L65" s="186">
        <f>IF(('[2]SrcKA'!AC59&lt;&gt;""),'[2]SrcKA'!AC59,"")</f>
        <v>6970.4499999999998</v>
      </c>
      <c r="M65" s="186">
        <f>IF(('[2]SrcKA'!AA59&lt;&gt;""),'[2]SrcKA'!AA59,"")</f>
        <v>3</v>
      </c>
      <c r="N65" s="186">
        <f>IF(('[2]SrcKA'!J59&lt;&gt;""),'[2]SrcKA'!J59,"")</f>
        <v>209.11000000000001</v>
      </c>
      <c r="O65" s="186">
        <f>IF(('[2]SrcKA'!U59&lt;&gt;""),'[2]SrcKA'!U59,"")</f>
        <v>0.75</v>
      </c>
      <c r="P65" s="186">
        <f>IF(('[2]SrcKA'!V59&lt;&gt;""),'[2]SrcKA'!V59,"")</f>
        <v>53.850000000000001</v>
      </c>
      <c r="Q65" s="184"/>
      <c r="R65" s="186"/>
      <c r="S65" s="186">
        <f>IF(('[2]SrcKA'!AE59&lt;&gt;""),'[2]SrcKA'!AE59,"")</f>
        <v>0</v>
      </c>
      <c r="T65" s="186">
        <f>IF(('[2]SrcKA'!K59&lt;&gt;""),'[2]SrcKA'!K59,"")</f>
        <v>7233.4099999999999</v>
      </c>
      <c r="U65" s="184" t="str">
        <f>IF(('[2]SrcKA'!O59&lt;&gt;""),'[2]SrcKA'!O59,"")</f>
        <v xml:space="preserve">ООО «АРМАТЕХ»</v>
      </c>
      <c r="V65" s="184" t="e">
        <f>IF(('[2]SrcKA'!Z59&lt;&gt;""),'[2]SrcKA'!Z59,"")</f>
        <v>#REF!</v>
      </c>
      <c r="W65" s="184">
        <f>IF(('[2]SrcKA'!R59&lt;&gt;""),'[2]SrcKA'!R59,"")</f>
        <v>503601001</v>
      </c>
      <c r="X65" s="184">
        <f>IF(('[2]SrcKA'!Q59&lt;&gt;""),'[2]SrcKA'!Q59,"")</f>
        <v>5036090504</v>
      </c>
      <c r="Y65" s="184" t="str">
        <f>IF(('[2]SrcKA'!S59&lt;&gt;""),'[2]SrcKA'!S59,"")</f>
        <v>www.armatech.group</v>
      </c>
      <c r="Z65" s="184" t="str">
        <f>IF(('[2]SrcKA'!P59&lt;&gt;""),'[2]SrcKA'!P59,"")</f>
        <v>Подольск</v>
      </c>
      <c r="AA65" s="185">
        <f>IF(('[2]SrcKA'!N59&lt;&gt;""),'[2]SrcKA'!N59,"")</f>
        <v>1</v>
      </c>
    </row>
    <row r="66" ht="42.75">
      <c r="A66" s="179" t="s">
        <v>255</v>
      </c>
      <c r="B66" s="179" t="str">
        <f>'[2]SrcKA'!D60</f>
        <v>ТЦ_25.2.02.04_77_7709909261_13.01.2026_02_16.1</v>
      </c>
      <c r="C66" s="179" t="str">
        <f>IF(('[2]SrcKA'!AI60&lt;&gt;""),'[2]SrcKA'!AI60,"")</f>
        <v xml:space="preserve">Кронштейн РА4</v>
      </c>
      <c r="D66" s="179" t="str">
        <f>IF(('[2]SrcKA'!E60&lt;&gt;""),'[2]SrcKA'!E60,"")</f>
        <v xml:space="preserve">Кронштейн РА4</v>
      </c>
      <c r="E66" s="180" t="str">
        <f>IF(('[2]SrcKA'!AH60&lt;&gt;""),'[2]SrcKA'!AH60,"")</f>
        <v>шт</v>
      </c>
      <c r="F66" s="180" t="str">
        <f>IF(('[2]SrcKA'!G60&lt;&gt;""),'[2]SrcKA'!G60,"")</f>
        <v>шт.</v>
      </c>
      <c r="G66" s="181">
        <f>IF(('[2]SrcKA'!I60&lt;&gt;""),'[2]SrcKA'!I60,"")</f>
        <v>1484.6099999999999</v>
      </c>
      <c r="H66" s="181">
        <f>IF(('[2]SrcKA'!H60&lt;&gt;""),'[2]SrcKA'!H60,"")</f>
        <v>1216.8900000000001</v>
      </c>
      <c r="I66" s="182" t="s">
        <v>209</v>
      </c>
      <c r="J66" s="183"/>
      <c r="K66" s="183"/>
      <c r="L66" s="181">
        <f>IF(('[2]SrcKA'!AC60&lt;&gt;""),'[2]SrcKA'!AC60,"")</f>
        <v>1216.8900000000001</v>
      </c>
      <c r="M66" s="181">
        <f>IF(('[2]SrcKA'!AA60&lt;&gt;""),'[2]SrcKA'!AA60,"")</f>
        <v>3</v>
      </c>
      <c r="N66" s="181">
        <f>IF(('[2]SrcKA'!J60&lt;&gt;""),'[2]SrcKA'!J60,"")</f>
        <v>36.509999999999998</v>
      </c>
      <c r="O66" s="181">
        <f>IF(('[2]SrcKA'!U60&lt;&gt;""),'[2]SrcKA'!U60,"")</f>
        <v>0.75</v>
      </c>
      <c r="P66" s="181">
        <f>IF(('[2]SrcKA'!V60&lt;&gt;""),'[2]SrcKA'!V60,"")</f>
        <v>9.4000000000000004</v>
      </c>
      <c r="Q66" s="179"/>
      <c r="R66" s="181"/>
      <c r="S66" s="181">
        <f>IF(('[2]SrcKA'!AE60&lt;&gt;""),'[2]SrcKA'!AE60,"")</f>
        <v>0</v>
      </c>
      <c r="T66" s="181">
        <f>IF(('[2]SrcKA'!K60&lt;&gt;""),'[2]SrcKA'!K60,"")</f>
        <v>1262.8</v>
      </c>
      <c r="U66" s="179" t="str">
        <f>IF(('[2]SrcKA'!O60&lt;&gt;""),'[2]SrcKA'!O60,"")</f>
        <v xml:space="preserve">ООО "ФОРЭНЕРГО-ТРЕЙД"</v>
      </c>
      <c r="V66" s="179" t="e">
        <f>IF(('[2]SrcKA'!Z60&lt;&gt;""),'[2]SrcKA'!Z60,"")</f>
        <v>#REF!</v>
      </c>
      <c r="W66" s="179">
        <f>IF(('[2]SrcKA'!R60&lt;&gt;""),'[2]SrcKA'!R60,"")</f>
        <v>770901001</v>
      </c>
      <c r="X66" s="179">
        <f>IF(('[2]SrcKA'!Q60&lt;&gt;""),'[2]SrcKA'!Q60,"")</f>
        <v>7709909261</v>
      </c>
      <c r="Y66" s="179" t="str">
        <f>IF(('[2]SrcKA'!S60&lt;&gt;""),'[2]SrcKA'!S60,"")</f>
        <v xml:space="preserve">www. forenergo-trade.ru</v>
      </c>
      <c r="Z66" s="179" t="str">
        <f>IF(('[2]SrcKA'!P60&lt;&gt;""),'[2]SrcKA'!P60,"")</f>
        <v>Москва</v>
      </c>
      <c r="AA66" s="180">
        <f>IF(('[2]SrcKA'!N60&lt;&gt;""),'[2]SrcKA'!N60,"")</f>
        <v>2</v>
      </c>
    </row>
    <row r="67" ht="42.75">
      <c r="A67" s="179" t="s">
        <v>256</v>
      </c>
      <c r="B67" s="179" t="str">
        <f>'[2]SrcKA'!D61</f>
        <v>ТЦ_25.2.02.04_50_5005066854_13.01.2026_02_16.2</v>
      </c>
      <c r="C67" s="179" t="str">
        <f>IF(('[2]SrcKA'!AI61&lt;&gt;""),'[2]SrcKA'!AI61,"")</f>
        <v xml:space="preserve">Кронштейн РА4</v>
      </c>
      <c r="D67" s="179" t="str">
        <f>IF(('[2]SrcKA'!E61&lt;&gt;""),'[2]SrcKA'!E61,"")</f>
        <v xml:space="preserve">Кронштейн РА4</v>
      </c>
      <c r="E67" s="180" t="str">
        <f>IF(('[2]SrcKA'!AH61&lt;&gt;""),'[2]SrcKA'!AH61,"")</f>
        <v>шт</v>
      </c>
      <c r="F67" s="180" t="str">
        <f>IF(('[2]SrcKA'!G61&lt;&gt;""),'[2]SrcKA'!G61,"")</f>
        <v>шт.</v>
      </c>
      <c r="G67" s="181">
        <f>IF(('[2]SrcKA'!I61&lt;&gt;""),'[2]SrcKA'!I61,"")</f>
        <v>1440.78</v>
      </c>
      <c r="H67" s="181">
        <f>IF(('[2]SrcKA'!H61&lt;&gt;""),'[2]SrcKA'!H61,"")</f>
        <v>1180.97</v>
      </c>
      <c r="I67" s="182" t="s">
        <v>209</v>
      </c>
      <c r="J67" s="183"/>
      <c r="K67" s="183"/>
      <c r="L67" s="181">
        <f>IF(('[2]SrcKA'!AC61&lt;&gt;""),'[2]SrcKA'!AC61,"")</f>
        <v>1180.97</v>
      </c>
      <c r="M67" s="181">
        <f>IF(('[2]SrcKA'!AA61&lt;&gt;""),'[2]SrcKA'!AA61,"")</f>
        <v>3</v>
      </c>
      <c r="N67" s="181">
        <f>IF(('[2]SrcKA'!J61&lt;&gt;""),'[2]SrcKA'!J61,"")</f>
        <v>35.43</v>
      </c>
      <c r="O67" s="181">
        <f>IF(('[2]SrcKA'!U61&lt;&gt;""),'[2]SrcKA'!U61,"")</f>
        <v>0.75</v>
      </c>
      <c r="P67" s="181">
        <f>IF(('[2]SrcKA'!V61&lt;&gt;""),'[2]SrcKA'!V61,"")</f>
        <v>9.1199999999999992</v>
      </c>
      <c r="Q67" s="179"/>
      <c r="R67" s="181"/>
      <c r="S67" s="181">
        <f>IF(('[2]SrcKA'!AE61&lt;&gt;""),'[2]SrcKA'!AE61,"")</f>
        <v>0</v>
      </c>
      <c r="T67" s="181">
        <f>IF(('[2]SrcKA'!K61&lt;&gt;""),'[2]SrcKA'!K61,"")</f>
        <v>1225.52</v>
      </c>
      <c r="U67" s="179" t="str">
        <f>IF(('[2]SrcKA'!O61&lt;&gt;""),'[2]SrcKA'!O61,"")</f>
        <v xml:space="preserve">ООО "ЛЭП ИНДУСТРИЯ"</v>
      </c>
      <c r="V67" s="179" t="e">
        <f>IF(('[2]SrcKA'!Z61&lt;&gt;""),'[2]SrcKA'!Z61,"")</f>
        <v>#REF!</v>
      </c>
      <c r="W67" s="179">
        <f>IF(('[2]SrcKA'!R61&lt;&gt;""),'[2]SrcKA'!R61,"")</f>
        <v>500501001</v>
      </c>
      <c r="X67" s="179">
        <f>IF(('[2]SrcKA'!Q61&lt;&gt;""),'[2]SrcKA'!Q61,"")</f>
        <v>5005066854</v>
      </c>
      <c r="Y67" s="179" t="e">
        <f>IF(('[2]SrcKA'!S61&lt;&gt;""),'[2]SrcKA'!S61,"")</f>
        <v>#REF!</v>
      </c>
      <c r="Z67" s="179" t="str">
        <f>IF(('[2]SrcKA'!P61&lt;&gt;""),'[2]SrcKA'!P61,"")</f>
        <v>Воскресенск</v>
      </c>
      <c r="AA67" s="180">
        <f>IF(('[2]SrcKA'!N61&lt;&gt;""),'[2]SrcKA'!N61,"")</f>
        <v>2</v>
      </c>
    </row>
    <row r="68" ht="42.75">
      <c r="A68" s="184" t="s">
        <v>257</v>
      </c>
      <c r="B68" s="184" t="str">
        <f>'[2]SrcKA'!D62</f>
        <v>ТЦ_25.2.02.04_50_5036090504_26.01.2026_02_16.3</v>
      </c>
      <c r="C68" s="184" t="str">
        <f>IF(('[2]SrcKA'!AI62&lt;&gt;""),'[2]SrcKA'!AI62,"")</f>
        <v xml:space="preserve">Кронштейн РА4</v>
      </c>
      <c r="D68" s="184" t="str">
        <f>IF(('[2]SrcKA'!E62&lt;&gt;""),'[2]SrcKA'!E62,"")</f>
        <v xml:space="preserve">Кронштейн РА4</v>
      </c>
      <c r="E68" s="185" t="str">
        <f>IF(('[2]SrcKA'!AH62&lt;&gt;""),'[2]SrcKA'!AH62,"")</f>
        <v>шт</v>
      </c>
      <c r="F68" s="185" t="str">
        <f>IF(('[2]SrcKA'!G62&lt;&gt;""),'[2]SrcKA'!G62,"")</f>
        <v>шт.</v>
      </c>
      <c r="G68" s="186">
        <f>IF(('[2]SrcKA'!I62&lt;&gt;""),'[2]SrcKA'!I62,"")</f>
        <v>1263.76</v>
      </c>
      <c r="H68" s="186">
        <f>IF(('[2]SrcKA'!H62&lt;&gt;""),'[2]SrcKA'!H62,"")</f>
        <v>1035.8699999999999</v>
      </c>
      <c r="I68" s="187" t="s">
        <v>212</v>
      </c>
      <c r="J68" s="188"/>
      <c r="K68" s="188"/>
      <c r="L68" s="186">
        <f>IF(('[2]SrcKA'!AC62&lt;&gt;""),'[2]SrcKA'!AC62,"")</f>
        <v>1035.8699999999999</v>
      </c>
      <c r="M68" s="186">
        <f>IF(('[2]SrcKA'!AA62&lt;&gt;""),'[2]SrcKA'!AA62,"")</f>
        <v>3</v>
      </c>
      <c r="N68" s="186">
        <f>IF(('[2]SrcKA'!J62&lt;&gt;""),'[2]SrcKA'!J62,"")</f>
        <v>31.079999999999998</v>
      </c>
      <c r="O68" s="186">
        <f>IF(('[2]SrcKA'!U62&lt;&gt;""),'[2]SrcKA'!U62,"")</f>
        <v>0.75</v>
      </c>
      <c r="P68" s="186">
        <f>IF(('[2]SrcKA'!V62&lt;&gt;""),'[2]SrcKA'!V62,"")</f>
        <v>8</v>
      </c>
      <c r="Q68" s="184"/>
      <c r="R68" s="186"/>
      <c r="S68" s="186">
        <f>IF(('[2]SrcKA'!AE62&lt;&gt;""),'[2]SrcKA'!AE62,"")</f>
        <v>0</v>
      </c>
      <c r="T68" s="186">
        <f>IF(('[2]SrcKA'!K62&lt;&gt;""),'[2]SrcKA'!K62,"")</f>
        <v>1074.95</v>
      </c>
      <c r="U68" s="184" t="str">
        <f>IF(('[2]SrcKA'!O62&lt;&gt;""),'[2]SrcKA'!O62,"")</f>
        <v xml:space="preserve">ООО «АРМАТЕХ»</v>
      </c>
      <c r="V68" s="184" t="e">
        <f>IF(('[2]SrcKA'!Z62&lt;&gt;""),'[2]SrcKA'!Z62,"")</f>
        <v>#REF!</v>
      </c>
      <c r="W68" s="184">
        <f>IF(('[2]SrcKA'!R62&lt;&gt;""),'[2]SrcKA'!R62,"")</f>
        <v>503601001</v>
      </c>
      <c r="X68" s="184">
        <f>IF(('[2]SrcKA'!Q62&lt;&gt;""),'[2]SrcKA'!Q62,"")</f>
        <v>5036090504</v>
      </c>
      <c r="Y68" s="184" t="str">
        <f>IF(('[2]SrcKA'!S62&lt;&gt;""),'[2]SrcKA'!S62,"")</f>
        <v>www.armatech.group</v>
      </c>
      <c r="Z68" s="184" t="str">
        <f>IF(('[2]SrcKA'!P62&lt;&gt;""),'[2]SrcKA'!P62,"")</f>
        <v>Подольск</v>
      </c>
      <c r="AA68" s="185">
        <f>IF(('[2]SrcKA'!N62&lt;&gt;""),'[2]SrcKA'!N62,"")</f>
        <v>1</v>
      </c>
    </row>
    <row r="69" ht="42.75">
      <c r="A69" s="179" t="s">
        <v>258</v>
      </c>
      <c r="B69" s="179" t="str">
        <f>'[2]SrcKA'!D63</f>
        <v>ТЦ_08.3.04.02_77_7709909261_13.01.2026_02_17.1</v>
      </c>
      <c r="C69" s="179" t="str">
        <f>IF(('[2]SrcKA'!AI63&lt;&gt;""),'[2]SrcKA'!AI63,"")</f>
        <v xml:space="preserve">Проводник ЗП-1</v>
      </c>
      <c r="D69" s="179" t="str">
        <f>IF(('[2]SrcKA'!E63&lt;&gt;""),'[2]SrcKA'!E63,"")</f>
        <v xml:space="preserve">Проводник ЗП-1</v>
      </c>
      <c r="E69" s="180" t="str">
        <f>IF(('[2]SrcKA'!AH63&lt;&gt;""),'[2]SrcKA'!AH63,"")</f>
        <v>м</v>
      </c>
      <c r="F69" s="180" t="str">
        <f>IF(('[2]SrcKA'!G63&lt;&gt;""),'[2]SrcKA'!G63,"")</f>
        <v>м</v>
      </c>
      <c r="G69" s="181">
        <f>IF(('[2]SrcKA'!I63&lt;&gt;""),'[2]SrcKA'!I63,"")</f>
        <v>1592.8099999999999</v>
      </c>
      <c r="H69" s="181">
        <f>IF(('[2]SrcKA'!H63&lt;&gt;""),'[2]SrcKA'!H63,"")</f>
        <v>1305.5799999999999</v>
      </c>
      <c r="I69" s="182" t="s">
        <v>209</v>
      </c>
      <c r="J69" s="183"/>
      <c r="K69" s="183"/>
      <c r="L69" s="181">
        <f>IF(('[2]SrcKA'!AC63&lt;&gt;""),'[2]SrcKA'!AC63,"")</f>
        <v>1305.5799999999999</v>
      </c>
      <c r="M69" s="181">
        <f>IF(('[2]SrcKA'!AA63&lt;&gt;""),'[2]SrcKA'!AA63,"")</f>
        <v>3</v>
      </c>
      <c r="N69" s="181">
        <f>IF(('[2]SrcKA'!J63&lt;&gt;""),'[2]SrcKA'!J63,"")</f>
        <v>39.170000000000002</v>
      </c>
      <c r="O69" s="181">
        <f>IF(('[2]SrcKA'!U63&lt;&gt;""),'[2]SrcKA'!U63,"")</f>
        <v>0.75</v>
      </c>
      <c r="P69" s="181">
        <f>IF(('[2]SrcKA'!V63&lt;&gt;""),'[2]SrcKA'!V63,"")</f>
        <v>10.09</v>
      </c>
      <c r="Q69" s="179"/>
      <c r="R69" s="181"/>
      <c r="S69" s="181">
        <f>IF(('[2]SrcKA'!AE63&lt;&gt;""),'[2]SrcKA'!AE63,"")</f>
        <v>0</v>
      </c>
      <c r="T69" s="181">
        <f>IF(('[2]SrcKA'!K63&lt;&gt;""),'[2]SrcKA'!K63,"")</f>
        <v>1354.8399999999999</v>
      </c>
      <c r="U69" s="179" t="str">
        <f>IF(('[2]SrcKA'!O63&lt;&gt;""),'[2]SrcKA'!O63,"")</f>
        <v xml:space="preserve">ООО "ФОРЭНЕРГО-ТРЕЙД"</v>
      </c>
      <c r="V69" s="179" t="e">
        <f>IF(('[2]SrcKA'!Z63&lt;&gt;""),'[2]SrcKA'!Z63,"")</f>
        <v>#REF!</v>
      </c>
      <c r="W69" s="179">
        <f>IF(('[2]SrcKA'!R63&lt;&gt;""),'[2]SrcKA'!R63,"")</f>
        <v>770901001</v>
      </c>
      <c r="X69" s="179">
        <f>IF(('[2]SrcKA'!Q63&lt;&gt;""),'[2]SrcKA'!Q63,"")</f>
        <v>7709909261</v>
      </c>
      <c r="Y69" s="179" t="str">
        <f>IF(('[2]SrcKA'!S63&lt;&gt;""),'[2]SrcKA'!S63,"")</f>
        <v xml:space="preserve">www. forenergo-trade.ru</v>
      </c>
      <c r="Z69" s="179" t="str">
        <f>IF(('[2]SrcKA'!P63&lt;&gt;""),'[2]SrcKA'!P63,"")</f>
        <v>Москва</v>
      </c>
      <c r="AA69" s="180">
        <f>IF(('[2]SrcKA'!N63&lt;&gt;""),'[2]SrcKA'!N63,"")</f>
        <v>2</v>
      </c>
    </row>
    <row r="70" ht="42.75">
      <c r="A70" s="179" t="s">
        <v>259</v>
      </c>
      <c r="B70" s="179" t="str">
        <f>'[2]SrcKA'!D64</f>
        <v>ТЦ_08.3.04.02_50_5005066854_13.01.2026_02_17.2</v>
      </c>
      <c r="C70" s="179" t="str">
        <f>IF(('[2]SrcKA'!AI64&lt;&gt;""),'[2]SrcKA'!AI64,"")</f>
        <v xml:space="preserve">Проводник ЗП-1</v>
      </c>
      <c r="D70" s="179" t="str">
        <f>IF(('[2]SrcKA'!E64&lt;&gt;""),'[2]SrcKA'!E64,"")</f>
        <v xml:space="preserve">Проводник ЗП-1</v>
      </c>
      <c r="E70" s="180" t="str">
        <f>IF(('[2]SrcKA'!AH64&lt;&gt;""),'[2]SrcKA'!AH64,"")</f>
        <v>м</v>
      </c>
      <c r="F70" s="180" t="str">
        <f>IF(('[2]SrcKA'!G64&lt;&gt;""),'[2]SrcKA'!G64,"")</f>
        <v>м</v>
      </c>
      <c r="G70" s="181">
        <f>IF(('[2]SrcKA'!I64&lt;&gt;""),'[2]SrcKA'!I64,"")</f>
        <v>1588.54</v>
      </c>
      <c r="H70" s="181">
        <f>IF(('[2]SrcKA'!H64&lt;&gt;""),'[2]SrcKA'!H64,"")</f>
        <v>1302.0799999999999</v>
      </c>
      <c r="I70" s="182" t="s">
        <v>209</v>
      </c>
      <c r="J70" s="183"/>
      <c r="K70" s="183"/>
      <c r="L70" s="181">
        <f>IF(('[2]SrcKA'!AC64&lt;&gt;""),'[2]SrcKA'!AC64,"")</f>
        <v>1302.0799999999999</v>
      </c>
      <c r="M70" s="181">
        <f>IF(('[2]SrcKA'!AA64&lt;&gt;""),'[2]SrcKA'!AA64,"")</f>
        <v>3</v>
      </c>
      <c r="N70" s="181">
        <f>IF(('[2]SrcKA'!J64&lt;&gt;""),'[2]SrcKA'!J64,"")</f>
        <v>39.060000000000002</v>
      </c>
      <c r="O70" s="181">
        <f>IF(('[2]SrcKA'!U64&lt;&gt;""),'[2]SrcKA'!U64,"")</f>
        <v>0.75</v>
      </c>
      <c r="P70" s="181">
        <f>IF(('[2]SrcKA'!V64&lt;&gt;""),'[2]SrcKA'!V64,"")</f>
        <v>10.06</v>
      </c>
      <c r="Q70" s="179"/>
      <c r="R70" s="181"/>
      <c r="S70" s="181">
        <f>IF(('[2]SrcKA'!AE64&lt;&gt;""),'[2]SrcKA'!AE64,"")</f>
        <v>0</v>
      </c>
      <c r="T70" s="181">
        <f>IF(('[2]SrcKA'!K64&lt;&gt;""),'[2]SrcKA'!K64,"")</f>
        <v>1351.2</v>
      </c>
      <c r="U70" s="179" t="str">
        <f>IF(('[2]SrcKA'!O64&lt;&gt;""),'[2]SrcKA'!O64,"")</f>
        <v xml:space="preserve">ООО "ЛЭП ИНДУСТРИЯ"</v>
      </c>
      <c r="V70" s="179" t="e">
        <f>IF(('[2]SrcKA'!Z64&lt;&gt;""),'[2]SrcKA'!Z64,"")</f>
        <v>#REF!</v>
      </c>
      <c r="W70" s="179">
        <f>IF(('[2]SrcKA'!R64&lt;&gt;""),'[2]SrcKA'!R64,"")</f>
        <v>500501001</v>
      </c>
      <c r="X70" s="179">
        <f>IF(('[2]SrcKA'!Q64&lt;&gt;""),'[2]SrcKA'!Q64,"")</f>
        <v>5005066854</v>
      </c>
      <c r="Y70" s="179" t="e">
        <f>IF(('[2]SrcKA'!S64&lt;&gt;""),'[2]SrcKA'!S64,"")</f>
        <v>#REF!</v>
      </c>
      <c r="Z70" s="179" t="str">
        <f>IF(('[2]SrcKA'!P64&lt;&gt;""),'[2]SrcKA'!P64,"")</f>
        <v>Воскресенск</v>
      </c>
      <c r="AA70" s="180">
        <f>IF(('[2]SrcKA'!N64&lt;&gt;""),'[2]SrcKA'!N64,"")</f>
        <v>2</v>
      </c>
    </row>
    <row r="71" ht="42.75">
      <c r="A71" s="184" t="s">
        <v>260</v>
      </c>
      <c r="B71" s="184" t="str">
        <f>'[2]SrcKA'!D65</f>
        <v>ТЦ_08.3.04.02_50_5036090504_26.01.2026_02_17.3</v>
      </c>
      <c r="C71" s="184" t="str">
        <f>IF(('[2]SrcKA'!AI65&lt;&gt;""),'[2]SrcKA'!AI65,"")</f>
        <v xml:space="preserve">Проводник ЗП-1</v>
      </c>
      <c r="D71" s="184" t="str">
        <f>IF(('[2]SrcKA'!E65&lt;&gt;""),'[2]SrcKA'!E65,"")</f>
        <v xml:space="preserve">Проводник ЗП-1</v>
      </c>
      <c r="E71" s="185" t="str">
        <f>IF(('[2]SrcKA'!AH65&lt;&gt;""),'[2]SrcKA'!AH65,"")</f>
        <v>м</v>
      </c>
      <c r="F71" s="185" t="str">
        <f>IF(('[2]SrcKA'!G65&lt;&gt;""),'[2]SrcKA'!G65,"")</f>
        <v>м</v>
      </c>
      <c r="G71" s="186">
        <f>IF(('[2]SrcKA'!I65&lt;&gt;""),'[2]SrcKA'!I65,"")</f>
        <v>1355.8599999999999</v>
      </c>
      <c r="H71" s="186">
        <f>IF(('[2]SrcKA'!H65&lt;&gt;""),'[2]SrcKA'!H65,"")</f>
        <v>1111.3599999999999</v>
      </c>
      <c r="I71" s="187" t="s">
        <v>212</v>
      </c>
      <c r="J71" s="188"/>
      <c r="K71" s="188"/>
      <c r="L71" s="186">
        <f>IF(('[2]SrcKA'!AC65&lt;&gt;""),'[2]SrcKA'!AC65,"")</f>
        <v>1111.3599999999999</v>
      </c>
      <c r="M71" s="186">
        <f>IF(('[2]SrcKA'!AA65&lt;&gt;""),'[2]SrcKA'!AA65,"")</f>
        <v>3</v>
      </c>
      <c r="N71" s="186">
        <f>IF(('[2]SrcKA'!J65&lt;&gt;""),'[2]SrcKA'!J65,"")</f>
        <v>33.340000000000003</v>
      </c>
      <c r="O71" s="186">
        <f>IF(('[2]SrcKA'!U65&lt;&gt;""),'[2]SrcKA'!U65,"")</f>
        <v>0.75</v>
      </c>
      <c r="P71" s="186">
        <f>IF(('[2]SrcKA'!V65&lt;&gt;""),'[2]SrcKA'!V65,"")</f>
        <v>8.5899999999999999</v>
      </c>
      <c r="Q71" s="184"/>
      <c r="R71" s="186"/>
      <c r="S71" s="186">
        <f>IF(('[2]SrcKA'!AE65&lt;&gt;""),'[2]SrcKA'!AE65,"")</f>
        <v>0</v>
      </c>
      <c r="T71" s="186">
        <f>IF(('[2]SrcKA'!K65&lt;&gt;""),'[2]SrcKA'!K65,"")</f>
        <v>1153.29</v>
      </c>
      <c r="U71" s="184" t="str">
        <f>IF(('[2]SrcKA'!O65&lt;&gt;""),'[2]SrcKA'!O65,"")</f>
        <v xml:space="preserve">ООО «АРМАТЕХ»</v>
      </c>
      <c r="V71" s="184" t="e">
        <f>IF(('[2]SrcKA'!Z65&lt;&gt;""),'[2]SrcKA'!Z65,"")</f>
        <v>#REF!</v>
      </c>
      <c r="W71" s="184">
        <f>IF(('[2]SrcKA'!R65&lt;&gt;""),'[2]SrcKA'!R65,"")</f>
        <v>503601001</v>
      </c>
      <c r="X71" s="184">
        <f>IF(('[2]SrcKA'!Q65&lt;&gt;""),'[2]SrcKA'!Q65,"")</f>
        <v>5036090504</v>
      </c>
      <c r="Y71" s="184" t="str">
        <f>IF(('[2]SrcKA'!S65&lt;&gt;""),'[2]SrcKA'!S65,"")</f>
        <v>www.armatech.group</v>
      </c>
      <c r="Z71" s="184" t="str">
        <f>IF(('[2]SrcKA'!P65&lt;&gt;""),'[2]SrcKA'!P65,"")</f>
        <v>Подольск</v>
      </c>
      <c r="AA71" s="185">
        <f>IF(('[2]SrcKA'!N65&lt;&gt;""),'[2]SrcKA'!N65,"")</f>
        <v>1</v>
      </c>
    </row>
    <row r="72" ht="42.75">
      <c r="A72" s="179" t="s">
        <v>261</v>
      </c>
      <c r="B72" s="179" t="str">
        <f>'[2]SrcKA'!D66</f>
        <v>ТЦ_07.2.07.13_77_7709909261_13.01.2026_02_18.1</v>
      </c>
      <c r="C72" s="179" t="str">
        <f>IF(('[2]SrcKA'!AI66&lt;&gt;""),'[2]SrcKA'!AI66,"")</f>
        <v xml:space="preserve">Хомут Х-1</v>
      </c>
      <c r="D72" s="179" t="str">
        <f>IF(('[2]SrcKA'!E66&lt;&gt;""),'[2]SrcKA'!E66,"")</f>
        <v xml:space="preserve">Хомут Х-7</v>
      </c>
      <c r="E72" s="180" t="str">
        <f>IF(('[2]SrcKA'!AH66&lt;&gt;""),'[2]SrcKA'!AH66,"")</f>
        <v>шт.</v>
      </c>
      <c r="F72" s="180" t="str">
        <f>IF(('[2]SrcKA'!G66&lt;&gt;""),'[2]SrcKA'!G66,"")</f>
        <v>шт.</v>
      </c>
      <c r="G72" s="181">
        <f>IF(('[2]SrcKA'!I66&lt;&gt;""),'[2]SrcKA'!I66,"")</f>
        <v>1116.5</v>
      </c>
      <c r="H72" s="181">
        <f>IF(('[2]SrcKA'!H66&lt;&gt;""),'[2]SrcKA'!H66,"")</f>
        <v>915.15999999999997</v>
      </c>
      <c r="I72" s="182" t="s">
        <v>209</v>
      </c>
      <c r="J72" s="183"/>
      <c r="K72" s="183"/>
      <c r="L72" s="181">
        <f>IF(('[2]SrcKA'!AC66&lt;&gt;""),'[2]SrcKA'!AC66,"")</f>
        <v>915.15999999999997</v>
      </c>
      <c r="M72" s="181">
        <f>IF(('[2]SrcKA'!AA66&lt;&gt;""),'[2]SrcKA'!AA66,"")</f>
        <v>3</v>
      </c>
      <c r="N72" s="181">
        <f>IF(('[2]SrcKA'!J66&lt;&gt;""),'[2]SrcKA'!J66,"")</f>
        <v>27.449999999999999</v>
      </c>
      <c r="O72" s="181">
        <f>IF(('[2]SrcKA'!U66&lt;&gt;""),'[2]SrcKA'!U66,"")</f>
        <v>0.75</v>
      </c>
      <c r="P72" s="181">
        <f>IF(('[2]SrcKA'!V66&lt;&gt;""),'[2]SrcKA'!V66,"")</f>
        <v>7.0700000000000003</v>
      </c>
      <c r="Q72" s="179"/>
      <c r="R72" s="181"/>
      <c r="S72" s="181">
        <f>IF(('[2]SrcKA'!AE66&lt;&gt;""),'[2]SrcKA'!AE66,"")</f>
        <v>0</v>
      </c>
      <c r="T72" s="181">
        <f>IF(('[2]SrcKA'!K66&lt;&gt;""),'[2]SrcKA'!K66,"")</f>
        <v>949.67999999999995</v>
      </c>
      <c r="U72" s="179" t="str">
        <f>IF(('[2]SrcKA'!O66&lt;&gt;""),'[2]SrcKA'!O66,"")</f>
        <v xml:space="preserve">ООО "ФОРЭНЕРГО-ТРЕЙД"</v>
      </c>
      <c r="V72" s="179" t="e">
        <f>IF(('[2]SrcKA'!Z66&lt;&gt;""),'[2]SrcKA'!Z66,"")</f>
        <v>#REF!</v>
      </c>
      <c r="W72" s="179">
        <f>IF(('[2]SrcKA'!R66&lt;&gt;""),'[2]SrcKA'!R66,"")</f>
        <v>770901001</v>
      </c>
      <c r="X72" s="179">
        <f>IF(('[2]SrcKA'!Q66&lt;&gt;""),'[2]SrcKA'!Q66,"")</f>
        <v>7709909261</v>
      </c>
      <c r="Y72" s="179" t="str">
        <f>IF(('[2]SrcKA'!S66&lt;&gt;""),'[2]SrcKA'!S66,"")</f>
        <v xml:space="preserve">www. forenergo-trade.ru</v>
      </c>
      <c r="Z72" s="179" t="str">
        <f>IF(('[2]SrcKA'!P66&lt;&gt;""),'[2]SrcKA'!P66,"")</f>
        <v>Москва</v>
      </c>
      <c r="AA72" s="180">
        <f>IF(('[2]SrcKA'!N66&lt;&gt;""),'[2]SrcKA'!N66,"")</f>
        <v>2</v>
      </c>
    </row>
    <row r="73" ht="42.75">
      <c r="A73" s="179" t="s">
        <v>262</v>
      </c>
      <c r="B73" s="179" t="str">
        <f>'[2]SrcKA'!D67</f>
        <v>ТЦ_07.2.07.13_50_5005066854_13.01.2026_02_18.2</v>
      </c>
      <c r="C73" s="179" t="str">
        <f>IF(('[2]SrcKA'!AI67&lt;&gt;""),'[2]SrcKA'!AI67,"")</f>
        <v xml:space="preserve">Хомут Х-1</v>
      </c>
      <c r="D73" s="179" t="str">
        <f>IF(('[2]SrcKA'!E67&lt;&gt;""),'[2]SrcKA'!E67,"")</f>
        <v xml:space="preserve">Хомут Х-7</v>
      </c>
      <c r="E73" s="180" t="str">
        <f>IF(('[2]SrcKA'!AH67&lt;&gt;""),'[2]SrcKA'!AH67,"")</f>
        <v>шт.</v>
      </c>
      <c r="F73" s="180" t="str">
        <f>IF(('[2]SrcKA'!G67&lt;&gt;""),'[2]SrcKA'!G67,"")</f>
        <v>шт.</v>
      </c>
      <c r="G73" s="181">
        <f>IF(('[2]SrcKA'!I67&lt;&gt;""),'[2]SrcKA'!I67,"")</f>
        <v>1067.4400000000001</v>
      </c>
      <c r="H73" s="181">
        <f>IF(('[2]SrcKA'!H67&lt;&gt;""),'[2]SrcKA'!H67,"")</f>
        <v>874.95000000000005</v>
      </c>
      <c r="I73" s="182" t="s">
        <v>209</v>
      </c>
      <c r="J73" s="183"/>
      <c r="K73" s="183"/>
      <c r="L73" s="181">
        <f>IF(('[2]SrcKA'!AC67&lt;&gt;""),'[2]SrcKA'!AC67,"")</f>
        <v>874.95000000000005</v>
      </c>
      <c r="M73" s="181">
        <f>IF(('[2]SrcKA'!AA67&lt;&gt;""),'[2]SrcKA'!AA67,"")</f>
        <v>3</v>
      </c>
      <c r="N73" s="181">
        <f>IF(('[2]SrcKA'!J67&lt;&gt;""),'[2]SrcKA'!J67,"")</f>
        <v>26.25</v>
      </c>
      <c r="O73" s="181">
        <f>IF(('[2]SrcKA'!U67&lt;&gt;""),'[2]SrcKA'!U67,"")</f>
        <v>0.75</v>
      </c>
      <c r="P73" s="181">
        <f>IF(('[2]SrcKA'!V67&lt;&gt;""),'[2]SrcKA'!V67,"")</f>
        <v>6.7599999999999998</v>
      </c>
      <c r="Q73" s="179"/>
      <c r="R73" s="181"/>
      <c r="S73" s="181">
        <f>IF(('[2]SrcKA'!AE67&lt;&gt;""),'[2]SrcKA'!AE67,"")</f>
        <v>0</v>
      </c>
      <c r="T73" s="181">
        <f>IF(('[2]SrcKA'!K67&lt;&gt;""),'[2]SrcKA'!K67,"")</f>
        <v>907.96000000000004</v>
      </c>
      <c r="U73" s="179" t="str">
        <f>IF(('[2]SrcKA'!O67&lt;&gt;""),'[2]SrcKA'!O67,"")</f>
        <v xml:space="preserve">ООО "ЛЭП ИНДУСТРИЯ"</v>
      </c>
      <c r="V73" s="179" t="e">
        <f>IF(('[2]SrcKA'!Z67&lt;&gt;""),'[2]SrcKA'!Z67,"")</f>
        <v>#REF!</v>
      </c>
      <c r="W73" s="179">
        <f>IF(('[2]SrcKA'!R67&lt;&gt;""),'[2]SrcKA'!R67,"")</f>
        <v>500501001</v>
      </c>
      <c r="X73" s="179">
        <f>IF(('[2]SrcKA'!Q67&lt;&gt;""),'[2]SrcKA'!Q67,"")</f>
        <v>5005066854</v>
      </c>
      <c r="Y73" s="179" t="e">
        <f>IF(('[2]SrcKA'!S67&lt;&gt;""),'[2]SrcKA'!S67,"")</f>
        <v>#REF!</v>
      </c>
      <c r="Z73" s="179" t="str">
        <f>IF(('[2]SrcKA'!P67&lt;&gt;""),'[2]SrcKA'!P67,"")</f>
        <v>Воскресенск</v>
      </c>
      <c r="AA73" s="180">
        <f>IF(('[2]SrcKA'!N67&lt;&gt;""),'[2]SrcKA'!N67,"")</f>
        <v>2</v>
      </c>
    </row>
    <row r="74" ht="42.75">
      <c r="A74" s="184" t="s">
        <v>263</v>
      </c>
      <c r="B74" s="184" t="str">
        <f>'[2]SrcKA'!D68</f>
        <v>ТЦ_07.2.07.13_50_5036090504_26.01.2026_02_18.3</v>
      </c>
      <c r="C74" s="184" t="str">
        <f>IF(('[2]SrcKA'!AI68&lt;&gt;""),'[2]SrcKA'!AI68,"")</f>
        <v xml:space="preserve">Хомут Х-1</v>
      </c>
      <c r="D74" s="184" t="str">
        <f>IF(('[2]SrcKA'!E68&lt;&gt;""),'[2]SrcKA'!E68,"")</f>
        <v xml:space="preserve">Хомут Х-7</v>
      </c>
      <c r="E74" s="185" t="str">
        <f>IF(('[2]SrcKA'!AH68&lt;&gt;""),'[2]SrcKA'!AH68,"")</f>
        <v>шт.</v>
      </c>
      <c r="F74" s="185" t="str">
        <f>IF(('[2]SrcKA'!G68&lt;&gt;""),'[2]SrcKA'!G68,"")</f>
        <v>шт.</v>
      </c>
      <c r="G74" s="186">
        <f>IF(('[2]SrcKA'!I68&lt;&gt;""),'[2]SrcKA'!I68,"")</f>
        <v>950.41999999999996</v>
      </c>
      <c r="H74" s="186">
        <f>IF(('[2]SrcKA'!H68&lt;&gt;""),'[2]SrcKA'!H68,"")</f>
        <v>779.02999999999997</v>
      </c>
      <c r="I74" s="187" t="s">
        <v>212</v>
      </c>
      <c r="J74" s="188"/>
      <c r="K74" s="188"/>
      <c r="L74" s="186">
        <f>IF(('[2]SrcKA'!AC68&lt;&gt;""),'[2]SrcKA'!AC68,"")</f>
        <v>779.02999999999997</v>
      </c>
      <c r="M74" s="186">
        <f>IF(('[2]SrcKA'!AA68&lt;&gt;""),'[2]SrcKA'!AA68,"")</f>
        <v>3</v>
      </c>
      <c r="N74" s="186">
        <f>IF(('[2]SrcKA'!J68&lt;&gt;""),'[2]SrcKA'!J68,"")</f>
        <v>23.370000000000001</v>
      </c>
      <c r="O74" s="186">
        <f>IF(('[2]SrcKA'!U68&lt;&gt;""),'[2]SrcKA'!U68,"")</f>
        <v>0.75</v>
      </c>
      <c r="P74" s="186">
        <f>IF(('[2]SrcKA'!V68&lt;&gt;""),'[2]SrcKA'!V68,"")</f>
        <v>6.0199999999999996</v>
      </c>
      <c r="Q74" s="184"/>
      <c r="R74" s="186"/>
      <c r="S74" s="186">
        <f>IF(('[2]SrcKA'!AE68&lt;&gt;""),'[2]SrcKA'!AE68,"")</f>
        <v>0</v>
      </c>
      <c r="T74" s="186">
        <f>IF(('[2]SrcKA'!K68&lt;&gt;""),'[2]SrcKA'!K68,"")</f>
        <v>808.41999999999996</v>
      </c>
      <c r="U74" s="184" t="str">
        <f>IF(('[2]SrcKA'!O68&lt;&gt;""),'[2]SrcKA'!O68,"")</f>
        <v xml:space="preserve">ООО «АРМАТЕХ»</v>
      </c>
      <c r="V74" s="184" t="e">
        <f>IF(('[2]SrcKA'!Z68&lt;&gt;""),'[2]SrcKA'!Z68,"")</f>
        <v>#REF!</v>
      </c>
      <c r="W74" s="184">
        <f>IF(('[2]SrcKA'!R68&lt;&gt;""),'[2]SrcKA'!R68,"")</f>
        <v>503601001</v>
      </c>
      <c r="X74" s="184">
        <f>IF(('[2]SrcKA'!Q68&lt;&gt;""),'[2]SrcKA'!Q68,"")</f>
        <v>5036090504</v>
      </c>
      <c r="Y74" s="184" t="str">
        <f>IF(('[2]SrcKA'!S68&lt;&gt;""),'[2]SrcKA'!S68,"")</f>
        <v>www.armatech.group</v>
      </c>
      <c r="Z74" s="184" t="str">
        <f>IF(('[2]SrcKA'!P68&lt;&gt;""),'[2]SrcKA'!P68,"")</f>
        <v>Подольск</v>
      </c>
      <c r="AA74" s="185">
        <f>IF(('[2]SrcKA'!N68&lt;&gt;""),'[2]SrcKA'!N68,"")</f>
        <v>1</v>
      </c>
    </row>
    <row r="75" ht="42.75">
      <c r="A75" s="179" t="s">
        <v>264</v>
      </c>
      <c r="B75" s="179" t="str">
        <f>'[2]SrcKA'!D69</f>
        <v>ТЦ_07.2.07.13_77_7709909261_13.01.2026_02_19.1</v>
      </c>
      <c r="C75" s="179" t="str">
        <f>IF(('[2]SrcKA'!AI69&lt;&gt;""),'[2]SrcKA'!AI69,"")</f>
        <v xml:space="preserve">Хомут Х-51</v>
      </c>
      <c r="D75" s="179" t="str">
        <f>IF(('[2]SrcKA'!E69&lt;&gt;""),'[2]SrcKA'!E69,"")</f>
        <v xml:space="preserve">Хомут Х-51</v>
      </c>
      <c r="E75" s="180" t="str">
        <f>IF(('[2]SrcKA'!AH69&lt;&gt;""),'[2]SrcKA'!AH69,"")</f>
        <v>шт.</v>
      </c>
      <c r="F75" s="180" t="str">
        <f>IF(('[2]SrcKA'!G69&lt;&gt;""),'[2]SrcKA'!G69,"")</f>
        <v>шт.</v>
      </c>
      <c r="G75" s="181">
        <f>IF(('[2]SrcKA'!I69&lt;&gt;""),'[2]SrcKA'!I69,"")</f>
        <v>1429.23</v>
      </c>
      <c r="H75" s="181">
        <f>IF(('[2]SrcKA'!H69&lt;&gt;""),'[2]SrcKA'!H69,"")</f>
        <v>1171.5</v>
      </c>
      <c r="I75" s="182" t="s">
        <v>209</v>
      </c>
      <c r="J75" s="183"/>
      <c r="K75" s="183"/>
      <c r="L75" s="181">
        <f>IF(('[2]SrcKA'!AC69&lt;&gt;""),'[2]SrcKA'!AC69,"")</f>
        <v>1171.5</v>
      </c>
      <c r="M75" s="181">
        <f>IF(('[2]SrcKA'!AA69&lt;&gt;""),'[2]SrcKA'!AA69,"")</f>
        <v>3</v>
      </c>
      <c r="N75" s="181">
        <f>IF(('[2]SrcKA'!J69&lt;&gt;""),'[2]SrcKA'!J69,"")</f>
        <v>35.149999999999999</v>
      </c>
      <c r="O75" s="181">
        <f>IF(('[2]SrcKA'!U69&lt;&gt;""),'[2]SrcKA'!U69,"")</f>
        <v>0.75</v>
      </c>
      <c r="P75" s="181">
        <f>IF(('[2]SrcKA'!V69&lt;&gt;""),'[2]SrcKA'!V69,"")</f>
        <v>9.0500000000000007</v>
      </c>
      <c r="Q75" s="179"/>
      <c r="R75" s="181"/>
      <c r="S75" s="181">
        <f>IF(('[2]SrcKA'!AE69&lt;&gt;""),'[2]SrcKA'!AE69,"")</f>
        <v>0</v>
      </c>
      <c r="T75" s="181">
        <f>IF(('[2]SrcKA'!K69&lt;&gt;""),'[2]SrcKA'!K69,"")</f>
        <v>1215.7</v>
      </c>
      <c r="U75" s="179" t="str">
        <f>IF(('[2]SrcKA'!O69&lt;&gt;""),'[2]SrcKA'!O69,"")</f>
        <v xml:space="preserve">ООО "ФОРЭНЕРГО-ТРЕЙД"</v>
      </c>
      <c r="V75" s="179" t="e">
        <f>IF(('[2]SrcKA'!Z69&lt;&gt;""),'[2]SrcKA'!Z69,"")</f>
        <v>#REF!</v>
      </c>
      <c r="W75" s="179">
        <f>IF(('[2]SrcKA'!R69&lt;&gt;""),'[2]SrcKA'!R69,"")</f>
        <v>770901001</v>
      </c>
      <c r="X75" s="179">
        <f>IF(('[2]SrcKA'!Q69&lt;&gt;""),'[2]SrcKA'!Q69,"")</f>
        <v>7709909261</v>
      </c>
      <c r="Y75" s="179" t="str">
        <f>IF(('[2]SrcKA'!S69&lt;&gt;""),'[2]SrcKA'!S69,"")</f>
        <v xml:space="preserve">www. forenergo-trade.ru</v>
      </c>
      <c r="Z75" s="179" t="str">
        <f>IF(('[2]SrcKA'!P69&lt;&gt;""),'[2]SrcKA'!P69,"")</f>
        <v>Москва</v>
      </c>
      <c r="AA75" s="180">
        <f>IF(('[2]SrcKA'!N69&lt;&gt;""),'[2]SrcKA'!N69,"")</f>
        <v>2</v>
      </c>
    </row>
    <row r="76" ht="42.75">
      <c r="A76" s="184" t="s">
        <v>265</v>
      </c>
      <c r="B76" s="184" t="str">
        <f>'[2]SrcKA'!D70</f>
        <v>ТЦ_07.2.07.13_50_5005066854_13.01.2026_02_19.2</v>
      </c>
      <c r="C76" s="184" t="str">
        <f>IF(('[2]SrcKA'!AI70&lt;&gt;""),'[2]SrcKA'!AI70,"")</f>
        <v xml:space="preserve">Хомут Х-51</v>
      </c>
      <c r="D76" s="184" t="str">
        <f>IF(('[2]SrcKA'!E70&lt;&gt;""),'[2]SrcKA'!E70,"")</f>
        <v xml:space="preserve">Хомут Х-51</v>
      </c>
      <c r="E76" s="185" t="str">
        <f>IF(('[2]SrcKA'!AH70&lt;&gt;""),'[2]SrcKA'!AH70,"")</f>
        <v>шт.</v>
      </c>
      <c r="F76" s="185" t="str">
        <f>IF(('[2]SrcKA'!G70&lt;&gt;""),'[2]SrcKA'!G70,"")</f>
        <v>шт.</v>
      </c>
      <c r="G76" s="186">
        <f>IF(('[2]SrcKA'!I70&lt;&gt;""),'[2]SrcKA'!I70,"")</f>
        <v>838.01999999999998</v>
      </c>
      <c r="H76" s="186">
        <f>IF(('[2]SrcKA'!H70&lt;&gt;""),'[2]SrcKA'!H70,"")</f>
        <v>686.89999999999998</v>
      </c>
      <c r="I76" s="187" t="s">
        <v>209</v>
      </c>
      <c r="J76" s="188"/>
      <c r="K76" s="188"/>
      <c r="L76" s="186">
        <f>IF(('[2]SrcKA'!AC70&lt;&gt;""),'[2]SrcKA'!AC70,"")</f>
        <v>686.89999999999998</v>
      </c>
      <c r="M76" s="186">
        <f>IF(('[2]SrcKA'!AA70&lt;&gt;""),'[2]SrcKA'!AA70,"")</f>
        <v>3</v>
      </c>
      <c r="N76" s="186">
        <f>IF(('[2]SrcKA'!J70&lt;&gt;""),'[2]SrcKA'!J70,"")</f>
        <v>20.609999999999999</v>
      </c>
      <c r="O76" s="186">
        <f>IF(('[2]SrcKA'!U70&lt;&gt;""),'[2]SrcKA'!U70,"")</f>
        <v>0.75</v>
      </c>
      <c r="P76" s="186">
        <f>IF(('[2]SrcKA'!V70&lt;&gt;""),'[2]SrcKA'!V70,"")</f>
        <v>5.3099999999999996</v>
      </c>
      <c r="Q76" s="184"/>
      <c r="R76" s="186"/>
      <c r="S76" s="186">
        <f>IF(('[2]SrcKA'!AE70&lt;&gt;""),'[2]SrcKA'!AE70,"")</f>
        <v>0</v>
      </c>
      <c r="T76" s="186">
        <f>IF(('[2]SrcKA'!K70&lt;&gt;""),'[2]SrcKA'!K70,"")</f>
        <v>712.82000000000005</v>
      </c>
      <c r="U76" s="184" t="str">
        <f>IF(('[2]SrcKA'!O70&lt;&gt;""),'[2]SrcKA'!O70,"")</f>
        <v xml:space="preserve">ООО "ЛЭП ИНДУСТРИЯ"</v>
      </c>
      <c r="V76" s="184" t="e">
        <f>IF(('[2]SrcKA'!Z70&lt;&gt;""),'[2]SrcKA'!Z70,"")</f>
        <v>#REF!</v>
      </c>
      <c r="W76" s="184">
        <f>IF(('[2]SrcKA'!R70&lt;&gt;""),'[2]SrcKA'!R70,"")</f>
        <v>500501001</v>
      </c>
      <c r="X76" s="184">
        <f>IF(('[2]SrcKA'!Q70&lt;&gt;""),'[2]SrcKA'!Q70,"")</f>
        <v>5005066854</v>
      </c>
      <c r="Y76" s="184" t="e">
        <f>IF(('[2]SrcKA'!S70&lt;&gt;""),'[2]SrcKA'!S70,"")</f>
        <v>#REF!</v>
      </c>
      <c r="Z76" s="184" t="str">
        <f>IF(('[2]SrcKA'!P70&lt;&gt;""),'[2]SrcKA'!P70,"")</f>
        <v>Воскресенск</v>
      </c>
      <c r="AA76" s="185">
        <f>IF(('[2]SrcKA'!N70&lt;&gt;""),'[2]SrcKA'!N70,"")</f>
        <v>2</v>
      </c>
    </row>
    <row r="77" ht="42.75">
      <c r="A77" s="179" t="s">
        <v>266</v>
      </c>
      <c r="B77" s="179" t="str">
        <f>'[2]SrcKA'!D71</f>
        <v>ТЦ_07.2.07.13_50_5036090504_26.01.2026_02_19.3</v>
      </c>
      <c r="C77" s="179" t="str">
        <f>IF(('[2]SrcKA'!AI71&lt;&gt;""),'[2]SrcKA'!AI71,"")</f>
        <v xml:space="preserve">Хомут Х-51</v>
      </c>
      <c r="D77" s="179" t="str">
        <f>IF(('[2]SrcKA'!E71&lt;&gt;""),'[2]SrcKA'!E71,"")</f>
        <v xml:space="preserve">Хомут Х-51</v>
      </c>
      <c r="E77" s="180" t="str">
        <f>IF(('[2]SrcKA'!AH71&lt;&gt;""),'[2]SrcKA'!AH71,"")</f>
        <v>шт.</v>
      </c>
      <c r="F77" s="180" t="str">
        <f>IF(('[2]SrcKA'!G71&lt;&gt;""),'[2]SrcKA'!G71,"")</f>
        <v>шт.</v>
      </c>
      <c r="G77" s="181">
        <f>IF(('[2]SrcKA'!I71&lt;&gt;""),'[2]SrcKA'!I71,"")</f>
        <v>1216.6199999999999</v>
      </c>
      <c r="H77" s="181">
        <f>IF(('[2]SrcKA'!H71&lt;&gt;""),'[2]SrcKA'!H71,"")</f>
        <v>997.23000000000002</v>
      </c>
      <c r="I77" s="182" t="s">
        <v>212</v>
      </c>
      <c r="J77" s="183"/>
      <c r="K77" s="183"/>
      <c r="L77" s="181">
        <f>IF(('[2]SrcKA'!AC71&lt;&gt;""),'[2]SrcKA'!AC71,"")</f>
        <v>997.23000000000002</v>
      </c>
      <c r="M77" s="181">
        <f>IF(('[2]SrcKA'!AA71&lt;&gt;""),'[2]SrcKA'!AA71,"")</f>
        <v>3</v>
      </c>
      <c r="N77" s="181">
        <f>IF(('[2]SrcKA'!J71&lt;&gt;""),'[2]SrcKA'!J71,"")</f>
        <v>29.920000000000002</v>
      </c>
      <c r="O77" s="181">
        <f>IF(('[2]SrcKA'!U71&lt;&gt;""),'[2]SrcKA'!U71,"")</f>
        <v>0.75</v>
      </c>
      <c r="P77" s="181">
        <f>IF(('[2]SrcKA'!V71&lt;&gt;""),'[2]SrcKA'!V71,"")</f>
        <v>7.7000000000000002</v>
      </c>
      <c r="Q77" s="179"/>
      <c r="R77" s="181"/>
      <c r="S77" s="181">
        <f>IF(('[2]SrcKA'!AE71&lt;&gt;""),'[2]SrcKA'!AE71,"")</f>
        <v>0</v>
      </c>
      <c r="T77" s="181">
        <f>IF(('[2]SrcKA'!K71&lt;&gt;""),'[2]SrcKA'!K71,"")</f>
        <v>1034.8499999999999</v>
      </c>
      <c r="U77" s="179" t="str">
        <f>IF(('[2]SrcKA'!O71&lt;&gt;""),'[2]SrcKA'!O71,"")</f>
        <v xml:space="preserve">ООО «АРМАТЕХ»</v>
      </c>
      <c r="V77" s="179" t="e">
        <f>IF(('[2]SrcKA'!Z71&lt;&gt;""),'[2]SrcKA'!Z71,"")</f>
        <v>#REF!</v>
      </c>
      <c r="W77" s="179">
        <f>IF(('[2]SrcKA'!R71&lt;&gt;""),'[2]SrcKA'!R71,"")</f>
        <v>503601001</v>
      </c>
      <c r="X77" s="179">
        <f>IF(('[2]SrcKA'!Q71&lt;&gt;""),'[2]SrcKA'!Q71,"")</f>
        <v>5036090504</v>
      </c>
      <c r="Y77" s="179" t="str">
        <f>IF(('[2]SrcKA'!S71&lt;&gt;""),'[2]SrcKA'!S71,"")</f>
        <v>www.armatech.group</v>
      </c>
      <c r="Z77" s="179" t="str">
        <f>IF(('[2]SrcKA'!P71&lt;&gt;""),'[2]SrcKA'!P71,"")</f>
        <v>Подольск</v>
      </c>
      <c r="AA77" s="180">
        <f>IF(('[2]SrcKA'!N71&lt;&gt;""),'[2]SrcKA'!N71,"")</f>
        <v>1</v>
      </c>
    </row>
    <row r="78" ht="42.75">
      <c r="A78" s="179" t="s">
        <v>267</v>
      </c>
      <c r="B78" s="179" t="str">
        <f>'[2]SrcKA'!D72</f>
        <v>ТЦ_22.2.01.04_77_7709909261_13.01.2026_02_20.1</v>
      </c>
      <c r="C78" s="179" t="str">
        <f>IF(('[2]SrcKA'!AI72&lt;&gt;""),'[2]SrcKA'!AI72,"")</f>
        <v xml:space="preserve">Изолятор ПШИ-20</v>
      </c>
      <c r="D78" s="179" t="str">
        <f>IF(('[2]SrcKA'!E72&lt;&gt;""),'[2]SrcKA'!E72,"")</f>
        <v xml:space="preserve">Изолятор ПШИ-20</v>
      </c>
      <c r="E78" s="180" t="str">
        <f>IF(('[2]SrcKA'!AH72&lt;&gt;""),'[2]SrcKA'!AH72,"")</f>
        <v>шт</v>
      </c>
      <c r="F78" s="180" t="str">
        <f>IF(('[2]SrcKA'!G72&lt;&gt;""),'[2]SrcKA'!G72,"")</f>
        <v>шт.</v>
      </c>
      <c r="G78" s="181">
        <f>IF(('[2]SrcKA'!I72&lt;&gt;""),'[2]SrcKA'!I72,"")</f>
        <v>2417.0799999999999</v>
      </c>
      <c r="H78" s="181">
        <f>IF(('[2]SrcKA'!H72&lt;&gt;""),'[2]SrcKA'!H72,"")</f>
        <v>1981.21</v>
      </c>
      <c r="I78" s="182" t="s">
        <v>209</v>
      </c>
      <c r="J78" s="183"/>
      <c r="K78" s="183"/>
      <c r="L78" s="181">
        <f>IF(('[2]SrcKA'!AC72&lt;&gt;""),'[2]SrcKA'!AC72,"")</f>
        <v>1981.21</v>
      </c>
      <c r="M78" s="181">
        <f>IF(('[2]SrcKA'!AA72&lt;&gt;""),'[2]SrcKA'!AA72,"")</f>
        <v>3</v>
      </c>
      <c r="N78" s="181">
        <f>IF(('[2]SrcKA'!J72&lt;&gt;""),'[2]SrcKA'!J72,"")</f>
        <v>59.439999999999998</v>
      </c>
      <c r="O78" s="181">
        <f>IF(('[2]SrcKA'!U72&lt;&gt;""),'[2]SrcKA'!U72,"")</f>
        <v>2</v>
      </c>
      <c r="P78" s="181">
        <f>IF(('[2]SrcKA'!V72&lt;&gt;""),'[2]SrcKA'!V72,"")</f>
        <v>40.810000000000002</v>
      </c>
      <c r="Q78" s="179"/>
      <c r="R78" s="181"/>
      <c r="S78" s="181">
        <f>IF(('[2]SrcKA'!AE72&lt;&gt;""),'[2]SrcKA'!AE72,"")</f>
        <v>0</v>
      </c>
      <c r="T78" s="181">
        <f>IF(('[2]SrcKA'!K72&lt;&gt;""),'[2]SrcKA'!K72,"")</f>
        <v>2081.46</v>
      </c>
      <c r="U78" s="179" t="str">
        <f>IF(('[2]SrcKA'!O72&lt;&gt;""),'[2]SrcKA'!O72,"")</f>
        <v xml:space="preserve">ООО "ФОРЭНЕРГО-ТРЕЙД"</v>
      </c>
      <c r="V78" s="179" t="e">
        <f>IF(('[2]SrcKA'!Z72&lt;&gt;""),'[2]SrcKA'!Z72,"")</f>
        <v>#REF!</v>
      </c>
      <c r="W78" s="179">
        <f>IF(('[2]SrcKA'!R72&lt;&gt;""),'[2]SrcKA'!R72,"")</f>
        <v>770901001</v>
      </c>
      <c r="X78" s="179">
        <f>IF(('[2]SrcKA'!Q72&lt;&gt;""),'[2]SrcKA'!Q72,"")</f>
        <v>7709909261</v>
      </c>
      <c r="Y78" s="179" t="str">
        <f>IF(('[2]SrcKA'!S72&lt;&gt;""),'[2]SrcKA'!S72,"")</f>
        <v xml:space="preserve">www. forenergo-trade.ru</v>
      </c>
      <c r="Z78" s="179" t="str">
        <f>IF(('[2]SrcKA'!P72&lt;&gt;""),'[2]SrcKA'!P72,"")</f>
        <v>Москва</v>
      </c>
      <c r="AA78" s="180">
        <f>IF(('[2]SrcKA'!N72&lt;&gt;""),'[2]SrcKA'!N72,"")</f>
        <v>2</v>
      </c>
    </row>
    <row r="79" ht="42.75">
      <c r="A79" s="179" t="s">
        <v>268</v>
      </c>
      <c r="B79" s="179" t="str">
        <f>'[2]SrcKA'!D73</f>
        <v>ТЦ_22.2.01.04_50_5005066854_13.01.2026_02_20.2</v>
      </c>
      <c r="C79" s="179" t="str">
        <f>IF(('[2]SrcKA'!AI73&lt;&gt;""),'[2]SrcKA'!AI73,"")</f>
        <v xml:space="preserve">Изолятор ПШИ-20</v>
      </c>
      <c r="D79" s="179" t="str">
        <f>IF(('[2]SrcKA'!E73&lt;&gt;""),'[2]SrcKA'!E73,"")</f>
        <v xml:space="preserve">Изолятор ПШИ-20</v>
      </c>
      <c r="E79" s="180" t="str">
        <f>IF(('[2]SrcKA'!AH73&lt;&gt;""),'[2]SrcKA'!AH73,"")</f>
        <v>шт</v>
      </c>
      <c r="F79" s="180" t="str">
        <f>IF(('[2]SrcKA'!G73&lt;&gt;""),'[2]SrcKA'!G73,"")</f>
        <v>шт.</v>
      </c>
      <c r="G79" s="181">
        <f>IF(('[2]SrcKA'!I73&lt;&gt;""),'[2]SrcKA'!I73,"")</f>
        <v>2224.8000000000002</v>
      </c>
      <c r="H79" s="181">
        <f>IF(('[2]SrcKA'!H73&lt;&gt;""),'[2]SrcKA'!H73,"")</f>
        <v>1823.6099999999999</v>
      </c>
      <c r="I79" s="182" t="s">
        <v>209</v>
      </c>
      <c r="J79" s="183"/>
      <c r="K79" s="183"/>
      <c r="L79" s="181">
        <f>IF(('[2]SrcKA'!AC73&lt;&gt;""),'[2]SrcKA'!AC73,"")</f>
        <v>1823.6099999999999</v>
      </c>
      <c r="M79" s="181">
        <f>IF(('[2]SrcKA'!AA73&lt;&gt;""),'[2]SrcKA'!AA73,"")</f>
        <v>3</v>
      </c>
      <c r="N79" s="181">
        <f>IF(('[2]SrcKA'!J73&lt;&gt;""),'[2]SrcKA'!J73,"")</f>
        <v>54.710000000000001</v>
      </c>
      <c r="O79" s="181">
        <f>IF(('[2]SrcKA'!U73&lt;&gt;""),'[2]SrcKA'!U73,"")</f>
        <v>2</v>
      </c>
      <c r="P79" s="181">
        <f>IF(('[2]SrcKA'!V73&lt;&gt;""),'[2]SrcKA'!V73,"")</f>
        <v>37.57</v>
      </c>
      <c r="Q79" s="179"/>
      <c r="R79" s="181"/>
      <c r="S79" s="181">
        <f>IF(('[2]SrcKA'!AE73&lt;&gt;""),'[2]SrcKA'!AE73,"")</f>
        <v>0</v>
      </c>
      <c r="T79" s="181">
        <f>IF(('[2]SrcKA'!K73&lt;&gt;""),'[2]SrcKA'!K73,"")</f>
        <v>1915.8900000000001</v>
      </c>
      <c r="U79" s="179" t="str">
        <f>IF(('[2]SrcKA'!O73&lt;&gt;""),'[2]SrcKA'!O73,"")</f>
        <v xml:space="preserve">ООО "ЛЭП ИНДУСТРИЯ"</v>
      </c>
      <c r="V79" s="179" t="e">
        <f>IF(('[2]SrcKA'!Z73&lt;&gt;""),'[2]SrcKA'!Z73,"")</f>
        <v>#REF!</v>
      </c>
      <c r="W79" s="179">
        <f>IF(('[2]SrcKA'!R73&lt;&gt;""),'[2]SrcKA'!R73,"")</f>
        <v>500501001</v>
      </c>
      <c r="X79" s="179">
        <f>IF(('[2]SrcKA'!Q73&lt;&gt;""),'[2]SrcKA'!Q73,"")</f>
        <v>5005066854</v>
      </c>
      <c r="Y79" s="179" t="e">
        <f>IF(('[2]SrcKA'!S73&lt;&gt;""),'[2]SrcKA'!S73,"")</f>
        <v>#REF!</v>
      </c>
      <c r="Z79" s="179" t="str">
        <f>IF(('[2]SrcKA'!P73&lt;&gt;""),'[2]SrcKA'!P73,"")</f>
        <v>Воскресенск</v>
      </c>
      <c r="AA79" s="180">
        <f>IF(('[2]SrcKA'!N73&lt;&gt;""),'[2]SrcKA'!N73,"")</f>
        <v>2</v>
      </c>
    </row>
    <row r="80" ht="42.75">
      <c r="A80" s="184" t="s">
        <v>269</v>
      </c>
      <c r="B80" s="184" t="str">
        <f>'[2]SrcKA'!D74</f>
        <v>ТЦ_22.2.01.04_50_5036090504_26.01.2026_02_20.3</v>
      </c>
      <c r="C80" s="184" t="str">
        <f>IF(('[2]SrcKA'!AI74&lt;&gt;""),'[2]SrcKA'!AI74,"")</f>
        <v xml:space="preserve">Изолятор ПШИ-20</v>
      </c>
      <c r="D80" s="184" t="str">
        <f>IF(('[2]SrcKA'!E74&lt;&gt;""),'[2]SrcKA'!E74,"")</f>
        <v xml:space="preserve">Изолятор ПШИ-20</v>
      </c>
      <c r="E80" s="185" t="str">
        <f>IF(('[2]SrcKA'!AH74&lt;&gt;""),'[2]SrcKA'!AH74,"")</f>
        <v>шт</v>
      </c>
      <c r="F80" s="185" t="str">
        <f>IF(('[2]SrcKA'!G74&lt;&gt;""),'[2]SrcKA'!G74,"")</f>
        <v>шт.</v>
      </c>
      <c r="G80" s="186">
        <f>IF(('[2]SrcKA'!I74&lt;&gt;""),'[2]SrcKA'!I74,"")</f>
        <v>2113.6500000000001</v>
      </c>
      <c r="H80" s="186">
        <f>IF(('[2]SrcKA'!H74&lt;&gt;""),'[2]SrcKA'!H74,"")</f>
        <v>1732.5</v>
      </c>
      <c r="I80" s="187" t="s">
        <v>212</v>
      </c>
      <c r="J80" s="188"/>
      <c r="K80" s="188"/>
      <c r="L80" s="186">
        <f>IF(('[2]SrcKA'!AC74&lt;&gt;""),'[2]SrcKA'!AC74,"")</f>
        <v>1732.5</v>
      </c>
      <c r="M80" s="186">
        <f>IF(('[2]SrcKA'!AA74&lt;&gt;""),'[2]SrcKA'!AA74,"")</f>
        <v>3</v>
      </c>
      <c r="N80" s="186">
        <f>IF(('[2]SrcKA'!J74&lt;&gt;""),'[2]SrcKA'!J74,"")</f>
        <v>51.979999999999997</v>
      </c>
      <c r="O80" s="186">
        <f>IF(('[2]SrcKA'!U74&lt;&gt;""),'[2]SrcKA'!U74,"")</f>
        <v>2</v>
      </c>
      <c r="P80" s="186">
        <f>IF(('[2]SrcKA'!V74&lt;&gt;""),'[2]SrcKA'!V74,"")</f>
        <v>35.689999999999998</v>
      </c>
      <c r="Q80" s="184"/>
      <c r="R80" s="186"/>
      <c r="S80" s="186">
        <f>IF(('[2]SrcKA'!AE74&lt;&gt;""),'[2]SrcKA'!AE74,"")</f>
        <v>0</v>
      </c>
      <c r="T80" s="186">
        <f>IF(('[2]SrcKA'!K74&lt;&gt;""),'[2]SrcKA'!K74,"")</f>
        <v>1820.1700000000001</v>
      </c>
      <c r="U80" s="184" t="str">
        <f>IF(('[2]SrcKA'!O74&lt;&gt;""),'[2]SrcKA'!O74,"")</f>
        <v xml:space="preserve">ООО «АРМАТЕХ»</v>
      </c>
      <c r="V80" s="184" t="e">
        <f>IF(('[2]SrcKA'!Z74&lt;&gt;""),'[2]SrcKA'!Z74,"")</f>
        <v>#REF!</v>
      </c>
      <c r="W80" s="184">
        <f>IF(('[2]SrcKA'!R74&lt;&gt;""),'[2]SrcKA'!R74,"")</f>
        <v>503601001</v>
      </c>
      <c r="X80" s="184">
        <f>IF(('[2]SrcKA'!Q74&lt;&gt;""),'[2]SrcKA'!Q74,"")</f>
        <v>5036090504</v>
      </c>
      <c r="Y80" s="184" t="str">
        <f>IF(('[2]SrcKA'!S74&lt;&gt;""),'[2]SrcKA'!S74,"")</f>
        <v>www.armatech.group</v>
      </c>
      <c r="Z80" s="184" t="str">
        <f>IF(('[2]SrcKA'!P74&lt;&gt;""),'[2]SrcKA'!P74,"")</f>
        <v>Подольск</v>
      </c>
      <c r="AA80" s="185">
        <f>IF(('[2]SrcKA'!N74&lt;&gt;""),'[2]SrcKA'!N74,"")</f>
        <v>1</v>
      </c>
    </row>
    <row r="81" ht="42.75">
      <c r="A81" s="179" t="s">
        <v>270</v>
      </c>
      <c r="B81" s="179" t="str">
        <f>'[2]SrcKA'!D75</f>
        <v>ТЦ_20.2.02.04_77_7709909261_13.01.2026_02_21.1</v>
      </c>
      <c r="C81" s="179" t="str">
        <f>IF(('[2]SrcKA'!AI75&lt;&gt;""),'[2]SrcKA'!AI75,"")</f>
        <v xml:space="preserve">Колпачок КП9</v>
      </c>
      <c r="D81" s="179" t="str">
        <f>IF(('[2]SrcKA'!E75&lt;&gt;""),'[2]SrcKA'!E75,"")</f>
        <v xml:space="preserve">Колпачок КП9</v>
      </c>
      <c r="E81" s="180" t="str">
        <f>IF(('[2]SrcKA'!AH75&lt;&gt;""),'[2]SrcKA'!AH75,"")</f>
        <v>шт</v>
      </c>
      <c r="F81" s="180" t="str">
        <f>IF(('[2]SrcKA'!G75&lt;&gt;""),'[2]SrcKA'!G75,"")</f>
        <v>шт.</v>
      </c>
      <c r="G81" s="181">
        <f>IF(('[2]SrcKA'!I75&lt;&gt;""),'[2]SrcKA'!I75,"")</f>
        <v>37.359999999999999</v>
      </c>
      <c r="H81" s="181">
        <f>IF(('[2]SrcKA'!H75&lt;&gt;""),'[2]SrcKA'!H75,"")</f>
        <v>30.620000000000001</v>
      </c>
      <c r="I81" s="182" t="s">
        <v>209</v>
      </c>
      <c r="J81" s="183"/>
      <c r="K81" s="183"/>
      <c r="L81" s="181">
        <f>IF(('[2]SrcKA'!AC75&lt;&gt;""),'[2]SrcKA'!AC75,"")</f>
        <v>30.620000000000001</v>
      </c>
      <c r="M81" s="181">
        <f>IF(('[2]SrcKA'!AA75&lt;&gt;""),'[2]SrcKA'!AA75,"")</f>
        <v>3</v>
      </c>
      <c r="N81" s="181">
        <f>IF(('[2]SrcKA'!J75&lt;&gt;""),'[2]SrcKA'!J75,"")</f>
        <v>0.92000000000000004</v>
      </c>
      <c r="O81" s="181">
        <f>IF(('[2]SrcKA'!U75&lt;&gt;""),'[2]SrcKA'!U75,"")</f>
        <v>2</v>
      </c>
      <c r="P81" s="181">
        <f>IF(('[2]SrcKA'!V75&lt;&gt;""),'[2]SrcKA'!V75,"")</f>
        <v>0.63</v>
      </c>
      <c r="Q81" s="179"/>
      <c r="R81" s="181"/>
      <c r="S81" s="181">
        <f>IF(('[2]SrcKA'!AE75&lt;&gt;""),'[2]SrcKA'!AE75,"")</f>
        <v>0</v>
      </c>
      <c r="T81" s="181">
        <f>IF(('[2]SrcKA'!K75&lt;&gt;""),'[2]SrcKA'!K75,"")</f>
        <v>32.170000000000002</v>
      </c>
      <c r="U81" s="179" t="str">
        <f>IF(('[2]SrcKA'!O75&lt;&gt;""),'[2]SrcKA'!O75,"")</f>
        <v xml:space="preserve">ООО "ФОРЭНЕРГО-ТРЕЙД"</v>
      </c>
      <c r="V81" s="179" t="e">
        <f>IF(('[2]SrcKA'!Z75&lt;&gt;""),'[2]SrcKA'!Z75,"")</f>
        <v>#REF!</v>
      </c>
      <c r="W81" s="179">
        <f>IF(('[2]SrcKA'!R75&lt;&gt;""),'[2]SrcKA'!R75,"")</f>
        <v>770901001</v>
      </c>
      <c r="X81" s="179">
        <f>IF(('[2]SrcKA'!Q75&lt;&gt;""),'[2]SrcKA'!Q75,"")</f>
        <v>7709909261</v>
      </c>
      <c r="Y81" s="179" t="str">
        <f>IF(('[2]SrcKA'!S75&lt;&gt;""),'[2]SrcKA'!S75,"")</f>
        <v xml:space="preserve">www. forenergo-trade.ru</v>
      </c>
      <c r="Z81" s="179" t="str">
        <f>IF(('[2]SrcKA'!P75&lt;&gt;""),'[2]SrcKA'!P75,"")</f>
        <v>Москва</v>
      </c>
      <c r="AA81" s="180">
        <f>IF(('[2]SrcKA'!N75&lt;&gt;""),'[2]SrcKA'!N75,"")</f>
        <v>2</v>
      </c>
    </row>
    <row r="82" ht="42.75">
      <c r="A82" s="179" t="s">
        <v>271</v>
      </c>
      <c r="B82" s="179" t="str">
        <f>'[2]SrcKA'!D76</f>
        <v>ТЦ_20.2.02.04_50_5005066854_13.01.2026_02_21.2</v>
      </c>
      <c r="C82" s="179" t="str">
        <f>IF(('[2]SrcKA'!AI76&lt;&gt;""),'[2]SrcKA'!AI76,"")</f>
        <v xml:space="preserve">Колпачок КП9</v>
      </c>
      <c r="D82" s="179" t="str">
        <f>IF(('[2]SrcKA'!E76&lt;&gt;""),'[2]SrcKA'!E76,"")</f>
        <v xml:space="preserve">Колпачок КП9</v>
      </c>
      <c r="E82" s="180" t="str">
        <f>IF(('[2]SrcKA'!AH76&lt;&gt;""),'[2]SrcKA'!AH76,"")</f>
        <v>шт</v>
      </c>
      <c r="F82" s="180" t="str">
        <f>IF(('[2]SrcKA'!G76&lt;&gt;""),'[2]SrcKA'!G76,"")</f>
        <v>шт.</v>
      </c>
      <c r="G82" s="181">
        <f>IF(('[2]SrcKA'!I76&lt;&gt;""),'[2]SrcKA'!I76,"")</f>
        <v>33.68</v>
      </c>
      <c r="H82" s="181">
        <f>IF(('[2]SrcKA'!H76&lt;&gt;""),'[2]SrcKA'!H76,"")</f>
        <v>27.609999999999999</v>
      </c>
      <c r="I82" s="182" t="s">
        <v>209</v>
      </c>
      <c r="J82" s="183"/>
      <c r="K82" s="183"/>
      <c r="L82" s="181">
        <f>IF(('[2]SrcKA'!AC76&lt;&gt;""),'[2]SrcKA'!AC76,"")</f>
        <v>27.609999999999999</v>
      </c>
      <c r="M82" s="181">
        <f>IF(('[2]SrcKA'!AA76&lt;&gt;""),'[2]SrcKA'!AA76,"")</f>
        <v>3</v>
      </c>
      <c r="N82" s="181">
        <f>IF(('[2]SrcKA'!J76&lt;&gt;""),'[2]SrcKA'!J76,"")</f>
        <v>0.82999999999999996</v>
      </c>
      <c r="O82" s="181">
        <f>IF(('[2]SrcKA'!U76&lt;&gt;""),'[2]SrcKA'!U76,"")</f>
        <v>2</v>
      </c>
      <c r="P82" s="181">
        <f>IF(('[2]SrcKA'!V76&lt;&gt;""),'[2]SrcKA'!V76,"")</f>
        <v>0.56999999999999995</v>
      </c>
      <c r="Q82" s="179"/>
      <c r="R82" s="181"/>
      <c r="S82" s="181">
        <f>IF(('[2]SrcKA'!AE76&lt;&gt;""),'[2]SrcKA'!AE76,"")</f>
        <v>0</v>
      </c>
      <c r="T82" s="181">
        <f>IF(('[2]SrcKA'!K76&lt;&gt;""),'[2]SrcKA'!K76,"")</f>
        <v>29.010000000000002</v>
      </c>
      <c r="U82" s="179" t="str">
        <f>IF(('[2]SrcKA'!O76&lt;&gt;""),'[2]SrcKA'!O76,"")</f>
        <v xml:space="preserve">ООО "ЛЭП ИНДУСТРИЯ"</v>
      </c>
      <c r="V82" s="179" t="e">
        <f>IF(('[2]SrcKA'!Z76&lt;&gt;""),'[2]SrcKA'!Z76,"")</f>
        <v>#REF!</v>
      </c>
      <c r="W82" s="179">
        <f>IF(('[2]SrcKA'!R76&lt;&gt;""),'[2]SrcKA'!R76,"")</f>
        <v>500501001</v>
      </c>
      <c r="X82" s="179">
        <f>IF(('[2]SrcKA'!Q76&lt;&gt;""),'[2]SrcKA'!Q76,"")</f>
        <v>5005066854</v>
      </c>
      <c r="Y82" s="179" t="e">
        <f>IF(('[2]SrcKA'!S76&lt;&gt;""),'[2]SrcKA'!S76,"")</f>
        <v>#REF!</v>
      </c>
      <c r="Z82" s="179" t="str">
        <f>IF(('[2]SrcKA'!P76&lt;&gt;""),'[2]SrcKA'!P76,"")</f>
        <v>Воскресенск</v>
      </c>
      <c r="AA82" s="180">
        <f>IF(('[2]SrcKA'!N76&lt;&gt;""),'[2]SrcKA'!N76,"")</f>
        <v>2</v>
      </c>
    </row>
    <row r="83" ht="42.75">
      <c r="A83" s="184" t="s">
        <v>272</v>
      </c>
      <c r="B83" s="184" t="str">
        <f>'[2]SrcKA'!D77</f>
        <v>ТЦ_20.2.02.04_50_5036090504_26.01.2026_02_21.3</v>
      </c>
      <c r="C83" s="184" t="str">
        <f>IF(('[2]SrcKA'!AI77&lt;&gt;""),'[2]SrcKA'!AI77,"")</f>
        <v xml:space="preserve">Колпачок КП9</v>
      </c>
      <c r="D83" s="184" t="str">
        <f>IF(('[2]SrcKA'!E77&lt;&gt;""),'[2]SrcKA'!E77,"")</f>
        <v xml:space="preserve">Колпачок КП9</v>
      </c>
      <c r="E83" s="185" t="str">
        <f>IF(('[2]SrcKA'!AH77&lt;&gt;""),'[2]SrcKA'!AH77,"")</f>
        <v>шт</v>
      </c>
      <c r="F83" s="185" t="str">
        <f>IF(('[2]SrcKA'!G77&lt;&gt;""),'[2]SrcKA'!G77,"")</f>
        <v>шт.</v>
      </c>
      <c r="G83" s="186">
        <f>IF(('[2]SrcKA'!I77&lt;&gt;""),'[2]SrcKA'!I77,"")</f>
        <v>30.5</v>
      </c>
      <c r="H83" s="186">
        <f>IF(('[2]SrcKA'!H77&lt;&gt;""),'[2]SrcKA'!H77,"")</f>
        <v>25</v>
      </c>
      <c r="I83" s="187" t="s">
        <v>212</v>
      </c>
      <c r="J83" s="188"/>
      <c r="K83" s="188"/>
      <c r="L83" s="186">
        <f>IF(('[2]SrcKA'!AC77&lt;&gt;""),'[2]SrcKA'!AC77,"")</f>
        <v>25</v>
      </c>
      <c r="M83" s="186">
        <f>IF(('[2]SrcKA'!AA77&lt;&gt;""),'[2]SrcKA'!AA77,"")</f>
        <v>3</v>
      </c>
      <c r="N83" s="186">
        <f>IF(('[2]SrcKA'!J77&lt;&gt;""),'[2]SrcKA'!J77,"")</f>
        <v>0.75</v>
      </c>
      <c r="O83" s="186">
        <f>IF(('[2]SrcKA'!U77&lt;&gt;""),'[2]SrcKA'!U77,"")</f>
        <v>2</v>
      </c>
      <c r="P83" s="186">
        <f>IF(('[2]SrcKA'!V77&lt;&gt;""),'[2]SrcKA'!V77,"")</f>
        <v>0.52000000000000002</v>
      </c>
      <c r="Q83" s="184"/>
      <c r="R83" s="186"/>
      <c r="S83" s="186">
        <f>IF(('[2]SrcKA'!AE77&lt;&gt;""),'[2]SrcKA'!AE77,"")</f>
        <v>0</v>
      </c>
      <c r="T83" s="186">
        <f>IF(('[2]SrcKA'!K77&lt;&gt;""),'[2]SrcKA'!K77,"")</f>
        <v>26.27</v>
      </c>
      <c r="U83" s="184" t="str">
        <f>IF(('[2]SrcKA'!O77&lt;&gt;""),'[2]SrcKA'!O77,"")</f>
        <v xml:space="preserve">ООО «АРМАТЕХ»</v>
      </c>
      <c r="V83" s="184" t="e">
        <f>IF(('[2]SrcKA'!Z77&lt;&gt;""),'[2]SrcKA'!Z77,"")</f>
        <v>#REF!</v>
      </c>
      <c r="W83" s="184">
        <f>IF(('[2]SrcKA'!R77&lt;&gt;""),'[2]SrcKA'!R77,"")</f>
        <v>503601001</v>
      </c>
      <c r="X83" s="184">
        <f>IF(('[2]SrcKA'!Q77&lt;&gt;""),'[2]SrcKA'!Q77,"")</f>
        <v>5036090504</v>
      </c>
      <c r="Y83" s="184" t="str">
        <f>IF(('[2]SrcKA'!S77&lt;&gt;""),'[2]SrcKA'!S77,"")</f>
        <v>www.armatech.group</v>
      </c>
      <c r="Z83" s="184" t="str">
        <f>IF(('[2]SrcKA'!P77&lt;&gt;""),'[2]SrcKA'!P77,"")</f>
        <v>Подольск</v>
      </c>
      <c r="AA83" s="185">
        <f>IF(('[2]SrcKA'!N77&lt;&gt;""),'[2]SrcKA'!N77,"")</f>
        <v>1</v>
      </c>
    </row>
    <row r="84" ht="42.75">
      <c r="A84" s="179" t="s">
        <v>273</v>
      </c>
      <c r="B84" s="179" t="str">
        <f>'[2]SrcKA'!D78</f>
        <v>ТЦ_20.2.02.04_77_7709909261_13.01.2026_02_22.1</v>
      </c>
      <c r="C84" s="179" t="str">
        <f>IF(('[2]SrcKA'!AI78&lt;&gt;""),'[2]SrcKA'!AI78,"")</f>
        <v xml:space="preserve">Колпачок КП22</v>
      </c>
      <c r="D84" s="179" t="str">
        <f>IF(('[2]SrcKA'!E78&lt;&gt;""),'[2]SrcKA'!E78,"")</f>
        <v xml:space="preserve">Колпачок КП22</v>
      </c>
      <c r="E84" s="180" t="str">
        <f>IF(('[2]SrcKA'!AH78&lt;&gt;""),'[2]SrcKA'!AH78,"")</f>
        <v>шт</v>
      </c>
      <c r="F84" s="180" t="str">
        <f>IF(('[2]SrcKA'!G78&lt;&gt;""),'[2]SrcKA'!G78,"")</f>
        <v>шт.</v>
      </c>
      <c r="G84" s="181">
        <f>IF(('[2]SrcKA'!I78&lt;&gt;""),'[2]SrcKA'!I78,"")</f>
        <v>37.359999999999999</v>
      </c>
      <c r="H84" s="181">
        <f>IF(('[2]SrcKA'!H78&lt;&gt;""),'[2]SrcKA'!H78,"")</f>
        <v>30.620000000000001</v>
      </c>
      <c r="I84" s="182" t="s">
        <v>209</v>
      </c>
      <c r="J84" s="183"/>
      <c r="K84" s="183"/>
      <c r="L84" s="181">
        <f>IF(('[2]SrcKA'!AC78&lt;&gt;""),'[2]SrcKA'!AC78,"")</f>
        <v>30.620000000000001</v>
      </c>
      <c r="M84" s="181">
        <f>IF(('[2]SrcKA'!AA78&lt;&gt;""),'[2]SrcKA'!AA78,"")</f>
        <v>3</v>
      </c>
      <c r="N84" s="181">
        <f>IF(('[2]SrcKA'!J78&lt;&gt;""),'[2]SrcKA'!J78,"")</f>
        <v>0.92000000000000004</v>
      </c>
      <c r="O84" s="181">
        <f>IF(('[2]SrcKA'!U78&lt;&gt;""),'[2]SrcKA'!U78,"")</f>
        <v>2</v>
      </c>
      <c r="P84" s="181">
        <f>IF(('[2]SrcKA'!V78&lt;&gt;""),'[2]SrcKA'!V78,"")</f>
        <v>0.63</v>
      </c>
      <c r="Q84" s="179"/>
      <c r="R84" s="181"/>
      <c r="S84" s="181">
        <f>IF(('[2]SrcKA'!AE78&lt;&gt;""),'[2]SrcKA'!AE78,"")</f>
        <v>0</v>
      </c>
      <c r="T84" s="181">
        <f>IF(('[2]SrcKA'!K78&lt;&gt;""),'[2]SrcKA'!K78,"")</f>
        <v>32.170000000000002</v>
      </c>
      <c r="U84" s="179" t="str">
        <f>IF(('[2]SrcKA'!O78&lt;&gt;""),'[2]SrcKA'!O78,"")</f>
        <v xml:space="preserve">ООО "ФОРЭНЕРГО-ТРЕЙД"</v>
      </c>
      <c r="V84" s="179" t="e">
        <f>IF(('[2]SrcKA'!Z78&lt;&gt;""),'[2]SrcKA'!Z78,"")</f>
        <v>#REF!</v>
      </c>
      <c r="W84" s="179">
        <f>IF(('[2]SrcKA'!R78&lt;&gt;""),'[2]SrcKA'!R78,"")</f>
        <v>770901001</v>
      </c>
      <c r="X84" s="179">
        <f>IF(('[2]SrcKA'!Q78&lt;&gt;""),'[2]SrcKA'!Q78,"")</f>
        <v>7709909261</v>
      </c>
      <c r="Y84" s="179" t="str">
        <f>IF(('[2]SrcKA'!S78&lt;&gt;""),'[2]SrcKA'!S78,"")</f>
        <v xml:space="preserve">www. forenergo-trade.ru</v>
      </c>
      <c r="Z84" s="179" t="str">
        <f>IF(('[2]SrcKA'!P78&lt;&gt;""),'[2]SrcKA'!P78,"")</f>
        <v>Москва</v>
      </c>
      <c r="AA84" s="180">
        <f>IF(('[2]SrcKA'!N78&lt;&gt;""),'[2]SrcKA'!N78,"")</f>
        <v>2</v>
      </c>
    </row>
    <row r="85" ht="42.75">
      <c r="A85" s="179" t="s">
        <v>274</v>
      </c>
      <c r="B85" s="179" t="str">
        <f>'[2]SrcKA'!D79</f>
        <v>ТЦ_20.2.02.04_50_5005066854_13.01.2026_02_22.2</v>
      </c>
      <c r="C85" s="179" t="str">
        <f>IF(('[2]SrcKA'!AI79&lt;&gt;""),'[2]SrcKA'!AI79,"")</f>
        <v xml:space="preserve">Колпачок КП22</v>
      </c>
      <c r="D85" s="179" t="str">
        <f>IF(('[2]SrcKA'!E79&lt;&gt;""),'[2]SrcKA'!E79,"")</f>
        <v xml:space="preserve">Колпачок КП22</v>
      </c>
      <c r="E85" s="180" t="str">
        <f>IF(('[2]SrcKA'!AH79&lt;&gt;""),'[2]SrcKA'!AH79,"")</f>
        <v>шт</v>
      </c>
      <c r="F85" s="180" t="str">
        <f>IF(('[2]SrcKA'!G79&lt;&gt;""),'[2]SrcKA'!G79,"")</f>
        <v>шт.</v>
      </c>
      <c r="G85" s="181">
        <f>IF(('[2]SrcKA'!I79&lt;&gt;""),'[2]SrcKA'!I79,"")</f>
        <v>33.68</v>
      </c>
      <c r="H85" s="181">
        <f>IF(('[2]SrcKA'!H79&lt;&gt;""),'[2]SrcKA'!H79,"")</f>
        <v>27.609999999999999</v>
      </c>
      <c r="I85" s="182" t="s">
        <v>209</v>
      </c>
      <c r="J85" s="183"/>
      <c r="K85" s="183"/>
      <c r="L85" s="181">
        <f>IF(('[2]SrcKA'!AC79&lt;&gt;""),'[2]SrcKA'!AC79,"")</f>
        <v>27.609999999999999</v>
      </c>
      <c r="M85" s="181">
        <f>IF(('[2]SrcKA'!AA79&lt;&gt;""),'[2]SrcKA'!AA79,"")</f>
        <v>3</v>
      </c>
      <c r="N85" s="181">
        <f>IF(('[2]SrcKA'!J79&lt;&gt;""),'[2]SrcKA'!J79,"")</f>
        <v>0.82999999999999996</v>
      </c>
      <c r="O85" s="181">
        <f>IF(('[2]SrcKA'!U79&lt;&gt;""),'[2]SrcKA'!U79,"")</f>
        <v>2</v>
      </c>
      <c r="P85" s="181">
        <f>IF(('[2]SrcKA'!V79&lt;&gt;""),'[2]SrcKA'!V79,"")</f>
        <v>0.56999999999999995</v>
      </c>
      <c r="Q85" s="179"/>
      <c r="R85" s="181"/>
      <c r="S85" s="181">
        <f>IF(('[2]SrcKA'!AE79&lt;&gt;""),'[2]SrcKA'!AE79,"")</f>
        <v>0</v>
      </c>
      <c r="T85" s="181">
        <f>IF(('[2]SrcKA'!K79&lt;&gt;""),'[2]SrcKA'!K79,"")</f>
        <v>29.010000000000002</v>
      </c>
      <c r="U85" s="179" t="str">
        <f>IF(('[2]SrcKA'!O79&lt;&gt;""),'[2]SrcKA'!O79,"")</f>
        <v xml:space="preserve">ООО "ЛЭП ИНДУСТРИЯ"</v>
      </c>
      <c r="V85" s="179" t="e">
        <f>IF(('[2]SrcKA'!Z79&lt;&gt;""),'[2]SrcKA'!Z79,"")</f>
        <v>#REF!</v>
      </c>
      <c r="W85" s="179">
        <f>IF(('[2]SrcKA'!R79&lt;&gt;""),'[2]SrcKA'!R79,"")</f>
        <v>500501001</v>
      </c>
      <c r="X85" s="179">
        <f>IF(('[2]SrcKA'!Q79&lt;&gt;""),'[2]SrcKA'!Q79,"")</f>
        <v>5005066854</v>
      </c>
      <c r="Y85" s="179" t="e">
        <f>IF(('[2]SrcKA'!S79&lt;&gt;""),'[2]SrcKA'!S79,"")</f>
        <v>#REF!</v>
      </c>
      <c r="Z85" s="179" t="str">
        <f>IF(('[2]SrcKA'!P79&lt;&gt;""),'[2]SrcKA'!P79,"")</f>
        <v>Воскресенск</v>
      </c>
      <c r="AA85" s="180">
        <f>IF(('[2]SrcKA'!N79&lt;&gt;""),'[2]SrcKA'!N79,"")</f>
        <v>2</v>
      </c>
    </row>
    <row r="86" ht="42.75">
      <c r="A86" s="184" t="s">
        <v>275</v>
      </c>
      <c r="B86" s="184" t="str">
        <f>'[2]SrcKA'!D80</f>
        <v>ТЦ_20.2.02.04_50_5036090504_26.01.2026_02_22.3</v>
      </c>
      <c r="C86" s="184" t="str">
        <f>IF(('[2]SrcKA'!AI80&lt;&gt;""),'[2]SrcKA'!AI80,"")</f>
        <v xml:space="preserve">Колпачок КП22</v>
      </c>
      <c r="D86" s="184" t="str">
        <f>IF(('[2]SrcKA'!E80&lt;&gt;""),'[2]SrcKA'!E80,"")</f>
        <v xml:space="preserve">Колпачок КП22</v>
      </c>
      <c r="E86" s="185" t="str">
        <f>IF(('[2]SrcKA'!AH80&lt;&gt;""),'[2]SrcKA'!AH80,"")</f>
        <v>шт</v>
      </c>
      <c r="F86" s="185" t="str">
        <f>IF(('[2]SrcKA'!G80&lt;&gt;""),'[2]SrcKA'!G80,"")</f>
        <v>шт.</v>
      </c>
      <c r="G86" s="186">
        <f>IF(('[2]SrcKA'!I80&lt;&gt;""),'[2]SrcKA'!I80,"")</f>
        <v>30.5</v>
      </c>
      <c r="H86" s="186">
        <f>IF(('[2]SrcKA'!H80&lt;&gt;""),'[2]SrcKA'!H80,"")</f>
        <v>25</v>
      </c>
      <c r="I86" s="187" t="s">
        <v>212</v>
      </c>
      <c r="J86" s="188"/>
      <c r="K86" s="188"/>
      <c r="L86" s="186">
        <f>IF(('[2]SrcKA'!AC80&lt;&gt;""),'[2]SrcKA'!AC80,"")</f>
        <v>25</v>
      </c>
      <c r="M86" s="186">
        <f>IF(('[2]SrcKA'!AA80&lt;&gt;""),'[2]SrcKA'!AA80,"")</f>
        <v>3</v>
      </c>
      <c r="N86" s="186">
        <f>IF(('[2]SrcKA'!J80&lt;&gt;""),'[2]SrcKA'!J80,"")</f>
        <v>0.75</v>
      </c>
      <c r="O86" s="186">
        <f>IF(('[2]SrcKA'!U80&lt;&gt;""),'[2]SrcKA'!U80,"")</f>
        <v>2</v>
      </c>
      <c r="P86" s="186">
        <f>IF(('[2]SrcKA'!V80&lt;&gt;""),'[2]SrcKA'!V80,"")</f>
        <v>0.52000000000000002</v>
      </c>
      <c r="Q86" s="184"/>
      <c r="R86" s="186"/>
      <c r="S86" s="186">
        <f>IF(('[2]SrcKA'!AE80&lt;&gt;""),'[2]SrcKA'!AE80,"")</f>
        <v>0</v>
      </c>
      <c r="T86" s="186">
        <f>IF(('[2]SrcKA'!K80&lt;&gt;""),'[2]SrcKA'!K80,"")</f>
        <v>26.27</v>
      </c>
      <c r="U86" s="184" t="str">
        <f>IF(('[2]SrcKA'!O80&lt;&gt;""),'[2]SrcKA'!O80,"")</f>
        <v xml:space="preserve">ООО «АРМАТЕХ»</v>
      </c>
      <c r="V86" s="184" t="e">
        <f>IF(('[2]SrcKA'!Z80&lt;&gt;""),'[2]SrcKA'!Z80,"")</f>
        <v>#REF!</v>
      </c>
      <c r="W86" s="184">
        <f>IF(('[2]SrcKA'!R80&lt;&gt;""),'[2]SrcKA'!R80,"")</f>
        <v>503601001</v>
      </c>
      <c r="X86" s="184">
        <f>IF(('[2]SrcKA'!Q80&lt;&gt;""),'[2]SrcKA'!Q80,"")</f>
        <v>5036090504</v>
      </c>
      <c r="Y86" s="184" t="str">
        <f>IF(('[2]SrcKA'!S80&lt;&gt;""),'[2]SrcKA'!S80,"")</f>
        <v>www.armatech.group</v>
      </c>
      <c r="Z86" s="184" t="str">
        <f>IF(('[2]SrcKA'!P80&lt;&gt;""),'[2]SrcKA'!P80,"")</f>
        <v>Подольск</v>
      </c>
      <c r="AA86" s="185">
        <f>IF(('[2]SrcKA'!N80&lt;&gt;""),'[2]SrcKA'!N80,"")</f>
        <v>1</v>
      </c>
    </row>
    <row r="87" ht="42.75">
      <c r="A87" s="179" t="s">
        <v>276</v>
      </c>
      <c r="B87" s="179" t="str">
        <f>'[2]SrcKA'!D81</f>
        <v>ТЦ_20.1.01.08_77_7709909261_13.01.2026_02_23.1</v>
      </c>
      <c r="C87" s="179" t="str">
        <f>IF(('[2]SrcKA'!AI81&lt;&gt;""),'[2]SrcKA'!AI81,"")</f>
        <v xml:space="preserve">Ответвительный зажим RР150</v>
      </c>
      <c r="D87" s="179" t="str">
        <f>IF(('[2]SrcKA'!E81&lt;&gt;""),'[2]SrcKA'!E81,"")</f>
        <v xml:space="preserve">Ответвительный зажим RР150</v>
      </c>
      <c r="E87" s="180" t="str">
        <f>IF(('[2]SrcKA'!AH81&lt;&gt;""),'[2]SrcKA'!AH81,"")</f>
        <v>шт</v>
      </c>
      <c r="F87" s="180" t="str">
        <f>IF(('[2]SrcKA'!G81&lt;&gt;""),'[2]SrcKA'!G81,"")</f>
        <v>шт.</v>
      </c>
      <c r="G87" s="181">
        <f>IF(('[2]SrcKA'!I81&lt;&gt;""),'[2]SrcKA'!I81,"")</f>
        <v>3735.9899999999998</v>
      </c>
      <c r="H87" s="181">
        <f>IF(('[2]SrcKA'!H81&lt;&gt;""),'[2]SrcKA'!H81,"")</f>
        <v>3062.29</v>
      </c>
      <c r="I87" s="182" t="s">
        <v>209</v>
      </c>
      <c r="J87" s="183"/>
      <c r="K87" s="183"/>
      <c r="L87" s="181">
        <f>IF(('[2]SrcKA'!AC81&lt;&gt;""),'[2]SrcKA'!AC81,"")</f>
        <v>3062.29</v>
      </c>
      <c r="M87" s="181">
        <f>IF(('[2]SrcKA'!AA81&lt;&gt;""),'[2]SrcKA'!AA81,"")</f>
        <v>3</v>
      </c>
      <c r="N87" s="181">
        <f>IF(('[2]SrcKA'!J81&lt;&gt;""),'[2]SrcKA'!J81,"")</f>
        <v>91.870000000000005</v>
      </c>
      <c r="O87" s="181">
        <f>IF(('[2]SrcKA'!U81&lt;&gt;""),'[2]SrcKA'!U81,"")</f>
        <v>2</v>
      </c>
      <c r="P87" s="181">
        <f>IF(('[2]SrcKA'!V81&lt;&gt;""),'[2]SrcKA'!V81,"")</f>
        <v>63.079999999999998</v>
      </c>
      <c r="Q87" s="179"/>
      <c r="R87" s="181"/>
      <c r="S87" s="181">
        <f>IF(('[2]SrcKA'!AE81&lt;&gt;""),'[2]SrcKA'!AE81,"")</f>
        <v>0</v>
      </c>
      <c r="T87" s="181">
        <f>IF(('[2]SrcKA'!K81&lt;&gt;""),'[2]SrcKA'!K81,"")</f>
        <v>3217.2399999999998</v>
      </c>
      <c r="U87" s="179" t="str">
        <f>IF(('[2]SrcKA'!O81&lt;&gt;""),'[2]SrcKA'!O81,"")</f>
        <v xml:space="preserve">ООО "ФОРЭНЕРГО-ТРЕЙД"</v>
      </c>
      <c r="V87" s="179" t="e">
        <f>IF(('[2]SrcKA'!Z81&lt;&gt;""),'[2]SrcKA'!Z81,"")</f>
        <v>#REF!</v>
      </c>
      <c r="W87" s="179">
        <f>IF(('[2]SrcKA'!R81&lt;&gt;""),'[2]SrcKA'!R81,"")</f>
        <v>770901001</v>
      </c>
      <c r="X87" s="179">
        <f>IF(('[2]SrcKA'!Q81&lt;&gt;""),'[2]SrcKA'!Q81,"")</f>
        <v>7709909261</v>
      </c>
      <c r="Y87" s="179" t="str">
        <f>IF(('[2]SrcKA'!S81&lt;&gt;""),'[2]SrcKA'!S81,"")</f>
        <v xml:space="preserve">www. forenergo-trade.ru</v>
      </c>
      <c r="Z87" s="179" t="str">
        <f>IF(('[2]SrcKA'!P81&lt;&gt;""),'[2]SrcKA'!P81,"")</f>
        <v>Москва</v>
      </c>
      <c r="AA87" s="180">
        <f>IF(('[2]SrcKA'!N81&lt;&gt;""),'[2]SrcKA'!N81,"")</f>
        <v>2</v>
      </c>
    </row>
    <row r="88" ht="42.75">
      <c r="A88" s="179" t="s">
        <v>277</v>
      </c>
      <c r="B88" s="179" t="str">
        <f>'[2]SrcKA'!D82</f>
        <v>ТЦ_20.1.01.08_50_5005066854_13.01.2026_02_23.2</v>
      </c>
      <c r="C88" s="179" t="str">
        <f>IF(('[2]SrcKA'!AI82&lt;&gt;""),'[2]SrcKA'!AI82,"")</f>
        <v xml:space="preserve">Ответвительный зажим RР150</v>
      </c>
      <c r="D88" s="179" t="str">
        <f>IF(('[2]SrcKA'!E82&lt;&gt;""),'[2]SrcKA'!E82,"")</f>
        <v xml:space="preserve">Ответвительный зажим RР150</v>
      </c>
      <c r="E88" s="180" t="str">
        <f>IF(('[2]SrcKA'!AH82&lt;&gt;""),'[2]SrcKA'!AH82,"")</f>
        <v>шт</v>
      </c>
      <c r="F88" s="180" t="str">
        <f>IF(('[2]SrcKA'!G82&lt;&gt;""),'[2]SrcKA'!G82,"")</f>
        <v>шт.</v>
      </c>
      <c r="G88" s="181">
        <f>IF(('[2]SrcKA'!I82&lt;&gt;""),'[2]SrcKA'!I82,"")</f>
        <v>3347.5</v>
      </c>
      <c r="H88" s="181">
        <f>IF(('[2]SrcKA'!H82&lt;&gt;""),'[2]SrcKA'!H82,"")</f>
        <v>2743.8499999999999</v>
      </c>
      <c r="I88" s="182" t="s">
        <v>209</v>
      </c>
      <c r="J88" s="183"/>
      <c r="K88" s="183"/>
      <c r="L88" s="181">
        <f>IF(('[2]SrcKA'!AC82&lt;&gt;""),'[2]SrcKA'!AC82,"")</f>
        <v>2743.8499999999999</v>
      </c>
      <c r="M88" s="181">
        <f>IF(('[2]SrcKA'!AA82&lt;&gt;""),'[2]SrcKA'!AA82,"")</f>
        <v>3</v>
      </c>
      <c r="N88" s="181">
        <f>IF(('[2]SrcKA'!J82&lt;&gt;""),'[2]SrcKA'!J82,"")</f>
        <v>82.319999999999993</v>
      </c>
      <c r="O88" s="181">
        <f>IF(('[2]SrcKA'!U82&lt;&gt;""),'[2]SrcKA'!U82,"")</f>
        <v>2</v>
      </c>
      <c r="P88" s="181">
        <f>IF(('[2]SrcKA'!V82&lt;&gt;""),'[2]SrcKA'!V82,"")</f>
        <v>56.520000000000003</v>
      </c>
      <c r="Q88" s="179"/>
      <c r="R88" s="181"/>
      <c r="S88" s="181">
        <f>IF(('[2]SrcKA'!AE82&lt;&gt;""),'[2]SrcKA'!AE82,"")</f>
        <v>0</v>
      </c>
      <c r="T88" s="181">
        <f>IF(('[2]SrcKA'!K82&lt;&gt;""),'[2]SrcKA'!K82,"")</f>
        <v>2882.6900000000001</v>
      </c>
      <c r="U88" s="179" t="str">
        <f>IF(('[2]SrcKA'!O82&lt;&gt;""),'[2]SrcKA'!O82,"")</f>
        <v xml:space="preserve">ООО "ЛЭП ИНДУСТРИЯ"</v>
      </c>
      <c r="V88" s="179" t="e">
        <f>IF(('[2]SrcKA'!Z82&lt;&gt;""),'[2]SrcKA'!Z82,"")</f>
        <v>#REF!</v>
      </c>
      <c r="W88" s="179">
        <f>IF(('[2]SrcKA'!R82&lt;&gt;""),'[2]SrcKA'!R82,"")</f>
        <v>500501001</v>
      </c>
      <c r="X88" s="179">
        <f>IF(('[2]SrcKA'!Q82&lt;&gt;""),'[2]SrcKA'!Q82,"")</f>
        <v>5005066854</v>
      </c>
      <c r="Y88" s="179" t="e">
        <f>IF(('[2]SrcKA'!S82&lt;&gt;""),'[2]SrcKA'!S82,"")</f>
        <v>#REF!</v>
      </c>
      <c r="Z88" s="179" t="str">
        <f>IF(('[2]SrcKA'!P82&lt;&gt;""),'[2]SrcKA'!P82,"")</f>
        <v>Воскресенск</v>
      </c>
      <c r="AA88" s="180">
        <f>IF(('[2]SrcKA'!N82&lt;&gt;""),'[2]SrcKA'!N82,"")</f>
        <v>2</v>
      </c>
    </row>
    <row r="89" ht="42.75">
      <c r="A89" s="184" t="s">
        <v>278</v>
      </c>
      <c r="B89" s="184" t="str">
        <f>'[2]SrcKA'!D83</f>
        <v>ТЦ_20.1.01.08_50_5036090504_26.01.2026_02_23.3</v>
      </c>
      <c r="C89" s="184" t="str">
        <f>IF(('[2]SrcKA'!AI83&lt;&gt;""),'[2]SrcKA'!AI83,"")</f>
        <v xml:space="preserve">Ответвительный зажим RР150</v>
      </c>
      <c r="D89" s="184" t="str">
        <f>IF(('[2]SrcKA'!E83&lt;&gt;""),'[2]SrcKA'!E83,"")</f>
        <v xml:space="preserve">Ответвительный зажим RР150</v>
      </c>
      <c r="E89" s="185" t="str">
        <f>IF(('[2]SrcKA'!AH83&lt;&gt;""),'[2]SrcKA'!AH83,"")</f>
        <v>шт</v>
      </c>
      <c r="F89" s="185" t="str">
        <f>IF(('[2]SrcKA'!G83&lt;&gt;""),'[2]SrcKA'!G83,"")</f>
        <v>шт.</v>
      </c>
      <c r="G89" s="186">
        <f>IF(('[2]SrcKA'!I83&lt;&gt;""),'[2]SrcKA'!I83,"")</f>
        <v>3050</v>
      </c>
      <c r="H89" s="186">
        <f>IF(('[2]SrcKA'!H83&lt;&gt;""),'[2]SrcKA'!H83,"")</f>
        <v>2500</v>
      </c>
      <c r="I89" s="187" t="s">
        <v>212</v>
      </c>
      <c r="J89" s="188"/>
      <c r="K89" s="188"/>
      <c r="L89" s="186">
        <f>IF(('[2]SrcKA'!AC83&lt;&gt;""),'[2]SrcKA'!AC83,"")</f>
        <v>2500</v>
      </c>
      <c r="M89" s="186">
        <f>IF(('[2]SrcKA'!AA83&lt;&gt;""),'[2]SrcKA'!AA83,"")</f>
        <v>3</v>
      </c>
      <c r="N89" s="186">
        <f>IF(('[2]SrcKA'!J83&lt;&gt;""),'[2]SrcKA'!J83,"")</f>
        <v>75</v>
      </c>
      <c r="O89" s="186">
        <f>IF(('[2]SrcKA'!U83&lt;&gt;""),'[2]SrcKA'!U83,"")</f>
        <v>2</v>
      </c>
      <c r="P89" s="186">
        <f>IF(('[2]SrcKA'!V83&lt;&gt;""),'[2]SrcKA'!V83,"")</f>
        <v>51.5</v>
      </c>
      <c r="Q89" s="184"/>
      <c r="R89" s="186"/>
      <c r="S89" s="186">
        <f>IF(('[2]SrcKA'!AE83&lt;&gt;""),'[2]SrcKA'!AE83,"")</f>
        <v>0</v>
      </c>
      <c r="T89" s="186">
        <f>IF(('[2]SrcKA'!K83&lt;&gt;""),'[2]SrcKA'!K83,"")</f>
        <v>2626.5</v>
      </c>
      <c r="U89" s="184" t="str">
        <f>IF(('[2]SrcKA'!O83&lt;&gt;""),'[2]SrcKA'!O83,"")</f>
        <v xml:space="preserve">ООО «АРМАТЕХ»</v>
      </c>
      <c r="V89" s="184" t="e">
        <f>IF(('[2]SrcKA'!Z83&lt;&gt;""),'[2]SrcKA'!Z83,"")</f>
        <v>#REF!</v>
      </c>
      <c r="W89" s="184">
        <f>IF(('[2]SrcKA'!R83&lt;&gt;""),'[2]SrcKA'!R83,"")</f>
        <v>503601001</v>
      </c>
      <c r="X89" s="184">
        <f>IF(('[2]SrcKA'!Q83&lt;&gt;""),'[2]SrcKA'!Q83,"")</f>
        <v>5036090504</v>
      </c>
      <c r="Y89" s="184" t="str">
        <f>IF(('[2]SrcKA'!S83&lt;&gt;""),'[2]SrcKA'!S83,"")</f>
        <v>www.armatech.group</v>
      </c>
      <c r="Z89" s="184" t="str">
        <f>IF(('[2]SrcKA'!P83&lt;&gt;""),'[2]SrcKA'!P83,"")</f>
        <v>Подольск</v>
      </c>
      <c r="AA89" s="185">
        <f>IF(('[2]SrcKA'!N83&lt;&gt;""),'[2]SrcKA'!N83,"")</f>
        <v>1</v>
      </c>
    </row>
    <row r="90" ht="42.75">
      <c r="A90" s="179" t="s">
        <v>279</v>
      </c>
      <c r="B90" s="179" t="str">
        <f>'[2]SrcKA'!D84</f>
        <v>ТЦ_20.1.02.23_77_7709909261_13.01.2026_02_24.1</v>
      </c>
      <c r="C90" s="179" t="str">
        <f>IF(('[2]SrcKA'!AI84&lt;&gt;""),'[2]SrcKA'!AI84,"")</f>
        <v xml:space="preserve">Спиральная пружинная вязка ВС 70</v>
      </c>
      <c r="D90" s="179" t="str">
        <f>IF(('[2]SrcKA'!E84&lt;&gt;""),'[2]SrcKA'!E84,"")</f>
        <v xml:space="preserve">Спиральная пружинная вязка ВС 70</v>
      </c>
      <c r="E90" s="180" t="str">
        <f>IF(('[2]SrcKA'!AH84&lt;&gt;""),'[2]SrcKA'!AH84,"")</f>
        <v>шт</v>
      </c>
      <c r="F90" s="180" t="str">
        <f>IF(('[2]SrcKA'!G84&lt;&gt;""),'[2]SrcKA'!G84,"")</f>
        <v>шт.</v>
      </c>
      <c r="G90" s="181">
        <f>IF(('[2]SrcKA'!I84&lt;&gt;""),'[2]SrcKA'!I84,"")</f>
        <v>255.65000000000001</v>
      </c>
      <c r="H90" s="181">
        <f>IF(('[2]SrcKA'!H84&lt;&gt;""),'[2]SrcKA'!H84,"")</f>
        <v>255.65000000000001</v>
      </c>
      <c r="I90" s="182" t="s">
        <v>209</v>
      </c>
      <c r="J90" s="183"/>
      <c r="K90" s="183"/>
      <c r="L90" s="181">
        <f>IF(('[2]SrcKA'!AC84&lt;&gt;""),'[2]SrcKA'!AC84,"")</f>
        <v>255.65000000000001</v>
      </c>
      <c r="M90" s="181">
        <f>IF(('[2]SrcKA'!AA84&lt;&gt;""),'[2]SrcKA'!AA84,"")</f>
        <v>3</v>
      </c>
      <c r="N90" s="181">
        <f>IF(('[2]SrcKA'!J84&lt;&gt;""),'[2]SrcKA'!J84,"")</f>
        <v>7.6699999999999999</v>
      </c>
      <c r="O90" s="181">
        <f>IF(('[2]SrcKA'!U84&lt;&gt;""),'[2]SrcKA'!U84,"")</f>
        <v>2</v>
      </c>
      <c r="P90" s="181">
        <f>IF(('[2]SrcKA'!V84&lt;&gt;""),'[2]SrcKA'!V84,"")</f>
        <v>5.2699999999999996</v>
      </c>
      <c r="Q90" s="179"/>
      <c r="R90" s="181"/>
      <c r="S90" s="181">
        <f>IF(('[2]SrcKA'!AE84&lt;&gt;""),'[2]SrcKA'!AE84,"")</f>
        <v>0</v>
      </c>
      <c r="T90" s="181">
        <f>IF(('[2]SrcKA'!K84&lt;&gt;""),'[2]SrcKA'!K84,"")</f>
        <v>268.58999999999997</v>
      </c>
      <c r="U90" s="179" t="str">
        <f>IF(('[2]SrcKA'!O84&lt;&gt;""),'[2]SrcKA'!O84,"")</f>
        <v xml:space="preserve">ООО "ФОРЭНЕРГО-ТРЕЙД"</v>
      </c>
      <c r="V90" s="179" t="e">
        <f>IF(('[2]SrcKA'!Z84&lt;&gt;""),'[2]SrcKA'!Z84,"")</f>
        <v>#REF!</v>
      </c>
      <c r="W90" s="179">
        <f>IF(('[2]SrcKA'!R84&lt;&gt;""),'[2]SrcKA'!R84,"")</f>
        <v>770901001</v>
      </c>
      <c r="X90" s="179">
        <f>IF(('[2]SrcKA'!Q84&lt;&gt;""),'[2]SrcKA'!Q84,"")</f>
        <v>7709909261</v>
      </c>
      <c r="Y90" s="179" t="str">
        <f>IF(('[2]SrcKA'!S84&lt;&gt;""),'[2]SrcKA'!S84,"")</f>
        <v xml:space="preserve">www. forenergo-trade.ru</v>
      </c>
      <c r="Z90" s="179" t="str">
        <f>IF(('[2]SrcKA'!P84&lt;&gt;""),'[2]SrcKA'!P84,"")</f>
        <v>Москва</v>
      </c>
      <c r="AA90" s="180">
        <f>IF(('[2]SrcKA'!N84&lt;&gt;""),'[2]SrcKA'!N84,"")</f>
        <v>2</v>
      </c>
    </row>
    <row r="91" ht="42.75">
      <c r="A91" s="179" t="s">
        <v>280</v>
      </c>
      <c r="B91" s="179" t="str">
        <f>'[2]SrcKA'!D85</f>
        <v>ТЦ_20.1.02.23_50_5005066854_13.01.2026_02_24.2</v>
      </c>
      <c r="C91" s="179" t="str">
        <f>IF(('[2]SrcKA'!AI85&lt;&gt;""),'[2]SrcKA'!AI85,"")</f>
        <v xml:space="preserve">Спиральная пружинная вязка ВС 70</v>
      </c>
      <c r="D91" s="179" t="str">
        <f>IF(('[2]SrcKA'!E85&lt;&gt;""),'[2]SrcKA'!E85,"")</f>
        <v xml:space="preserve">Спиральная пружинная вязка ВС 70</v>
      </c>
      <c r="E91" s="180" t="str">
        <f>IF(('[2]SrcKA'!AH85&lt;&gt;""),'[2]SrcKA'!AH85,"")</f>
        <v>шт</v>
      </c>
      <c r="F91" s="180" t="str">
        <f>IF(('[2]SrcKA'!G85&lt;&gt;""),'[2]SrcKA'!G85,"")</f>
        <v>шт.</v>
      </c>
      <c r="G91" s="181">
        <f>IF(('[2]SrcKA'!I85&lt;&gt;""),'[2]SrcKA'!I85,"")</f>
        <v>230.50999999999999</v>
      </c>
      <c r="H91" s="181">
        <f>IF(('[2]SrcKA'!H85&lt;&gt;""),'[2]SrcKA'!H85,"")</f>
        <v>230.50999999999999</v>
      </c>
      <c r="I91" s="182" t="s">
        <v>209</v>
      </c>
      <c r="J91" s="183"/>
      <c r="K91" s="183"/>
      <c r="L91" s="181">
        <f>IF(('[2]SrcKA'!AC85&lt;&gt;""),'[2]SrcKA'!AC85,"")</f>
        <v>230.50999999999999</v>
      </c>
      <c r="M91" s="181">
        <f>IF(('[2]SrcKA'!AA85&lt;&gt;""),'[2]SrcKA'!AA85,"")</f>
        <v>3</v>
      </c>
      <c r="N91" s="181">
        <f>IF(('[2]SrcKA'!J85&lt;&gt;""),'[2]SrcKA'!J85,"")</f>
        <v>6.9199999999999999</v>
      </c>
      <c r="O91" s="181">
        <f>IF(('[2]SrcKA'!U85&lt;&gt;""),'[2]SrcKA'!U85,"")</f>
        <v>2</v>
      </c>
      <c r="P91" s="181">
        <f>IF(('[2]SrcKA'!V85&lt;&gt;""),'[2]SrcKA'!V85,"")</f>
        <v>4.75</v>
      </c>
      <c r="Q91" s="179"/>
      <c r="R91" s="181"/>
      <c r="S91" s="181">
        <f>IF(('[2]SrcKA'!AE85&lt;&gt;""),'[2]SrcKA'!AE85,"")</f>
        <v>0</v>
      </c>
      <c r="T91" s="181">
        <f>IF(('[2]SrcKA'!K85&lt;&gt;""),'[2]SrcKA'!K85,"")</f>
        <v>242.18000000000001</v>
      </c>
      <c r="U91" s="179" t="str">
        <f>IF(('[2]SrcKA'!O85&lt;&gt;""),'[2]SrcKA'!O85,"")</f>
        <v xml:space="preserve">ООО "ЛЭП ИНДУСТРИЯ"</v>
      </c>
      <c r="V91" s="179" t="e">
        <f>IF(('[2]SrcKA'!Z85&lt;&gt;""),'[2]SrcKA'!Z85,"")</f>
        <v>#REF!</v>
      </c>
      <c r="W91" s="179">
        <f>IF(('[2]SrcKA'!R85&lt;&gt;""),'[2]SrcKA'!R85,"")</f>
        <v>500501001</v>
      </c>
      <c r="X91" s="179">
        <f>IF(('[2]SrcKA'!Q85&lt;&gt;""),'[2]SrcKA'!Q85,"")</f>
        <v>5005066854</v>
      </c>
      <c r="Y91" s="179" t="e">
        <f>IF(('[2]SrcKA'!S85&lt;&gt;""),'[2]SrcKA'!S85,"")</f>
        <v>#REF!</v>
      </c>
      <c r="Z91" s="179" t="str">
        <f>IF(('[2]SrcKA'!P85&lt;&gt;""),'[2]SrcKA'!P85,"")</f>
        <v>Воскресенск</v>
      </c>
      <c r="AA91" s="180">
        <f>IF(('[2]SrcKA'!N85&lt;&gt;""),'[2]SrcKA'!N85,"")</f>
        <v>2</v>
      </c>
    </row>
    <row r="92" ht="42.75">
      <c r="A92" s="184" t="s">
        <v>281</v>
      </c>
      <c r="B92" s="184" t="str">
        <f>'[2]SrcKA'!D86</f>
        <v>ТЦ_20.1.02.23_50_5036090504_26.01.2026_02_24.3</v>
      </c>
      <c r="C92" s="184" t="str">
        <f>IF(('[2]SrcKA'!AI86&lt;&gt;""),'[2]SrcKA'!AI86,"")</f>
        <v xml:space="preserve">Спиральная пружинная вязка ВС 70</v>
      </c>
      <c r="D92" s="184" t="str">
        <f>IF(('[2]SrcKA'!E86&lt;&gt;""),'[2]SrcKA'!E86,"")</f>
        <v xml:space="preserve">Спиральная пружинная вязка ВС 70</v>
      </c>
      <c r="E92" s="185" t="str">
        <f>IF(('[2]SrcKA'!AH86&lt;&gt;""),'[2]SrcKA'!AH86,"")</f>
        <v>шт</v>
      </c>
      <c r="F92" s="185" t="str">
        <f>IF(('[2]SrcKA'!G86&lt;&gt;""),'[2]SrcKA'!G86,"")</f>
        <v>шт.</v>
      </c>
      <c r="G92" s="186">
        <f>IF(('[2]SrcKA'!I86&lt;&gt;""),'[2]SrcKA'!I86,"")</f>
        <v>213.5</v>
      </c>
      <c r="H92" s="186">
        <f>IF(('[2]SrcKA'!H86&lt;&gt;""),'[2]SrcKA'!H86,"")</f>
        <v>213.5</v>
      </c>
      <c r="I92" s="187" t="s">
        <v>212</v>
      </c>
      <c r="J92" s="188"/>
      <c r="K92" s="188"/>
      <c r="L92" s="186">
        <f>IF(('[2]SrcKA'!AC86&lt;&gt;""),'[2]SrcKA'!AC86,"")</f>
        <v>213.5</v>
      </c>
      <c r="M92" s="186">
        <f>IF(('[2]SrcKA'!AA86&lt;&gt;""),'[2]SrcKA'!AA86,"")</f>
        <v>3</v>
      </c>
      <c r="N92" s="186">
        <f>IF(('[2]SrcKA'!J86&lt;&gt;""),'[2]SrcKA'!J86,"")</f>
        <v>6.4100000000000001</v>
      </c>
      <c r="O92" s="186">
        <f>IF(('[2]SrcKA'!U86&lt;&gt;""),'[2]SrcKA'!U86,"")</f>
        <v>2</v>
      </c>
      <c r="P92" s="186">
        <f>IF(('[2]SrcKA'!V86&lt;&gt;""),'[2]SrcKA'!V86,"")</f>
        <v>4.4000000000000004</v>
      </c>
      <c r="Q92" s="184"/>
      <c r="R92" s="186"/>
      <c r="S92" s="186">
        <f>IF(('[2]SrcKA'!AE86&lt;&gt;""),'[2]SrcKA'!AE86,"")</f>
        <v>0</v>
      </c>
      <c r="T92" s="186">
        <f>IF(('[2]SrcKA'!K86&lt;&gt;""),'[2]SrcKA'!K86,"")</f>
        <v>224.31</v>
      </c>
      <c r="U92" s="184" t="str">
        <f>IF(('[2]SrcKA'!O86&lt;&gt;""),'[2]SrcKA'!O86,"")</f>
        <v xml:space="preserve">ООО «АРМАТЕХ»</v>
      </c>
      <c r="V92" s="184" t="e">
        <f>IF(('[2]SrcKA'!Z86&lt;&gt;""),'[2]SrcKA'!Z86,"")</f>
        <v>#REF!</v>
      </c>
      <c r="W92" s="184">
        <f>IF(('[2]SrcKA'!R86&lt;&gt;""),'[2]SrcKA'!R86,"")</f>
        <v>503601001</v>
      </c>
      <c r="X92" s="184">
        <f>IF(('[2]SrcKA'!Q86&lt;&gt;""),'[2]SrcKA'!Q86,"")</f>
        <v>5036090504</v>
      </c>
      <c r="Y92" s="184" t="str">
        <f>IF(('[2]SrcKA'!S86&lt;&gt;""),'[2]SrcKA'!S86,"")</f>
        <v>www.armatech.group</v>
      </c>
      <c r="Z92" s="184" t="str">
        <f>IF(('[2]SrcKA'!P86&lt;&gt;""),'[2]SrcKA'!P86,"")</f>
        <v>Подольск</v>
      </c>
      <c r="AA92" s="185">
        <f>IF(('[2]SrcKA'!N86&lt;&gt;""),'[2]SrcKA'!N86,"")</f>
        <v>1</v>
      </c>
    </row>
    <row r="93" ht="42.75">
      <c r="A93" s="179" t="s">
        <v>282</v>
      </c>
      <c r="B93" s="179" t="str">
        <f>'[2]SrcKA'!D87</f>
        <v>ТЦ_20.1.01.02_77_7709909261_13.01.2026_02_26.1</v>
      </c>
      <c r="C93" s="179" t="str">
        <f>IF(('[2]SrcKA'!AI87&lt;&gt;""),'[2]SrcKA'!AI87,"")</f>
        <v xml:space="preserve">Аппаратный зажим А2А 70</v>
      </c>
      <c r="D93" s="179" t="str">
        <f>IF(('[2]SrcKA'!E87&lt;&gt;""),'[2]SrcKA'!E87,"")</f>
        <v xml:space="preserve">Аппаратный зажим А2А 70</v>
      </c>
      <c r="E93" s="180" t="str">
        <f>IF(('[2]SrcKA'!AH87&lt;&gt;""),'[2]SrcKA'!AH87,"")</f>
        <v>шт</v>
      </c>
      <c r="F93" s="180" t="str">
        <f>IF(('[2]SrcKA'!G87&lt;&gt;""),'[2]SrcKA'!G87,"")</f>
        <v>шт.</v>
      </c>
      <c r="G93" s="181">
        <f>IF(('[2]SrcKA'!I87&lt;&gt;""),'[2]SrcKA'!I87,"")</f>
        <v>320.36000000000001</v>
      </c>
      <c r="H93" s="181">
        <f>IF(('[2]SrcKA'!H87&lt;&gt;""),'[2]SrcKA'!H87,"")</f>
        <v>262.58999999999997</v>
      </c>
      <c r="I93" s="182" t="s">
        <v>209</v>
      </c>
      <c r="J93" s="183"/>
      <c r="K93" s="183"/>
      <c r="L93" s="181">
        <f>IF(('[2]SrcKA'!AC87&lt;&gt;""),'[2]SrcKA'!AC87,"")</f>
        <v>262.58999999999997</v>
      </c>
      <c r="M93" s="181">
        <f>IF(('[2]SrcKA'!AA87&lt;&gt;""),'[2]SrcKA'!AA87,"")</f>
        <v>3</v>
      </c>
      <c r="N93" s="181">
        <f>IF(('[2]SrcKA'!J87&lt;&gt;""),'[2]SrcKA'!J87,"")</f>
        <v>7.8799999999999999</v>
      </c>
      <c r="O93" s="181">
        <f>IF(('[2]SrcKA'!U87&lt;&gt;""),'[2]SrcKA'!U87,"")</f>
        <v>2</v>
      </c>
      <c r="P93" s="181">
        <f>IF(('[2]SrcKA'!V87&lt;&gt;""),'[2]SrcKA'!V87,"")</f>
        <v>5.4100000000000001</v>
      </c>
      <c r="Q93" s="179"/>
      <c r="R93" s="181"/>
      <c r="S93" s="181">
        <f>IF(('[2]SrcKA'!AE87&lt;&gt;""),'[2]SrcKA'!AE87,"")</f>
        <v>0</v>
      </c>
      <c r="T93" s="181">
        <f>IF(('[2]SrcKA'!K87&lt;&gt;""),'[2]SrcKA'!K87,"")</f>
        <v>275.88</v>
      </c>
      <c r="U93" s="179" t="str">
        <f>IF(('[2]SrcKA'!O87&lt;&gt;""),'[2]SrcKA'!O87,"")</f>
        <v xml:space="preserve">ООО "ФОРЭНЕРГО-ТРЕЙД"</v>
      </c>
      <c r="V93" s="179" t="e">
        <f>IF(('[2]SrcKA'!Z87&lt;&gt;""),'[2]SrcKA'!Z87,"")</f>
        <v>#REF!</v>
      </c>
      <c r="W93" s="179">
        <f>IF(('[2]SrcKA'!R87&lt;&gt;""),'[2]SrcKA'!R87,"")</f>
        <v>770901001</v>
      </c>
      <c r="X93" s="179">
        <f>IF(('[2]SrcKA'!Q87&lt;&gt;""),'[2]SrcKA'!Q87,"")</f>
        <v>7709909261</v>
      </c>
      <c r="Y93" s="179" t="str">
        <f>IF(('[2]SrcKA'!S87&lt;&gt;""),'[2]SrcKA'!S87,"")</f>
        <v xml:space="preserve">www. forenergo-trade.ru</v>
      </c>
      <c r="Z93" s="179" t="str">
        <f>IF(('[2]SrcKA'!P87&lt;&gt;""),'[2]SrcKA'!P87,"")</f>
        <v>Москва</v>
      </c>
      <c r="AA93" s="180">
        <f>IF(('[2]SrcKA'!N87&lt;&gt;""),'[2]SrcKA'!N87,"")</f>
        <v>2</v>
      </c>
    </row>
    <row r="94" ht="42.75">
      <c r="A94" s="179" t="s">
        <v>283</v>
      </c>
      <c r="B94" s="179" t="str">
        <f>'[2]SrcKA'!D88</f>
        <v>ТЦ_20.1.01.02_50_5005066854_13.01.2026_02_26.2</v>
      </c>
      <c r="C94" s="179" t="str">
        <f>IF(('[2]SrcKA'!AI88&lt;&gt;""),'[2]SrcKA'!AI88,"")</f>
        <v xml:space="preserve">Аппаратный зажим А2А 70</v>
      </c>
      <c r="D94" s="179" t="str">
        <f>IF(('[2]SrcKA'!E88&lt;&gt;""),'[2]SrcKA'!E88,"")</f>
        <v xml:space="preserve">Аппаратный зажим А2А 70</v>
      </c>
      <c r="E94" s="180" t="str">
        <f>IF(('[2]SrcKA'!AH88&lt;&gt;""),'[2]SrcKA'!AH88,"")</f>
        <v>шт</v>
      </c>
      <c r="F94" s="180" t="str">
        <f>IF(('[2]SrcKA'!G88&lt;&gt;""),'[2]SrcKA'!G88,"")</f>
        <v>шт.</v>
      </c>
      <c r="G94" s="181">
        <f>IF(('[2]SrcKA'!I88&lt;&gt;""),'[2]SrcKA'!I88,"")</f>
        <v>287.66000000000003</v>
      </c>
      <c r="H94" s="181">
        <f>IF(('[2]SrcKA'!H88&lt;&gt;""),'[2]SrcKA'!H88,"")</f>
        <v>235.78999999999999</v>
      </c>
      <c r="I94" s="182" t="s">
        <v>209</v>
      </c>
      <c r="J94" s="183"/>
      <c r="K94" s="183"/>
      <c r="L94" s="181">
        <f>IF(('[2]SrcKA'!AC88&lt;&gt;""),'[2]SrcKA'!AC88,"")</f>
        <v>235.78999999999999</v>
      </c>
      <c r="M94" s="181">
        <f>IF(('[2]SrcKA'!AA88&lt;&gt;""),'[2]SrcKA'!AA88,"")</f>
        <v>3</v>
      </c>
      <c r="N94" s="181">
        <f>IF(('[2]SrcKA'!J88&lt;&gt;""),'[2]SrcKA'!J88,"")</f>
        <v>7.0700000000000003</v>
      </c>
      <c r="O94" s="181">
        <f>IF(('[2]SrcKA'!U88&lt;&gt;""),'[2]SrcKA'!U88,"")</f>
        <v>2</v>
      </c>
      <c r="P94" s="181">
        <f>IF(('[2]SrcKA'!V88&lt;&gt;""),'[2]SrcKA'!V88,"")</f>
        <v>4.8600000000000003</v>
      </c>
      <c r="Q94" s="179"/>
      <c r="R94" s="181"/>
      <c r="S94" s="181">
        <f>IF(('[2]SrcKA'!AE88&lt;&gt;""),'[2]SrcKA'!AE88,"")</f>
        <v>0</v>
      </c>
      <c r="T94" s="181">
        <f>IF(('[2]SrcKA'!K88&lt;&gt;""),'[2]SrcKA'!K88,"")</f>
        <v>247.72</v>
      </c>
      <c r="U94" s="179" t="str">
        <f>IF(('[2]SrcKA'!O88&lt;&gt;""),'[2]SrcKA'!O88,"")</f>
        <v xml:space="preserve">ООО "ЛЭП ИНДУСТРИЯ"</v>
      </c>
      <c r="V94" s="179" t="e">
        <f>IF(('[2]SrcKA'!Z88&lt;&gt;""),'[2]SrcKA'!Z88,"")</f>
        <v>#REF!</v>
      </c>
      <c r="W94" s="179">
        <f>IF(('[2]SrcKA'!R88&lt;&gt;""),'[2]SrcKA'!R88,"")</f>
        <v>500501001</v>
      </c>
      <c r="X94" s="179">
        <f>IF(('[2]SrcKA'!Q88&lt;&gt;""),'[2]SrcKA'!Q88,"")</f>
        <v>5005066854</v>
      </c>
      <c r="Y94" s="179" t="e">
        <f>IF(('[2]SrcKA'!S88&lt;&gt;""),'[2]SrcKA'!S88,"")</f>
        <v>#REF!</v>
      </c>
      <c r="Z94" s="179" t="str">
        <f>IF(('[2]SrcKA'!P88&lt;&gt;""),'[2]SrcKA'!P88,"")</f>
        <v>Воскресенск</v>
      </c>
      <c r="AA94" s="180">
        <f>IF(('[2]SrcKA'!N88&lt;&gt;""),'[2]SrcKA'!N88,"")</f>
        <v>2</v>
      </c>
    </row>
    <row r="95" ht="42.75">
      <c r="A95" s="184" t="s">
        <v>284</v>
      </c>
      <c r="B95" s="184" t="str">
        <f>'[2]SrcKA'!D89</f>
        <v>ТЦ_20.1.01.02_50_5036090504_26.01.2026_02_26.3</v>
      </c>
      <c r="C95" s="184" t="str">
        <f>IF(('[2]SrcKA'!AI89&lt;&gt;""),'[2]SrcKA'!AI89,"")</f>
        <v xml:space="preserve">Аппаратный зажим А2А 70</v>
      </c>
      <c r="D95" s="184" t="str">
        <f>IF(('[2]SrcKA'!E89&lt;&gt;""),'[2]SrcKA'!E89,"")</f>
        <v xml:space="preserve">Аппаратный зажим А2А 70</v>
      </c>
      <c r="E95" s="185" t="str">
        <f>IF(('[2]SrcKA'!AH89&lt;&gt;""),'[2]SrcKA'!AH89,"")</f>
        <v>шт</v>
      </c>
      <c r="F95" s="185" t="str">
        <f>IF(('[2]SrcKA'!G89&lt;&gt;""),'[2]SrcKA'!G89,"")</f>
        <v>шт.</v>
      </c>
      <c r="G95" s="186">
        <f>IF(('[2]SrcKA'!I89&lt;&gt;""),'[2]SrcKA'!I89,"")</f>
        <v>280.60000000000002</v>
      </c>
      <c r="H95" s="186">
        <f>IF(('[2]SrcKA'!H89&lt;&gt;""),'[2]SrcKA'!H89,"")</f>
        <v>230</v>
      </c>
      <c r="I95" s="187" t="s">
        <v>212</v>
      </c>
      <c r="J95" s="188"/>
      <c r="K95" s="188"/>
      <c r="L95" s="186">
        <f>IF(('[2]SrcKA'!AC89&lt;&gt;""),'[2]SrcKA'!AC89,"")</f>
        <v>230</v>
      </c>
      <c r="M95" s="186">
        <f>IF(('[2]SrcKA'!AA89&lt;&gt;""),'[2]SrcKA'!AA89,"")</f>
        <v>3</v>
      </c>
      <c r="N95" s="186">
        <f>IF(('[2]SrcKA'!J89&lt;&gt;""),'[2]SrcKA'!J89,"")</f>
        <v>6.9000000000000004</v>
      </c>
      <c r="O95" s="186">
        <f>IF(('[2]SrcKA'!U89&lt;&gt;""),'[2]SrcKA'!U89,"")</f>
        <v>2</v>
      </c>
      <c r="P95" s="186">
        <f>IF(('[2]SrcKA'!V89&lt;&gt;""),'[2]SrcKA'!V89,"")</f>
        <v>4.7400000000000002</v>
      </c>
      <c r="Q95" s="184"/>
      <c r="R95" s="186"/>
      <c r="S95" s="186">
        <f>IF(('[2]SrcKA'!AE89&lt;&gt;""),'[2]SrcKA'!AE89,"")</f>
        <v>0</v>
      </c>
      <c r="T95" s="186">
        <f>IF(('[2]SrcKA'!K89&lt;&gt;""),'[2]SrcKA'!K89,"")</f>
        <v>241.63999999999999</v>
      </c>
      <c r="U95" s="184" t="str">
        <f>IF(('[2]SrcKA'!O89&lt;&gt;""),'[2]SrcKA'!O89,"")</f>
        <v xml:space="preserve">ООО «АРМАТЕХ»</v>
      </c>
      <c r="V95" s="184" t="e">
        <f>IF(('[2]SrcKA'!Z89&lt;&gt;""),'[2]SrcKA'!Z89,"")</f>
        <v>#REF!</v>
      </c>
      <c r="W95" s="184">
        <f>IF(('[2]SrcKA'!R89&lt;&gt;""),'[2]SrcKA'!R89,"")</f>
        <v>503601001</v>
      </c>
      <c r="X95" s="184">
        <f>IF(('[2]SrcKA'!Q89&lt;&gt;""),'[2]SrcKA'!Q89,"")</f>
        <v>5036090504</v>
      </c>
      <c r="Y95" s="184" t="str">
        <f>IF(('[2]SrcKA'!S89&lt;&gt;""),'[2]SrcKA'!S89,"")</f>
        <v>www.armatech.group</v>
      </c>
      <c r="Z95" s="184" t="str">
        <f>IF(('[2]SrcKA'!P89&lt;&gt;""),'[2]SrcKA'!P89,"")</f>
        <v>Подольск</v>
      </c>
      <c r="AA95" s="185">
        <f>IF(('[2]SrcKA'!N89&lt;&gt;""),'[2]SrcKA'!N89,"")</f>
        <v>1</v>
      </c>
    </row>
    <row r="96" ht="42.75">
      <c r="A96" s="179" t="s">
        <v>285</v>
      </c>
      <c r="B96" s="179" t="str">
        <f>'[2]SrcKA'!D90</f>
        <v>ТЦ_20.1.01.10_77_7709909261_13.01.2026_02_27.1</v>
      </c>
      <c r="C96" s="179" t="str">
        <f>IF(('[2]SrcKA'!AI90&lt;&gt;""),'[2]SrcKA'!AI90,"")</f>
        <v xml:space="preserve">Зажим переносного заземления СЕ.3</v>
      </c>
      <c r="D96" s="179" t="str">
        <f>IF(('[2]SrcKA'!E90&lt;&gt;""),'[2]SrcKA'!E90,"")</f>
        <v xml:space="preserve">Зажим переносного заземления СЕ.3</v>
      </c>
      <c r="E96" s="180" t="str">
        <f>IF(('[2]SrcKA'!AH90&lt;&gt;""),'[2]SrcKA'!AH90,"")</f>
        <v>шт</v>
      </c>
      <c r="F96" s="180" t="str">
        <f>IF(('[2]SrcKA'!G90&lt;&gt;""),'[2]SrcKA'!G90,"")</f>
        <v>шт.</v>
      </c>
      <c r="G96" s="181">
        <f>IF(('[2]SrcKA'!I90&lt;&gt;""),'[2]SrcKA'!I90,"")</f>
        <v>2414.0799999999999</v>
      </c>
      <c r="H96" s="181">
        <f>IF(('[2]SrcKA'!H90&lt;&gt;""),'[2]SrcKA'!H90,"")</f>
        <v>1978.75</v>
      </c>
      <c r="I96" s="182" t="s">
        <v>209</v>
      </c>
      <c r="J96" s="183"/>
      <c r="K96" s="183"/>
      <c r="L96" s="181">
        <f>IF(('[2]SrcKA'!AC90&lt;&gt;""),'[2]SrcKA'!AC90,"")</f>
        <v>1978.75</v>
      </c>
      <c r="M96" s="181">
        <f>IF(('[2]SrcKA'!AA90&lt;&gt;""),'[2]SrcKA'!AA90,"")</f>
        <v>3</v>
      </c>
      <c r="N96" s="181">
        <f>IF(('[2]SrcKA'!J90&lt;&gt;""),'[2]SrcKA'!J90,"")</f>
        <v>59.359999999999999</v>
      </c>
      <c r="O96" s="181">
        <f>IF(('[2]SrcKA'!U90&lt;&gt;""),'[2]SrcKA'!U90,"")</f>
        <v>2</v>
      </c>
      <c r="P96" s="181">
        <f>IF(('[2]SrcKA'!V90&lt;&gt;""),'[2]SrcKA'!V90,"")</f>
        <v>40.759999999999998</v>
      </c>
      <c r="Q96" s="179"/>
      <c r="R96" s="181"/>
      <c r="S96" s="181">
        <f>IF(('[2]SrcKA'!AE90&lt;&gt;""),'[2]SrcKA'!AE90,"")</f>
        <v>0</v>
      </c>
      <c r="T96" s="181">
        <f>IF(('[2]SrcKA'!K90&lt;&gt;""),'[2]SrcKA'!K90,"")</f>
        <v>2078.8699999999999</v>
      </c>
      <c r="U96" s="179" t="str">
        <f>IF(('[2]SrcKA'!O90&lt;&gt;""),'[2]SrcKA'!O90,"")</f>
        <v xml:space="preserve">ООО "ФОРЭНЕРГО-ТРЕЙД"</v>
      </c>
      <c r="V96" s="179" t="e">
        <f>IF(('[2]SrcKA'!Z90&lt;&gt;""),'[2]SrcKA'!Z90,"")</f>
        <v>#REF!</v>
      </c>
      <c r="W96" s="179">
        <f>IF(('[2]SrcKA'!R90&lt;&gt;""),'[2]SrcKA'!R90,"")</f>
        <v>770901001</v>
      </c>
      <c r="X96" s="179">
        <f>IF(('[2]SrcKA'!Q90&lt;&gt;""),'[2]SrcKA'!Q90,"")</f>
        <v>7709909261</v>
      </c>
      <c r="Y96" s="179" t="str">
        <f>IF(('[2]SrcKA'!S90&lt;&gt;""),'[2]SrcKA'!S90,"")</f>
        <v xml:space="preserve">www. forenergo-trade.ru</v>
      </c>
      <c r="Z96" s="179" t="str">
        <f>IF(('[2]SrcKA'!P90&lt;&gt;""),'[2]SrcKA'!P90,"")</f>
        <v>Москва</v>
      </c>
      <c r="AA96" s="180">
        <f>IF(('[2]SrcKA'!N90&lt;&gt;""),'[2]SrcKA'!N90,"")</f>
        <v>2</v>
      </c>
    </row>
    <row r="97" ht="42.75">
      <c r="A97" s="179" t="s">
        <v>286</v>
      </c>
      <c r="B97" s="179" t="str">
        <f>'[2]SrcKA'!D91</f>
        <v>ТЦ_20.1.01.10_50_5005066854_13.01.2026_02_27.2</v>
      </c>
      <c r="C97" s="179" t="str">
        <f>IF(('[2]SrcKA'!AI91&lt;&gt;""),'[2]SrcKA'!AI91,"")</f>
        <v xml:space="preserve">Зажим переносного заземления СЕ.3</v>
      </c>
      <c r="D97" s="179" t="str">
        <f>IF(('[2]SrcKA'!E91&lt;&gt;""),'[2]SrcKA'!E91,"")</f>
        <v xml:space="preserve">Зажим переносного заземления СЕ.3</v>
      </c>
      <c r="E97" s="180" t="str">
        <f>IF(('[2]SrcKA'!AH91&lt;&gt;""),'[2]SrcKA'!AH91,"")</f>
        <v>шт</v>
      </c>
      <c r="F97" s="180" t="str">
        <f>IF(('[2]SrcKA'!G91&lt;&gt;""),'[2]SrcKA'!G91,"")</f>
        <v>шт.</v>
      </c>
      <c r="G97" s="181">
        <f>IF(('[2]SrcKA'!I91&lt;&gt;""),'[2]SrcKA'!I91,"")</f>
        <v>2361.54</v>
      </c>
      <c r="H97" s="181">
        <f>IF(('[2]SrcKA'!H91&lt;&gt;""),'[2]SrcKA'!H91,"")</f>
        <v>1935.6900000000001</v>
      </c>
      <c r="I97" s="182" t="s">
        <v>209</v>
      </c>
      <c r="J97" s="183"/>
      <c r="K97" s="183"/>
      <c r="L97" s="181">
        <f>IF(('[2]SrcKA'!AC91&lt;&gt;""),'[2]SrcKA'!AC91,"")</f>
        <v>1935.6900000000001</v>
      </c>
      <c r="M97" s="181">
        <f>IF(('[2]SrcKA'!AA91&lt;&gt;""),'[2]SrcKA'!AA91,"")</f>
        <v>3</v>
      </c>
      <c r="N97" s="181">
        <f>IF(('[2]SrcKA'!J91&lt;&gt;""),'[2]SrcKA'!J91,"")</f>
        <v>58.07</v>
      </c>
      <c r="O97" s="181">
        <f>IF(('[2]SrcKA'!U91&lt;&gt;""),'[2]SrcKA'!U91,"")</f>
        <v>2</v>
      </c>
      <c r="P97" s="181">
        <f>IF(('[2]SrcKA'!V91&lt;&gt;""),'[2]SrcKA'!V91,"")</f>
        <v>39.880000000000003</v>
      </c>
      <c r="Q97" s="179"/>
      <c r="R97" s="181"/>
      <c r="S97" s="181">
        <f>IF(('[2]SrcKA'!AE91&lt;&gt;""),'[2]SrcKA'!AE91,"")</f>
        <v>0</v>
      </c>
      <c r="T97" s="181">
        <f>IF(('[2]SrcKA'!K91&lt;&gt;""),'[2]SrcKA'!K91,"")</f>
        <v>2033.6400000000001</v>
      </c>
      <c r="U97" s="179" t="str">
        <f>IF(('[2]SrcKA'!O91&lt;&gt;""),'[2]SrcKA'!O91,"")</f>
        <v xml:space="preserve">ООО "ЛЭП ИНДУСТРИЯ"</v>
      </c>
      <c r="V97" s="179" t="e">
        <f>IF(('[2]SrcKA'!Z91&lt;&gt;""),'[2]SrcKA'!Z91,"")</f>
        <v>#REF!</v>
      </c>
      <c r="W97" s="179">
        <f>IF(('[2]SrcKA'!R91&lt;&gt;""),'[2]SrcKA'!R91,"")</f>
        <v>500501001</v>
      </c>
      <c r="X97" s="179">
        <f>IF(('[2]SrcKA'!Q91&lt;&gt;""),'[2]SrcKA'!Q91,"")</f>
        <v>5005066854</v>
      </c>
      <c r="Y97" s="179" t="e">
        <f>IF(('[2]SrcKA'!S91&lt;&gt;""),'[2]SrcKA'!S91,"")</f>
        <v>#REF!</v>
      </c>
      <c r="Z97" s="179" t="str">
        <f>IF(('[2]SrcKA'!P91&lt;&gt;""),'[2]SrcKA'!P91,"")</f>
        <v>Воскресенск</v>
      </c>
      <c r="AA97" s="180">
        <f>IF(('[2]SrcKA'!N91&lt;&gt;""),'[2]SrcKA'!N91,"")</f>
        <v>2</v>
      </c>
    </row>
    <row r="98" ht="42.75">
      <c r="A98" s="184" t="s">
        <v>287</v>
      </c>
      <c r="B98" s="184" t="str">
        <f>'[2]SrcKA'!D92</f>
        <v>ТЦ_20.1.01.10_50_5036090504_26.01.2026_02_27.3</v>
      </c>
      <c r="C98" s="184" t="str">
        <f>IF(('[2]SrcKA'!AI92&lt;&gt;""),'[2]SrcKA'!AI92,"")</f>
        <v xml:space="preserve">Зажим переносного заземления СЕ.3</v>
      </c>
      <c r="D98" s="184" t="str">
        <f>IF(('[2]SrcKA'!E92&lt;&gt;""),'[2]SrcKA'!E92,"")</f>
        <v xml:space="preserve">Зажим переносного заземления СЕ.3</v>
      </c>
      <c r="E98" s="185" t="str">
        <f>IF(('[2]SrcKA'!AH92&lt;&gt;""),'[2]SrcKA'!AH92,"")</f>
        <v>шт</v>
      </c>
      <c r="F98" s="185" t="str">
        <f>IF(('[2]SrcKA'!G92&lt;&gt;""),'[2]SrcKA'!G92,"")</f>
        <v>шт.</v>
      </c>
      <c r="G98" s="186">
        <f>IF(('[2]SrcKA'!I92&lt;&gt;""),'[2]SrcKA'!I92,"")</f>
        <v>1489.9300000000001</v>
      </c>
      <c r="H98" s="186">
        <f>IF(('[2]SrcKA'!H92&lt;&gt;""),'[2]SrcKA'!H92,"")</f>
        <v>1221.25</v>
      </c>
      <c r="I98" s="187" t="s">
        <v>212</v>
      </c>
      <c r="J98" s="188"/>
      <c r="K98" s="188"/>
      <c r="L98" s="186">
        <f>IF(('[2]SrcKA'!AC92&lt;&gt;""),'[2]SrcKA'!AC92,"")</f>
        <v>1221.25</v>
      </c>
      <c r="M98" s="186">
        <f>IF(('[2]SrcKA'!AA92&lt;&gt;""),'[2]SrcKA'!AA92,"")</f>
        <v>3</v>
      </c>
      <c r="N98" s="186">
        <f>IF(('[2]SrcKA'!J92&lt;&gt;""),'[2]SrcKA'!J92,"")</f>
        <v>36.640000000000001</v>
      </c>
      <c r="O98" s="186">
        <f>IF(('[2]SrcKA'!U92&lt;&gt;""),'[2]SrcKA'!U92,"")</f>
        <v>2</v>
      </c>
      <c r="P98" s="186">
        <f>IF(('[2]SrcKA'!V92&lt;&gt;""),'[2]SrcKA'!V92,"")</f>
        <v>25.16</v>
      </c>
      <c r="Q98" s="184"/>
      <c r="R98" s="186"/>
      <c r="S98" s="186">
        <f>IF(('[2]SrcKA'!AE92&lt;&gt;""),'[2]SrcKA'!AE92,"")</f>
        <v>0</v>
      </c>
      <c r="T98" s="186">
        <f>IF(('[2]SrcKA'!K92&lt;&gt;""),'[2]SrcKA'!K92,"")</f>
        <v>1283.05</v>
      </c>
      <c r="U98" s="184" t="str">
        <f>IF(('[2]SrcKA'!O92&lt;&gt;""),'[2]SrcKA'!O92,"")</f>
        <v xml:space="preserve">ООО «АРМАТЕХ»</v>
      </c>
      <c r="V98" s="184" t="e">
        <f>IF(('[2]SrcKA'!Z92&lt;&gt;""),'[2]SrcKA'!Z92,"")</f>
        <v>#REF!</v>
      </c>
      <c r="W98" s="184">
        <f>IF(('[2]SrcKA'!R92&lt;&gt;""),'[2]SrcKA'!R92,"")</f>
        <v>503601001</v>
      </c>
      <c r="X98" s="184">
        <f>IF(('[2]SrcKA'!Q92&lt;&gt;""),'[2]SrcKA'!Q92,"")</f>
        <v>5036090504</v>
      </c>
      <c r="Y98" s="184" t="str">
        <f>IF(('[2]SrcKA'!S92&lt;&gt;""),'[2]SrcKA'!S92,"")</f>
        <v>www.armatech.group</v>
      </c>
      <c r="Z98" s="184" t="str">
        <f>IF(('[2]SrcKA'!P92&lt;&gt;""),'[2]SrcKA'!P92,"")</f>
        <v>Подольск</v>
      </c>
      <c r="AA98" s="185">
        <f>IF(('[2]SrcKA'!N92&lt;&gt;""),'[2]SrcKA'!N92,"")</f>
        <v>1</v>
      </c>
    </row>
    <row r="99" ht="42.75">
      <c r="A99" s="179" t="s">
        <v>288</v>
      </c>
      <c r="B99" s="179" t="str">
        <f>'[2]SrcKA'!D93</f>
        <v>ТЦ_89.1.62.05_77_7720302216_27.02.2026_02_28.1</v>
      </c>
      <c r="C99" s="179" t="str">
        <f>IF(('[2]SrcKA'!AI93&lt;&gt;""),'[2]SrcKA'!AI93,"")</f>
        <v xml:space="preserve">Комплектная  трансформаторная подстанция проходная  киоскового типа  2КТП 40/10/0,4 кВ</v>
      </c>
      <c r="D99" s="179" t="str">
        <f>IF(('[2]SrcKA'!E93&lt;&gt;""),'[2]SrcKA'!E93,"")</f>
        <v xml:space="preserve">Комплектная  трансформаторная подстанция проходная  киоскового типа  2КТП 40/10/0,4 кВ</v>
      </c>
      <c r="E99" s="180" t="str">
        <f>IF(('[2]SrcKA'!AH93&lt;&gt;""),'[2]SrcKA'!AH93,"")</f>
        <v>шт.</v>
      </c>
      <c r="F99" s="180" t="str">
        <f>IF(('[2]SrcKA'!G93&lt;&gt;""),'[2]SrcKA'!G93,"")</f>
        <v>шт.</v>
      </c>
      <c r="G99" s="181">
        <f>IF(('[2]SrcKA'!I93&lt;&gt;""),'[2]SrcKA'!I93,"")</f>
        <v>3250000</v>
      </c>
      <c r="H99" s="181">
        <f>IF(('[2]SrcKA'!H93&lt;&gt;""),'[2]SrcKA'!H93,"")</f>
        <v>2663934.4300000002</v>
      </c>
      <c r="I99" s="182" t="s">
        <v>289</v>
      </c>
      <c r="J99" s="183"/>
      <c r="K99" s="183"/>
      <c r="L99" s="181">
        <f>IF(('[2]SrcKA'!AC93&lt;&gt;""),'[2]SrcKA'!AC93,"")</f>
        <v>2663934.4300000002</v>
      </c>
      <c r="M99" s="181">
        <f>IF(('[2]SrcKA'!AA93&lt;&gt;""),'[2]SrcKA'!AA93,"")</f>
        <v>3</v>
      </c>
      <c r="N99" s="181">
        <f>IF(('[2]SrcKA'!J93&lt;&gt;""),'[2]SrcKA'!J93,"")</f>
        <v>79918.029999999999</v>
      </c>
      <c r="O99" s="181">
        <f>IF(('[2]SrcKA'!U93&lt;&gt;""),'[2]SrcKA'!U93,"")</f>
        <v>1.2</v>
      </c>
      <c r="P99" s="181">
        <f>IF(('[2]SrcKA'!V93&lt;&gt;""),'[2]SrcKA'!V93,"")</f>
        <v>32926.230000000003</v>
      </c>
      <c r="Q99" s="179"/>
      <c r="R99" s="181"/>
      <c r="S99" s="181">
        <f>IF(('[2]SrcKA'!AE93&lt;&gt;""),'[2]SrcKA'!AE93,"")</f>
        <v>0</v>
      </c>
      <c r="T99" s="181">
        <f>IF(('[2]SrcKA'!K93&lt;&gt;""),'[2]SrcKA'!K93,"")</f>
        <v>2776778.6899999999</v>
      </c>
      <c r="U99" s="179" t="str">
        <f>IF(('[2]SrcKA'!O93&lt;&gt;""),'[2]SrcKA'!O93,"")</f>
        <v xml:space="preserve">ООО "ЭЛТКОМ"</v>
      </c>
      <c r="V99" s="179" t="e">
        <f>IF(('[2]SrcKA'!Z93&lt;&gt;""),'[2]SrcKA'!Z93,"")</f>
        <v>#REF!</v>
      </c>
      <c r="W99" s="179">
        <f>IF(('[2]SrcKA'!R93&lt;&gt;""),'[2]SrcKA'!R93,"")</f>
        <v>772001001</v>
      </c>
      <c r="X99" s="179">
        <f>IF(('[2]SrcKA'!Q93&lt;&gt;""),'[2]SrcKA'!Q93,"")</f>
        <v>7720302216</v>
      </c>
      <c r="Y99" s="179" t="str">
        <f>IF(('[2]SrcKA'!S93&lt;&gt;""),'[2]SrcKA'!S93,"")</f>
        <v>www.eltcom.ru</v>
      </c>
      <c r="Z99" s="179" t="str">
        <f>IF(('[2]SrcKA'!P93&lt;&gt;""),'[2]SrcKA'!P93,"")</f>
        <v>Москва</v>
      </c>
      <c r="AA99" s="180">
        <f>IF(('[2]SrcKA'!N93&lt;&gt;""),'[2]SrcKA'!N93,"")</f>
        <v>2</v>
      </c>
    </row>
    <row r="100" ht="57">
      <c r="A100" s="184" t="s">
        <v>290</v>
      </c>
      <c r="B100" s="184" t="str">
        <f>'[2]SrcKA'!D94</f>
        <v>ТЦ_89.1.62.05_36_3663122136_27.02.2026_02_28.2</v>
      </c>
      <c r="C100" s="184" t="str">
        <f>IF(('[2]SrcKA'!AI94&lt;&gt;""),'[2]SrcKA'!AI94,"")</f>
        <v xml:space="preserve">Комплектная  трансформаторная подстанция проходная  киоскового типа  2КТП 40/10/0,4 кВ</v>
      </c>
      <c r="D100" s="184" t="str">
        <f>IF(('[2]SrcKA'!E94&lt;&gt;""),'[2]SrcKA'!E94,"")</f>
        <v xml:space="preserve">Комплектная  трансформаторная подстанция проходная  киоскового типа  2КТП 40/10/0,4 кВ</v>
      </c>
      <c r="E100" s="185" t="str">
        <f>IF(('[2]SrcKA'!AH94&lt;&gt;""),'[2]SrcKA'!AH94,"")</f>
        <v>шт.</v>
      </c>
      <c r="F100" s="185" t="str">
        <f>IF(('[2]SrcKA'!G94&lt;&gt;""),'[2]SrcKA'!G94,"")</f>
        <v>шт.</v>
      </c>
      <c r="G100" s="186">
        <f>IF(('[2]SrcKA'!I94&lt;&gt;""),'[2]SrcKA'!I94,"")</f>
        <v>3089500</v>
      </c>
      <c r="H100" s="186">
        <f>IF(('[2]SrcKA'!H94&lt;&gt;""),'[2]SrcKA'!H94,"")</f>
        <v>2532377.0499999998</v>
      </c>
      <c r="I100" s="187" t="s">
        <v>289</v>
      </c>
      <c r="J100" s="188"/>
      <c r="K100" s="188"/>
      <c r="L100" s="186">
        <f>IF(('[2]SrcKA'!AC94&lt;&gt;""),'[2]SrcKA'!AC94,"")</f>
        <v>2532377.0499999998</v>
      </c>
      <c r="M100" s="186">
        <f>IF(('[2]SrcKA'!AA94&lt;&gt;""),'[2]SrcKA'!AA94,"")</f>
        <v>3</v>
      </c>
      <c r="N100" s="186">
        <f>IF(('[2]SrcKA'!J94&lt;&gt;""),'[2]SrcKA'!J94,"")</f>
        <v>75971.309999999998</v>
      </c>
      <c r="O100" s="186">
        <f>IF(('[2]SrcKA'!U94&lt;&gt;""),'[2]SrcKA'!U94,"")</f>
        <v>1.2</v>
      </c>
      <c r="P100" s="186">
        <f>IF(('[2]SrcKA'!V94&lt;&gt;""),'[2]SrcKA'!V94,"")</f>
        <v>31300.18</v>
      </c>
      <c r="Q100" s="184"/>
      <c r="R100" s="186"/>
      <c r="S100" s="186">
        <f>IF(('[2]SrcKA'!AE94&lt;&gt;""),'[2]SrcKA'!AE94,"")</f>
        <v>0</v>
      </c>
      <c r="T100" s="186">
        <f>IF(('[2]SrcKA'!K94&lt;&gt;""),'[2]SrcKA'!K94,"")</f>
        <v>2639648.54</v>
      </c>
      <c r="U100" s="184" t="str">
        <f>IF(('[2]SrcKA'!O94&lt;&gt;""),'[2]SrcKA'!O94,"")</f>
        <v xml:space="preserve">ООО "ЭЛПРО"</v>
      </c>
      <c r="V100" s="184" t="e">
        <f>IF(('[2]SrcKA'!Z94&lt;&gt;""),'[2]SrcKA'!Z94,"")</f>
        <v>#REF!</v>
      </c>
      <c r="W100" s="184">
        <f>IF(('[2]SrcKA'!R94&lt;&gt;""),'[2]SrcKA'!R94,"")</f>
        <v>366301001</v>
      </c>
      <c r="X100" s="184">
        <f>IF(('[2]SrcKA'!Q94&lt;&gt;""),'[2]SrcKA'!Q94,"")</f>
        <v>3663122136</v>
      </c>
      <c r="Y100" s="184" t="e">
        <f>IF(('[2]SrcKA'!S94&lt;&gt;""),'[2]SrcKA'!S94,"")</f>
        <v>#REF!</v>
      </c>
      <c r="Z100" s="184" t="str">
        <f>IF(('[2]SrcKA'!P94&lt;&gt;""),'[2]SrcKA'!P94,"")</f>
        <v>Воронеж</v>
      </c>
      <c r="AA100" s="185">
        <f>IF(('[2]SrcKA'!N94&lt;&gt;""),'[2]SrcKA'!N94,"")</f>
        <v>0</v>
      </c>
    </row>
    <row r="101" ht="42.75">
      <c r="A101" s="179" t="s">
        <v>291</v>
      </c>
      <c r="B101" s="179" t="str">
        <f>'[2]SrcKA'!D95</f>
        <v>ТЦ_89.1.62.05_18_1838027355_27.02.2026_02_28.3</v>
      </c>
      <c r="C101" s="179" t="str">
        <f>IF(('[2]SrcKA'!AI95&lt;&gt;""),'[2]SrcKA'!AI95,"")</f>
        <v xml:space="preserve">Комплектная  трансформаторная подстанция проходная  киоскового типа  2КТП 40/10/0,4 кВ</v>
      </c>
      <c r="D101" s="179" t="str">
        <f>IF(('[2]SrcKA'!E95&lt;&gt;""),'[2]SrcKA'!E95,"")</f>
        <v xml:space="preserve">Комплектная  трансформаторная подстанция проходная  киоскового типа  2КТП 40/10/0,4 кВА</v>
      </c>
      <c r="E101" s="180" t="str">
        <f>IF(('[2]SrcKA'!AH95&lt;&gt;""),'[2]SrcKA'!AH95,"")</f>
        <v>шт.</v>
      </c>
      <c r="F101" s="180" t="str">
        <f>IF(('[2]SrcKA'!G95&lt;&gt;""),'[2]SrcKA'!G95,"")</f>
        <v>шт.</v>
      </c>
      <c r="G101" s="181">
        <f>IF(('[2]SrcKA'!I95&lt;&gt;""),'[2]SrcKA'!I95,"")</f>
        <v>3285900</v>
      </c>
      <c r="H101" s="181">
        <f>IF(('[2]SrcKA'!H95&lt;&gt;""),'[2]SrcKA'!H95,"")</f>
        <v>2693360.6600000001</v>
      </c>
      <c r="I101" s="182" t="s">
        <v>289</v>
      </c>
      <c r="J101" s="183"/>
      <c r="K101" s="183"/>
      <c r="L101" s="181">
        <f>IF(('[2]SrcKA'!AC95&lt;&gt;""),'[2]SrcKA'!AC95,"")</f>
        <v>2693360.6600000001</v>
      </c>
      <c r="M101" s="181">
        <f>IF(('[2]SrcKA'!AA95&lt;&gt;""),'[2]SrcKA'!AA95,"")</f>
        <v>3</v>
      </c>
      <c r="N101" s="181">
        <f>IF(('[2]SrcKA'!J95&lt;&gt;""),'[2]SrcKA'!J95,"")</f>
        <v>80800.820000000007</v>
      </c>
      <c r="O101" s="181">
        <f>IF(('[2]SrcKA'!U95&lt;&gt;""),'[2]SrcKA'!U95,"")</f>
        <v>1.2</v>
      </c>
      <c r="P101" s="181">
        <f>IF(('[2]SrcKA'!V95&lt;&gt;""),'[2]SrcKA'!V95,"")</f>
        <v>33289.940000000002</v>
      </c>
      <c r="Q101" s="179"/>
      <c r="R101" s="181"/>
      <c r="S101" s="181">
        <f>IF(('[2]SrcKA'!AE95&lt;&gt;""),'[2]SrcKA'!AE95,"")</f>
        <v>0</v>
      </c>
      <c r="T101" s="181">
        <f>IF(('[2]SrcKA'!K95&lt;&gt;""),'[2]SrcKA'!K95,"")</f>
        <v>2807451.4199999999</v>
      </c>
      <c r="U101" s="179" t="str">
        <f>IF(('[2]SrcKA'!O95&lt;&gt;""),'[2]SrcKA'!O95,"")</f>
        <v xml:space="preserve">ООО ТД «СЭМЗ»</v>
      </c>
      <c r="V101" s="179" t="e">
        <f>IF(('[2]SrcKA'!Z95&lt;&gt;""),'[2]SrcKA'!Z95,"")</f>
        <v>#REF!</v>
      </c>
      <c r="W101" s="179">
        <f>IF(('[2]SrcKA'!R95&lt;&gt;""),'[2]SrcKA'!R95,"")</f>
        <v>183801001</v>
      </c>
      <c r="X101" s="179">
        <f>IF(('[2]SrcKA'!Q95&lt;&gt;""),'[2]SrcKA'!Q95,"")</f>
        <v>1838027355</v>
      </c>
      <c r="Y101" s="179" t="e">
        <f>IF(('[2]SrcKA'!S95&lt;&gt;""),'[2]SrcKA'!S95,"")</f>
        <v>#REF!</v>
      </c>
      <c r="Z101" s="179" t="str">
        <f>IF(('[2]SrcKA'!P95&lt;&gt;""),'[2]SrcKA'!P95,"")</f>
        <v>Сарапул</v>
      </c>
      <c r="AA101" s="180">
        <f>IF(('[2]SrcKA'!N95&lt;&gt;""),'[2]SrcKA'!N95,"")</f>
        <v>2</v>
      </c>
    </row>
    <row r="102" ht="42.75">
      <c r="A102" s="179" t="s">
        <v>292</v>
      </c>
      <c r="B102" s="179" t="str">
        <f>'[2]SrcKA'!D96</f>
        <v>ТЦ_62.00.00.00_36_3663122136_15.01.2026_02_29.1</v>
      </c>
      <c r="C102" s="179" t="str">
        <f>IF(('[2]SrcKA'!AI96&lt;&gt;""),'[2]SrcKA'!AI96,"")</f>
        <v xml:space="preserve">ТМГ33 40 кВА-10/0,4 кВ</v>
      </c>
      <c r="D102" s="179" t="str">
        <f>IF(('[2]SrcKA'!E96&lt;&gt;""),'[2]SrcKA'!E96,"")</f>
        <v xml:space="preserve">ТМГ33 40 кВА-10/0,4 кВ</v>
      </c>
      <c r="E102" s="180" t="str">
        <f>IF(('[2]SrcKA'!AH96&lt;&gt;""),'[2]SrcKA'!AH96,"")</f>
        <v>шт.</v>
      </c>
      <c r="F102" s="180" t="str">
        <f>IF(('[2]SrcKA'!G96&lt;&gt;""),'[2]SrcKA'!G96,"")</f>
        <v>шт.</v>
      </c>
      <c r="G102" s="181">
        <f>IF(('[2]SrcKA'!I96&lt;&gt;""),'[2]SrcKA'!I96,"")</f>
        <v>216052</v>
      </c>
      <c r="H102" s="181">
        <f>IF(('[2]SrcKA'!H96&lt;&gt;""),'[2]SrcKA'!H96,"")</f>
        <v>177091.79999999999</v>
      </c>
      <c r="I102" s="182" t="s">
        <v>293</v>
      </c>
      <c r="J102" s="183"/>
      <c r="K102" s="183"/>
      <c r="L102" s="181">
        <f>IF(('[2]SrcKA'!AC96&lt;&gt;""),'[2]SrcKA'!AC96,"")</f>
        <v>177091.79999999999</v>
      </c>
      <c r="M102" s="181">
        <f>IF(('[2]SrcKA'!AA96&lt;&gt;""),'[2]SrcKA'!AA96,"")</f>
        <v>3</v>
      </c>
      <c r="N102" s="181">
        <f>IF(('[2]SrcKA'!J96&lt;&gt;""),'[2]SrcKA'!J96,"")</f>
        <v>5312.75</v>
      </c>
      <c r="O102" s="181">
        <f>IF(('[2]SrcKA'!U96&lt;&gt;""),'[2]SrcKA'!U96,"")</f>
        <v>1.2</v>
      </c>
      <c r="P102" s="181">
        <f>IF(('[2]SrcKA'!V96&lt;&gt;""),'[2]SrcKA'!V96,"")</f>
        <v>2188.8499999999999</v>
      </c>
      <c r="Q102" s="179"/>
      <c r="R102" s="181"/>
      <c r="S102" s="181">
        <f>IF(('[2]SrcKA'!AE96&lt;&gt;""),'[2]SrcKA'!AE96,"")</f>
        <v>0</v>
      </c>
      <c r="T102" s="181">
        <f>IF(('[2]SrcKA'!K96&lt;&gt;""),'[2]SrcKA'!K96,"")</f>
        <v>184593.39999999999</v>
      </c>
      <c r="U102" s="179" t="str">
        <f>IF(('[2]SrcKA'!O96&lt;&gt;""),'[2]SrcKA'!O96,"")</f>
        <v xml:space="preserve">ООО "ЭЛПРО"</v>
      </c>
      <c r="V102" s="179" t="e">
        <f>IF(('[2]SrcKA'!Z96&lt;&gt;""),'[2]SrcKA'!Z96,"")</f>
        <v>#REF!</v>
      </c>
      <c r="W102" s="179">
        <f>IF(('[2]SrcKA'!R96&lt;&gt;""),'[2]SrcKA'!R96,"")</f>
        <v>366301001</v>
      </c>
      <c r="X102" s="179">
        <f>IF(('[2]SrcKA'!Q96&lt;&gt;""),'[2]SrcKA'!Q96,"")</f>
        <v>3663122136</v>
      </c>
      <c r="Y102" s="179" t="e">
        <f>IF(('[2]SrcKA'!S96&lt;&gt;""),'[2]SrcKA'!S96,"")</f>
        <v>#REF!</v>
      </c>
      <c r="Z102" s="179" t="str">
        <f>IF(('[2]SrcKA'!P96&lt;&gt;""),'[2]SrcKA'!P96,"")</f>
        <v>Воронеж</v>
      </c>
      <c r="AA102" s="180">
        <f>IF(('[2]SrcKA'!N96&lt;&gt;""),'[2]SrcKA'!N96,"")</f>
        <v>0</v>
      </c>
    </row>
    <row r="103" ht="42.75">
      <c r="A103" s="184" t="s">
        <v>294</v>
      </c>
      <c r="B103" s="184" t="str">
        <f>'[2]SrcKA'!D97</f>
        <v>ТЦ_62.00.00.00_77_7720302216_13.01.2026_02_29.2</v>
      </c>
      <c r="C103" s="184" t="str">
        <f>IF(('[2]SrcKA'!AI97&lt;&gt;""),'[2]SrcKA'!AI97,"")</f>
        <v xml:space="preserve">ТМГ33 40 кВА-10/0,4 кВ</v>
      </c>
      <c r="D103" s="184" t="str">
        <f>IF(('[2]SrcKA'!E97&lt;&gt;""),'[2]SrcKA'!E97,"")</f>
        <v xml:space="preserve">ТМГ33 40 кВА-10/0,4 кВ</v>
      </c>
      <c r="E103" s="185" t="str">
        <f>IF(('[2]SrcKA'!AH97&lt;&gt;""),'[2]SrcKA'!AH97,"")</f>
        <v>шт.</v>
      </c>
      <c r="F103" s="185" t="str">
        <f>IF(('[2]SrcKA'!G97&lt;&gt;""),'[2]SrcKA'!G97,"")</f>
        <v>шт.</v>
      </c>
      <c r="G103" s="186">
        <f>IF(('[2]SrcKA'!I97&lt;&gt;""),'[2]SrcKA'!I97,"")</f>
        <v>206619.20000000001</v>
      </c>
      <c r="H103" s="186">
        <f>IF(('[2]SrcKA'!H97&lt;&gt;""),'[2]SrcKA'!H97,"")</f>
        <v>169360</v>
      </c>
      <c r="I103" s="187" t="s">
        <v>209</v>
      </c>
      <c r="J103" s="188"/>
      <c r="K103" s="188"/>
      <c r="L103" s="186">
        <f>IF(('[2]SrcKA'!AC97&lt;&gt;""),'[2]SrcKA'!AC97,"")</f>
        <v>169360</v>
      </c>
      <c r="M103" s="186">
        <f>IF(('[2]SrcKA'!AA97&lt;&gt;""),'[2]SrcKA'!AA97,"")</f>
        <v>3</v>
      </c>
      <c r="N103" s="186">
        <f>IF(('[2]SrcKA'!J97&lt;&gt;""),'[2]SrcKA'!J97,"")</f>
        <v>5080.8000000000002</v>
      </c>
      <c r="O103" s="186">
        <f>IF(('[2]SrcKA'!U97&lt;&gt;""),'[2]SrcKA'!U97,"")</f>
        <v>1.2</v>
      </c>
      <c r="P103" s="186">
        <f>IF(('[2]SrcKA'!V97&lt;&gt;""),'[2]SrcKA'!V97,"")</f>
        <v>2093.29</v>
      </c>
      <c r="Q103" s="184"/>
      <c r="R103" s="186"/>
      <c r="S103" s="186">
        <f>IF(('[2]SrcKA'!AE97&lt;&gt;""),'[2]SrcKA'!AE97,"")</f>
        <v>0</v>
      </c>
      <c r="T103" s="186">
        <f>IF(('[2]SrcKA'!K97&lt;&gt;""),'[2]SrcKA'!K97,"")</f>
        <v>176534.09</v>
      </c>
      <c r="U103" s="184" t="str">
        <f>IF(('[2]SrcKA'!O97&lt;&gt;""),'[2]SrcKA'!O97,"")</f>
        <v xml:space="preserve">ООО "ЭЛТКОМ"</v>
      </c>
      <c r="V103" s="184" t="e">
        <f>IF(('[2]SrcKA'!Z97&lt;&gt;""),'[2]SrcKA'!Z97,"")</f>
        <v>#REF!</v>
      </c>
      <c r="W103" s="184">
        <f>IF(('[2]SrcKA'!R97&lt;&gt;""),'[2]SrcKA'!R97,"")</f>
        <v>772001001</v>
      </c>
      <c r="X103" s="184">
        <f>IF(('[2]SrcKA'!Q97&lt;&gt;""),'[2]SrcKA'!Q97,"")</f>
        <v>7720302216</v>
      </c>
      <c r="Y103" s="184" t="str">
        <f>IF(('[2]SrcKA'!S97&lt;&gt;""),'[2]SrcKA'!S97,"")</f>
        <v>www.eltcom.ru</v>
      </c>
      <c r="Z103" s="184" t="str">
        <f>IF(('[2]SrcKA'!P97&lt;&gt;""),'[2]SrcKA'!P97,"")</f>
        <v>Москва</v>
      </c>
      <c r="AA103" s="185">
        <f>IF(('[2]SrcKA'!N97&lt;&gt;""),'[2]SrcKA'!N97,"")</f>
        <v>2</v>
      </c>
    </row>
    <row r="104" ht="42.75">
      <c r="A104" s="179" t="s">
        <v>295</v>
      </c>
      <c r="B104" s="179" t="str">
        <f>'[2]SrcKA'!D98</f>
        <v>ТЦ_62.00.00.00_36_3663048933_15.01.2026_02_29.3</v>
      </c>
      <c r="C104" s="179" t="str">
        <f>IF(('[2]SrcKA'!AI98&lt;&gt;""),'[2]SrcKA'!AI98,"")</f>
        <v xml:space="preserve">ТМГ33 40 кВА-10/0,4 кВ</v>
      </c>
      <c r="D104" s="179" t="str">
        <f>IF(('[2]SrcKA'!E98&lt;&gt;""),'[2]SrcKA'!E98,"")</f>
        <v xml:space="preserve">ТМГ33 40 кВА-10/0,4 кВ</v>
      </c>
      <c r="E104" s="180" t="str">
        <f>IF(('[2]SrcKA'!AH98&lt;&gt;""),'[2]SrcKA'!AH98,"")</f>
        <v>шт.</v>
      </c>
      <c r="F104" s="180" t="str">
        <f>IF(('[2]SrcKA'!G98&lt;&gt;""),'[2]SrcKA'!G98,"")</f>
        <v>шт.</v>
      </c>
      <c r="G104" s="181">
        <f>IF(('[2]SrcKA'!I98&lt;&gt;""),'[2]SrcKA'!I98,"")</f>
        <v>218177</v>
      </c>
      <c r="H104" s="181">
        <f>IF(('[2]SrcKA'!H98&lt;&gt;""),'[2]SrcKA'!H98,"")</f>
        <v>178833.60999999999</v>
      </c>
      <c r="I104" s="182" t="s">
        <v>293</v>
      </c>
      <c r="J104" s="183"/>
      <c r="K104" s="183"/>
      <c r="L104" s="181">
        <f>IF(('[2]SrcKA'!AC98&lt;&gt;""),'[2]SrcKA'!AC98,"")</f>
        <v>178833.60999999999</v>
      </c>
      <c r="M104" s="181">
        <f>IF(('[2]SrcKA'!AA98&lt;&gt;""),'[2]SrcKA'!AA98,"")</f>
        <v>3</v>
      </c>
      <c r="N104" s="181">
        <f>IF(('[2]SrcKA'!J98&lt;&gt;""),'[2]SrcKA'!J98,"")</f>
        <v>5365.0100000000002</v>
      </c>
      <c r="O104" s="181">
        <f>IF(('[2]SrcKA'!U98&lt;&gt;""),'[2]SrcKA'!U98,"")</f>
        <v>1.2</v>
      </c>
      <c r="P104" s="181">
        <f>IF(('[2]SrcKA'!V98&lt;&gt;""),'[2]SrcKA'!V98,"")</f>
        <v>2210.3800000000001</v>
      </c>
      <c r="Q104" s="179"/>
      <c r="R104" s="181"/>
      <c r="S104" s="181">
        <f>IF(('[2]SrcKA'!AE98&lt;&gt;""),'[2]SrcKA'!AE98,"")</f>
        <v>0</v>
      </c>
      <c r="T104" s="181">
        <f>IF(('[2]SrcKA'!K98&lt;&gt;""),'[2]SrcKA'!K98,"")</f>
        <v>186409</v>
      </c>
      <c r="U104" s="179" t="str">
        <f>IF(('[2]SrcKA'!O98&lt;&gt;""),'[2]SrcKA'!O98,"")</f>
        <v xml:space="preserve">ООО ПКФ "Электрощит"</v>
      </c>
      <c r="V104" s="179" t="e">
        <f>IF(('[2]SrcKA'!Z98&lt;&gt;""),'[2]SrcKA'!Z98,"")</f>
        <v>#REF!</v>
      </c>
      <c r="W104" s="179">
        <f>IF(('[2]SrcKA'!R98&lt;&gt;""),'[2]SrcKA'!R98,"")</f>
        <v>366301001</v>
      </c>
      <c r="X104" s="179">
        <f>IF(('[2]SrcKA'!Q98&lt;&gt;""),'[2]SrcKA'!Q98,"")</f>
        <v>3663048933</v>
      </c>
      <c r="Y104" s="179" t="str">
        <f>IF(('[2]SrcKA'!S98&lt;&gt;""),'[2]SrcKA'!S98,"")</f>
        <v>www.elektrosh.ru</v>
      </c>
      <c r="Z104" s="179" t="str">
        <f>IF(('[2]SrcKA'!P98&lt;&gt;""),'[2]SrcKA'!P98,"")</f>
        <v>Воронеж</v>
      </c>
      <c r="AA104" s="180">
        <f>IF(('[2]SrcKA'!N98&lt;&gt;""),'[2]SrcKA'!N98,"")</f>
        <v>1</v>
      </c>
    </row>
    <row r="105" ht="42.75">
      <c r="A105" s="184" t="s">
        <v>296</v>
      </c>
      <c r="B105" s="184" t="str">
        <f>'[2]SrcKA'!D99</f>
        <v>ТЦ_62.5.01.04_50_5022556136_07.04.2025_02_30.1</v>
      </c>
      <c r="C105" s="184" t="str">
        <f>IF(('[2]SrcKA'!AI99&lt;&gt;""),'[2]SrcKA'!AI99,"")</f>
        <v xml:space="preserve">Счетчик НАРТИС-И300-W133-2-A5SR1-230-5-10A-TN-RS485-P1-EHLMOQ1V3Z/1-D</v>
      </c>
      <c r="D105" s="184" t="str">
        <f>IF(('[2]SrcKA'!E99&lt;&gt;""),'[2]SrcKA'!E99,"")</f>
        <v xml:space="preserve">Счетчик НАРТИС-И300-W133-2-A5SR1-230-5-10A-TN-RS485-P1-EHLMOQ1V3Z/1-D</v>
      </c>
      <c r="E105" s="185" t="str">
        <f>IF(('[2]SrcKA'!AH99&lt;&gt;""),'[2]SrcKA'!AH99,"")</f>
        <v>шт.</v>
      </c>
      <c r="F105" s="185" t="str">
        <f>IF(('[2]SrcKA'!G99&lt;&gt;""),'[2]SrcKA'!G99,"")</f>
        <v>шт.</v>
      </c>
      <c r="G105" s="186">
        <f>IF(('[2]SrcKA'!I99&lt;&gt;""),'[2]SrcKA'!I99,"")</f>
        <v>73666.800000000003</v>
      </c>
      <c r="H105" s="186">
        <f>IF(('[2]SrcKA'!H99&lt;&gt;""),'[2]SrcKA'!H99,"")</f>
        <v>61389</v>
      </c>
      <c r="I105" s="187" t="s">
        <v>297</v>
      </c>
      <c r="J105" s="188"/>
      <c r="K105" s="188"/>
      <c r="L105" s="186">
        <f>IF(('[2]SrcKA'!AC99&lt;&gt;""),'[2]SrcKA'!AC99,"")</f>
        <v>61389</v>
      </c>
      <c r="M105" s="186">
        <f>IF(('[2]SrcKA'!AA99&lt;&gt;""),'[2]SrcKA'!AA99,"")</f>
        <v>3</v>
      </c>
      <c r="N105" s="186">
        <f>IF(('[2]SrcKA'!J99&lt;&gt;""),'[2]SrcKA'!J99,"")</f>
        <v>1841.6700000000001</v>
      </c>
      <c r="O105" s="186">
        <f>IF(('[2]SrcKA'!U99&lt;&gt;""),'[2]SrcKA'!U99,"")</f>
        <v>1.2</v>
      </c>
      <c r="P105" s="186">
        <f>IF(('[2]SrcKA'!V99&lt;&gt;""),'[2]SrcKA'!V99,"")</f>
        <v>758.76999999999998</v>
      </c>
      <c r="Q105" s="184"/>
      <c r="R105" s="186"/>
      <c r="S105" s="186">
        <f>IF(('[2]SrcKA'!AE99&lt;&gt;""),'[2]SrcKA'!AE99,"")</f>
        <v>0</v>
      </c>
      <c r="T105" s="186">
        <f>IF(('[2]SrcKA'!K99&lt;&gt;""),'[2]SrcKA'!K99,"")</f>
        <v>63989.440000000002</v>
      </c>
      <c r="U105" s="184" t="str">
        <f>IF(('[2]SrcKA'!O99&lt;&gt;""),'[2]SrcKA'!O99,"")</f>
        <v xml:space="preserve">ООО "Электротехнологии"</v>
      </c>
      <c r="V105" s="184" t="e">
        <f>IF(('[2]SrcKA'!Z99&lt;&gt;""),'[2]SrcKA'!Z99,"")</f>
        <v>#REF!</v>
      </c>
      <c r="W105" s="184">
        <f>IF(('[2]SrcKA'!R99&lt;&gt;""),'[2]SrcKA'!R99,"")</f>
        <v>502201001</v>
      </c>
      <c r="X105" s="184">
        <f>IF(('[2]SrcKA'!Q99&lt;&gt;""),'[2]SrcKA'!Q99,"")</f>
        <v>5022556136</v>
      </c>
      <c r="Y105" s="184" t="e">
        <f>IF(('[2]SrcKA'!S99&lt;&gt;""),'[2]SrcKA'!S99,"")</f>
        <v>#REF!</v>
      </c>
      <c r="Z105" s="184" t="str">
        <f>IF(('[2]SrcKA'!P99&lt;&gt;""),'[2]SrcKA'!P99,"")</f>
        <v>Коломна</v>
      </c>
      <c r="AA105" s="185">
        <f>IF(('[2]SrcKA'!N99&lt;&gt;""),'[2]SrcKA'!N99,"")</f>
        <v>2</v>
      </c>
    </row>
    <row r="106" ht="42.75">
      <c r="A106" s="179" t="s">
        <v>298</v>
      </c>
      <c r="B106" s="179" t="str">
        <f>[2]SrcKA!D100</f>
        <v>ТЦ_62.5.01.04_77_7720291250_07.04.2025_02_30.2</v>
      </c>
      <c r="C106" s="179" t="str">
        <f>IF(([2]SrcKA!AI100&lt;&gt;""),[2]SrcKA!AI100,"")</f>
        <v xml:space="preserve">Счетчик НАРТИС-И300-W133-2-A5SR1-230-5-10A-TN-RS485-P1-EHLMOQ1V3Z/1-D</v>
      </c>
      <c r="D106" s="179" t="str">
        <f>IF(([2]SrcKA!E100&lt;&gt;""),[2]SrcKA!E100,"")</f>
        <v xml:space="preserve">Счетчик НАРТИС-И300-W133-2-A5SR1-230-5-10A-TN-RS485-P1-EHLMOQ1V3Z/1-D</v>
      </c>
      <c r="E106" s="180" t="str">
        <f>IF(([2]SrcKA!AH100&lt;&gt;""),[2]SrcKA!AH100,"")</f>
        <v>шт.</v>
      </c>
      <c r="F106" s="180" t="str">
        <f>IF(([2]SrcKA!G100&lt;&gt;""),[2]SrcKA!G100,"")</f>
        <v>шт.</v>
      </c>
      <c r="G106" s="181">
        <f>IF(([2]SrcKA!I100&lt;&gt;""),[2]SrcKA!I100,"")</f>
        <v>76590.100000000006</v>
      </c>
      <c r="H106" s="181">
        <f>IF(([2]SrcKA!H100&lt;&gt;""),[2]SrcKA!H100,"")</f>
        <v>63825.080000000002</v>
      </c>
      <c r="I106" s="182" t="s">
        <v>297</v>
      </c>
      <c r="J106" s="183"/>
      <c r="K106" s="183"/>
      <c r="L106" s="181">
        <f>IF(([2]SrcKA!AC100&lt;&gt;""),[2]SrcKA!AC100,"")</f>
        <v>63825.080000000002</v>
      </c>
      <c r="M106" s="181">
        <f>IF(([2]SrcKA!AA100&lt;&gt;""),[2]SrcKA!AA100,"")</f>
        <v>3</v>
      </c>
      <c r="N106" s="181">
        <f>IF(([2]SrcKA!J100&lt;&gt;""),[2]SrcKA!J100,"")</f>
        <v>1914.75</v>
      </c>
      <c r="O106" s="181">
        <f>IF(([2]SrcKA!U100&lt;&gt;""),[2]SrcKA!U100,"")</f>
        <v>1.2</v>
      </c>
      <c r="P106" s="181">
        <f>IF(([2]SrcKA!V100&lt;&gt;""),[2]SrcKA!V100,"")</f>
        <v>788.88</v>
      </c>
      <c r="Q106" s="179"/>
      <c r="R106" s="181"/>
      <c r="S106" s="181">
        <f>IF(([2]SrcKA!AE100&lt;&gt;""),[2]SrcKA!AE100,"")</f>
        <v>0</v>
      </c>
      <c r="T106" s="181">
        <f>IF(([2]SrcKA!K100&lt;&gt;""),[2]SrcKA!K100,"")</f>
        <v>66528.710000000006</v>
      </c>
      <c r="U106" s="179" t="str">
        <f>IF(([2]SrcKA!O100&lt;&gt;""),[2]SrcKA!O100,"")</f>
        <v xml:space="preserve">ООО "СКМ-КОМПЛЕКТ"</v>
      </c>
      <c r="V106" s="179" t="e">
        <f>IF(([2]SrcKA!Z100&lt;&gt;""),[2]SrcKA!Z100,"")</f>
        <v>#REF!</v>
      </c>
      <c r="W106" s="179">
        <f>IF(([2]SrcKA!R100&lt;&gt;""),[2]SrcKA!R100,"")</f>
        <v>772001001</v>
      </c>
      <c r="X106" s="179">
        <f>IF(([2]SrcKA!Q100&lt;&gt;""),[2]SrcKA!Q100,"")</f>
        <v>7720291250</v>
      </c>
      <c r="Y106" s="179" t="e">
        <f>IF(([2]SrcKA!S100&lt;&gt;""),[2]SrcKA!S100,"")</f>
        <v>#REF!</v>
      </c>
      <c r="Z106" s="179" t="str">
        <f>IF(([2]SrcKA!P100&lt;&gt;""),[2]SrcKA!P100,"")</f>
        <v>Москва</v>
      </c>
      <c r="AA106" s="180">
        <f>IF(([2]SrcKA!N100&lt;&gt;""),[2]SrcKA!N100,"")</f>
        <v>2</v>
      </c>
    </row>
    <row r="107" ht="42.75">
      <c r="A107" s="179" t="s">
        <v>299</v>
      </c>
      <c r="B107" s="179" t="str">
        <f>'[2]SrcKA'!D101</f>
        <v>ТЦ_62.5.01.04_62_6234118143_07.04.2025_02_30.3</v>
      </c>
      <c r="C107" s="179" t="str">
        <f>IF(('[2]SrcKA'!AI101&lt;&gt;""),'[2]SrcKA'!AI101,"")</f>
        <v xml:space="preserve">Счетчик НАРТИС-И300-W133-2-A5SR1-230-5-10A-TN-RS485-P1-EHLMOQ1V3Z/1-D</v>
      </c>
      <c r="D107" s="179" t="str">
        <f>IF(('[2]SrcKA'!E101&lt;&gt;""),'[2]SrcKA'!E101,"")</f>
        <v xml:space="preserve">Счетчик НАРТИС-И300-W133-2-A5SR1-230-5-10A-TN-RS485-P1-EHLMOQ1V3Z/1-D</v>
      </c>
      <c r="E107" s="180" t="str">
        <f>IF(('[2]SrcKA'!AH101&lt;&gt;""),'[2]SrcKA'!AH101,"")</f>
        <v>шт.</v>
      </c>
      <c r="F107" s="180" t="str">
        <f>IF(('[2]SrcKA'!G101&lt;&gt;""),'[2]SrcKA'!G101,"")</f>
        <v>шт.</v>
      </c>
      <c r="G107" s="181">
        <f>IF(('[2]SrcKA'!I101&lt;&gt;""),'[2]SrcKA'!I101,"")</f>
        <v>75340.940000000002</v>
      </c>
      <c r="H107" s="181">
        <f>IF(('[2]SrcKA'!H101&lt;&gt;""),'[2]SrcKA'!H101,"")</f>
        <v>62784.120000000003</v>
      </c>
      <c r="I107" s="182" t="s">
        <v>297</v>
      </c>
      <c r="J107" s="183"/>
      <c r="K107" s="183"/>
      <c r="L107" s="181">
        <f>IF(('[2]SrcKA'!AC101&lt;&gt;""),'[2]SrcKA'!AC101,"")</f>
        <v>62784.120000000003</v>
      </c>
      <c r="M107" s="181">
        <f>IF(('[2]SrcKA'!AA101&lt;&gt;""),'[2]SrcKA'!AA101,"")</f>
        <v>3</v>
      </c>
      <c r="N107" s="181">
        <f>IF(('[2]SrcKA'!J101&lt;&gt;""),'[2]SrcKA'!J101,"")</f>
        <v>1883.52</v>
      </c>
      <c r="O107" s="181">
        <f>IF(('[2]SrcKA'!U101&lt;&gt;""),'[2]SrcKA'!U101,"")</f>
        <v>1.2</v>
      </c>
      <c r="P107" s="181">
        <f>IF(('[2]SrcKA'!V101&lt;&gt;""),'[2]SrcKA'!V101,"")</f>
        <v>776.00999999999999</v>
      </c>
      <c r="Q107" s="179"/>
      <c r="R107" s="181"/>
      <c r="S107" s="181">
        <f>IF(('[2]SrcKA'!AE101&lt;&gt;""),'[2]SrcKA'!AE101,"")</f>
        <v>0</v>
      </c>
      <c r="T107" s="181">
        <f>IF(('[2]SrcKA'!K101&lt;&gt;""),'[2]SrcKA'!K101,"")</f>
        <v>65443.650000000001</v>
      </c>
      <c r="U107" s="179" t="str">
        <f>IF(('[2]SrcKA'!O101&lt;&gt;""),'[2]SrcKA'!O101,"")</f>
        <v xml:space="preserve">ООО "Промснаб"</v>
      </c>
      <c r="V107" s="179" t="e">
        <f>IF(('[2]SrcKA'!Z101&lt;&gt;""),'[2]SrcKA'!Z101,"")</f>
        <v>#REF!</v>
      </c>
      <c r="W107" s="179">
        <f>IF(('[2]SrcKA'!R101&lt;&gt;""),'[2]SrcKA'!R101,"")</f>
        <v>623401001</v>
      </c>
      <c r="X107" s="179">
        <f>IF(('[2]SrcKA'!Q101&lt;&gt;""),'[2]SrcKA'!Q101,"")</f>
        <v>6234118143</v>
      </c>
      <c r="Y107" s="179" t="str">
        <f>IF(('[2]SrcKA'!S101&lt;&gt;""),'[2]SrcKA'!S101,"")</f>
        <v>www.promsnab62.ru</v>
      </c>
      <c r="Z107" s="179" t="str">
        <f>IF(('[2]SrcKA'!P101&lt;&gt;""),'[2]SrcKA'!P101,"")</f>
        <v>Рязань</v>
      </c>
      <c r="AA107" s="180">
        <f>IF(('[2]SrcKA'!N101&lt;&gt;""),'[2]SrcKA'!N101,"")</f>
        <v>2</v>
      </c>
    </row>
    <row r="108" ht="42.75">
      <c r="A108" s="179" t="s">
        <v>300</v>
      </c>
      <c r="B108" s="179" t="str">
        <f>'[2]SrcKA'!D102</f>
        <v>ТЦ_02.2.05.00_77_9701140355_16.01.2026_02_31.1</v>
      </c>
      <c r="C108" s="179" t="str">
        <f>IF(('[2]SrcKA'!AI102&lt;&gt;""),'[2]SrcKA'!AI102,"")</f>
        <v xml:space="preserve">Щебень гравийный 5-20</v>
      </c>
      <c r="D108" s="179" t="str">
        <f>IF(('[2]SrcKA'!E102&lt;&gt;""),'[2]SrcKA'!E102,"")</f>
        <v xml:space="preserve">Щебень гравийный 5-20</v>
      </c>
      <c r="E108" s="180" t="str">
        <f>IF(('[2]SrcKA'!AH102&lt;&gt;""),'[2]SrcKA'!AH102,"")</f>
        <v>м3</v>
      </c>
      <c r="F108" s="180" t="str">
        <f>IF(('[2]SrcKA'!G102&lt;&gt;""),'[2]SrcKA'!G102,"")</f>
        <v>м3</v>
      </c>
      <c r="G108" s="181">
        <f>IF(('[2]SrcKA'!I102&lt;&gt;""),'[2]SrcKA'!I102,"")</f>
        <v>5100</v>
      </c>
      <c r="H108" s="181">
        <f>IF(('[2]SrcKA'!H102&lt;&gt;""),'[2]SrcKA'!H102,"")</f>
        <v>4180.3299999999999</v>
      </c>
      <c r="I108" s="182" t="s">
        <v>301</v>
      </c>
      <c r="J108" s="183"/>
      <c r="K108" s="183"/>
      <c r="L108" s="181">
        <f>IF(('[2]SrcKA'!AC102&lt;&gt;""),'[2]SrcKA'!AC102,"")</f>
        <v>4180.3299999999999</v>
      </c>
      <c r="M108" s="181">
        <f>IF(('[2]SrcKA'!AA102&lt;&gt;""),'[2]SrcKA'!AA102,"")</f>
        <v>3</v>
      </c>
      <c r="N108" s="181">
        <f>IF(('[2]SrcKA'!J102&lt;&gt;""),'[2]SrcKA'!J102,"")</f>
        <v>125.41</v>
      </c>
      <c r="O108" s="181">
        <f>IF(('[2]SrcKA'!U102&lt;&gt;""),'[2]SrcKA'!U102,"")</f>
        <v>2</v>
      </c>
      <c r="P108" s="181">
        <f>IF(('[2]SrcKA'!V102&lt;&gt;""),'[2]SrcKA'!V102,"")</f>
        <v>86.109999999999999</v>
      </c>
      <c r="Q108" s="179"/>
      <c r="R108" s="181"/>
      <c r="S108" s="181">
        <f>IF(('[2]SrcKA'!AE102&lt;&gt;""),'[2]SrcKA'!AE102,"")</f>
        <v>0</v>
      </c>
      <c r="T108" s="181">
        <f>IF(('[2]SrcKA'!K102&lt;&gt;""),'[2]SrcKA'!K102,"")</f>
        <v>4391.8500000000004</v>
      </c>
      <c r="U108" s="179" t="str">
        <f>IF(('[2]SrcKA'!O102&lt;&gt;""),'[2]SrcKA'!O102,"")</f>
        <v xml:space="preserve">ООО "ТопСтройГрупп"</v>
      </c>
      <c r="V108" s="179" t="e">
        <f>IF(('[2]SrcKA'!Z102&lt;&gt;""),'[2]SrcKA'!Z102,"")</f>
        <v>#REF!</v>
      </c>
      <c r="W108" s="179">
        <f>IF(('[2]SrcKA'!R102&lt;&gt;""),'[2]SrcKA'!R102,"")</f>
        <v>770101001</v>
      </c>
      <c r="X108" s="179">
        <f>IF(('[2]SrcKA'!Q102&lt;&gt;""),'[2]SrcKA'!Q102,"")</f>
        <v>9701140355</v>
      </c>
      <c r="Y108" s="179" t="e">
        <f>IF(('[2]SrcKA'!S102&lt;&gt;""),'[2]SrcKA'!S102,"")</f>
        <v>#REF!</v>
      </c>
      <c r="Z108" s="179" t="str">
        <f>IF(('[2]SrcKA'!P102&lt;&gt;""),'[2]SrcKA'!P102,"")</f>
        <v>Жуковский</v>
      </c>
      <c r="AA108" s="180">
        <f>IF(('[2]SrcKA'!N102&lt;&gt;""),'[2]SrcKA'!N102,"")</f>
        <v>2</v>
      </c>
    </row>
    <row r="109" ht="42.75">
      <c r="A109" s="179" t="s">
        <v>302</v>
      </c>
      <c r="B109" s="179" t="str">
        <f>'[2]SrcKA'!D103</f>
        <v>ТЦ_02.2.05.00_50_5048016576_16.01.2026_02_31.2</v>
      </c>
      <c r="C109" s="179" t="str">
        <f>IF(('[2]SrcKA'!AI103&lt;&gt;""),'[2]SrcKA'!AI103,"")</f>
        <v xml:space="preserve">Щебень гравийный 5-20</v>
      </c>
      <c r="D109" s="179" t="str">
        <f>IF(('[2]SrcKA'!E103&lt;&gt;""),'[2]SrcKA'!E103,"")</f>
        <v xml:space="preserve">Щебень гравийный 5-20</v>
      </c>
      <c r="E109" s="180" t="str">
        <f>IF(('[2]SrcKA'!AH103&lt;&gt;""),'[2]SrcKA'!AH103,"")</f>
        <v>м3</v>
      </c>
      <c r="F109" s="180" t="str">
        <f>IF(('[2]SrcKA'!G103&lt;&gt;""),'[2]SrcKA'!G103,"")</f>
        <v>м3</v>
      </c>
      <c r="G109" s="181">
        <f>IF(('[2]SrcKA'!I103&lt;&gt;""),'[2]SrcKA'!I103,"")</f>
        <v>5250</v>
      </c>
      <c r="H109" s="181">
        <f>IF(('[2]SrcKA'!H103&lt;&gt;""),'[2]SrcKA'!H103,"")</f>
        <v>4303.2799999999997</v>
      </c>
      <c r="I109" s="182" t="s">
        <v>301</v>
      </c>
      <c r="J109" s="183"/>
      <c r="K109" s="183"/>
      <c r="L109" s="181">
        <f>IF(('[2]SrcKA'!AC103&lt;&gt;""),'[2]SrcKA'!AC103,"")</f>
        <v>4303.2799999999997</v>
      </c>
      <c r="M109" s="181">
        <f>IF(('[2]SrcKA'!AA103&lt;&gt;""),'[2]SrcKA'!AA103,"")</f>
        <v>3</v>
      </c>
      <c r="N109" s="181">
        <f>IF(('[2]SrcKA'!J103&lt;&gt;""),'[2]SrcKA'!J103,"")</f>
        <v>129.09999999999999</v>
      </c>
      <c r="O109" s="181">
        <f>IF(('[2]SrcKA'!U103&lt;&gt;""),'[2]SrcKA'!U103,"")</f>
        <v>2</v>
      </c>
      <c r="P109" s="181">
        <f>IF(('[2]SrcKA'!V103&lt;&gt;""),'[2]SrcKA'!V103,"")</f>
        <v>88.650000000000006</v>
      </c>
      <c r="Q109" s="179"/>
      <c r="R109" s="181"/>
      <c r="S109" s="181">
        <f>IF(('[2]SrcKA'!AE103&lt;&gt;""),'[2]SrcKA'!AE103,"")</f>
        <v>0</v>
      </c>
      <c r="T109" s="181">
        <f>IF(('[2]SrcKA'!K103&lt;&gt;""),'[2]SrcKA'!K103,"")</f>
        <v>4521.0299999999997</v>
      </c>
      <c r="U109" s="179" t="str">
        <f>IF(('[2]SrcKA'!O103&lt;&gt;""),'[2]SrcKA'!O103,"")</f>
        <v xml:space="preserve">ООО "ДЕТАКС"</v>
      </c>
      <c r="V109" s="179" t="e">
        <f>IF(('[2]SrcKA'!Z103&lt;&gt;""),'[2]SrcKA'!Z103,"")</f>
        <v>#REF!</v>
      </c>
      <c r="W109" s="179">
        <f>IF(('[2]SrcKA'!R103&lt;&gt;""),'[2]SrcKA'!R103,"")</f>
        <v>504801001</v>
      </c>
      <c r="X109" s="179">
        <f>IF(('[2]SrcKA'!Q103&lt;&gt;""),'[2]SrcKA'!Q103,"")</f>
        <v>5048016576</v>
      </c>
      <c r="Y109" s="179" t="e">
        <f>IF(('[2]SrcKA'!S103&lt;&gt;""),'[2]SrcKA'!S103,"")</f>
        <v>#REF!</v>
      </c>
      <c r="Z109" s="179" t="str">
        <f>IF(('[2]SrcKA'!P103&lt;&gt;""),'[2]SrcKA'!P103,"")</f>
        <v>Чехов</v>
      </c>
      <c r="AA109" s="180">
        <f>IF(('[2]SrcKA'!N103&lt;&gt;""),'[2]SrcKA'!N103,"")</f>
        <v>2</v>
      </c>
    </row>
    <row r="110" ht="42.75">
      <c r="A110" s="184" t="s">
        <v>303</v>
      </c>
      <c r="B110" s="184" t="str">
        <f>'[2]SrcKA'!D104</f>
        <v>ТЦ_02.2.05.00_50_5005062088_19.01.2026_02_31.3</v>
      </c>
      <c r="C110" s="184" t="str">
        <f>IF(('[2]SrcKA'!AI104&lt;&gt;""),'[2]SrcKA'!AI104,"")</f>
        <v xml:space="preserve">Щебень гравийный 5-20</v>
      </c>
      <c r="D110" s="184" t="str">
        <f>IF(('[2]SrcKA'!E104&lt;&gt;""),'[2]SrcKA'!E104,"")</f>
        <v xml:space="preserve">Щебень гравийный 5-20</v>
      </c>
      <c r="E110" s="185" t="str">
        <f>IF(('[2]SrcKA'!AH104&lt;&gt;""),'[2]SrcKA'!AH104,"")</f>
        <v>м3</v>
      </c>
      <c r="F110" s="185" t="str">
        <f>IF(('[2]SrcKA'!G104&lt;&gt;""),'[2]SrcKA'!G104,"")</f>
        <v>м3</v>
      </c>
      <c r="G110" s="186">
        <f>IF(('[2]SrcKA'!I104&lt;&gt;""),'[2]SrcKA'!I104,"")</f>
        <v>4980</v>
      </c>
      <c r="H110" s="186">
        <f>IF(('[2]SrcKA'!H104&lt;&gt;""),'[2]SrcKA'!H104,"")</f>
        <v>4081.9699999999998</v>
      </c>
      <c r="I110" s="187" t="s">
        <v>304</v>
      </c>
      <c r="J110" s="188"/>
      <c r="K110" s="188"/>
      <c r="L110" s="186">
        <f>IF(('[2]SrcKA'!AC104&lt;&gt;""),'[2]SrcKA'!AC104,"")</f>
        <v>4081.9699999999998</v>
      </c>
      <c r="M110" s="186">
        <f>IF(('[2]SrcKA'!AA104&lt;&gt;""),'[2]SrcKA'!AA104,"")</f>
        <v>3</v>
      </c>
      <c r="N110" s="186">
        <f>IF(('[2]SrcKA'!J104&lt;&gt;""),'[2]SrcKA'!J104,"")</f>
        <v>122.45999999999999</v>
      </c>
      <c r="O110" s="186">
        <f>IF(('[2]SrcKA'!U104&lt;&gt;""),'[2]SrcKA'!U104,"")</f>
        <v>2</v>
      </c>
      <c r="P110" s="186">
        <f>IF(('[2]SrcKA'!V104&lt;&gt;""),'[2]SrcKA'!V104,"")</f>
        <v>84.090000000000003</v>
      </c>
      <c r="Q110" s="184"/>
      <c r="R110" s="186"/>
      <c r="S110" s="186">
        <f>IF(('[2]SrcKA'!AE104&lt;&gt;""),'[2]SrcKA'!AE104,"")</f>
        <v>0</v>
      </c>
      <c r="T110" s="186">
        <f>IF(('[2]SrcKA'!K104&lt;&gt;""),'[2]SrcKA'!K104,"")</f>
        <v>4288.5200000000004</v>
      </c>
      <c r="U110" s="184" t="str">
        <f>IF(('[2]SrcKA'!O104&lt;&gt;""),'[2]SrcKA'!O104,"")</f>
        <v xml:space="preserve">ООО "МАСТЕР"</v>
      </c>
      <c r="V110" s="184" t="e">
        <f>IF(('[2]SrcKA'!Z104&lt;&gt;""),'[2]SrcKA'!Z104,"")</f>
        <v>#REF!</v>
      </c>
      <c r="W110" s="184">
        <f>IF(('[2]SrcKA'!R104&lt;&gt;""),'[2]SrcKA'!R104,"")</f>
        <v>500501001</v>
      </c>
      <c r="X110" s="184">
        <f>IF(('[2]SrcKA'!Q104&lt;&gt;""),'[2]SrcKA'!Q104,"")</f>
        <v>5005062088</v>
      </c>
      <c r="Y110" s="184" t="e">
        <f>IF(('[2]SrcKA'!S104&lt;&gt;""),'[2]SrcKA'!S104,"")</f>
        <v>#REF!</v>
      </c>
      <c r="Z110" s="184" t="str">
        <f>IF(('[2]SrcKA'!P104&lt;&gt;""),'[2]SrcKA'!P104,"")</f>
        <v>Воскресенск</v>
      </c>
      <c r="AA110" s="185">
        <f>IF(('[2]SrcKA'!N104&lt;&gt;""),'[2]SrcKA'!N104,"")</f>
        <v>2</v>
      </c>
    </row>
    <row r="111" ht="42.75">
      <c r="A111" s="179" t="s">
        <v>305</v>
      </c>
      <c r="B111" s="179" t="str">
        <f>'[2]SrcKA'!D105</f>
        <v>ТЦ_01.7.12.05_50_500505194030_19.01.2026_02_32.1</v>
      </c>
      <c r="C111" s="179" t="str">
        <f>IF(('[2]SrcKA'!AI105&lt;&gt;""),'[2]SrcKA'!AI105,"")</f>
        <v xml:space="preserve">Геотекстиль Izoway 60 г/м2</v>
      </c>
      <c r="D111" s="179" t="str">
        <f>IF(('[2]SrcKA'!E105&lt;&gt;""),'[2]SrcKA'!E105,"")</f>
        <v xml:space="preserve">Геотекстиль Izoway 60 г/м2</v>
      </c>
      <c r="E111" s="180" t="str">
        <f>IF(('[2]SrcKA'!AH105&lt;&gt;""),'[2]SrcKA'!AH105,"")</f>
        <v>м2</v>
      </c>
      <c r="F111" s="180" t="str">
        <f>IF(('[2]SrcKA'!G105&lt;&gt;""),'[2]SrcKA'!G105,"")</f>
        <v>м2</v>
      </c>
      <c r="G111" s="181">
        <f>IF(('[2]SrcKA'!I105&lt;&gt;""),'[2]SrcKA'!I105,"")</f>
        <v>41.32</v>
      </c>
      <c r="H111" s="181">
        <f>IF(('[2]SrcKA'!H105&lt;&gt;""),'[2]SrcKA'!H105,"")</f>
        <v>33.869999999999997</v>
      </c>
      <c r="I111" s="182" t="s">
        <v>304</v>
      </c>
      <c r="J111" s="183"/>
      <c r="K111" s="183"/>
      <c r="L111" s="181">
        <f>IF(('[2]SrcKA'!AC105&lt;&gt;""),'[2]SrcKA'!AC105,"")</f>
        <v>33.869999999999997</v>
      </c>
      <c r="M111" s="181">
        <f>IF(('[2]SrcKA'!AA105&lt;&gt;""),'[2]SrcKA'!AA105,"")</f>
        <v>3</v>
      </c>
      <c r="N111" s="181">
        <f>IF(('[2]SrcKA'!J105&lt;&gt;""),'[2]SrcKA'!J105,"")</f>
        <v>1.02</v>
      </c>
      <c r="O111" s="181">
        <f>IF(('[2]SrcKA'!U105&lt;&gt;""),'[2]SrcKA'!U105,"")</f>
        <v>2</v>
      </c>
      <c r="P111" s="181">
        <f>IF(('[2]SrcKA'!V105&lt;&gt;""),'[2]SrcKA'!V105,"")</f>
        <v>0.69999999999999996</v>
      </c>
      <c r="Q111" s="179"/>
      <c r="R111" s="181"/>
      <c r="S111" s="181">
        <f>IF(('[2]SrcKA'!AE105&lt;&gt;""),'[2]SrcKA'!AE105,"")</f>
        <v>0</v>
      </c>
      <c r="T111" s="181">
        <f>IF(('[2]SrcKA'!K105&lt;&gt;""),'[2]SrcKA'!K105,"")</f>
        <v>35.590000000000003</v>
      </c>
      <c r="U111" s="179" t="str">
        <f>IF(('[2]SrcKA'!O105&lt;&gt;""),'[2]SrcKA'!O105,"")</f>
        <v xml:space="preserve">ИП Бонцев Роман Викторович</v>
      </c>
      <c r="V111" s="179" t="e">
        <f>IF(('[2]SrcKA'!Z105&lt;&gt;""),'[2]SrcKA'!Z105,"")</f>
        <v>#REF!</v>
      </c>
      <c r="W111" s="179" t="e">
        <f>IF(('[2]SrcKA'!R105&lt;&gt;""),'[2]SrcKA'!R105,"")</f>
        <v>#REF!</v>
      </c>
      <c r="X111" s="179">
        <f>IF(('[2]SrcKA'!Q105&lt;&gt;""),'[2]SrcKA'!Q105,"")</f>
        <v>500505194030</v>
      </c>
      <c r="Y111" s="179" t="e">
        <f>IF(('[2]SrcKA'!S105&lt;&gt;""),'[2]SrcKA'!S105,"")</f>
        <v>#REF!</v>
      </c>
      <c r="Z111" s="179" t="str">
        <f>IF(('[2]SrcKA'!P105&lt;&gt;""),'[2]SrcKA'!P105,"")</f>
        <v>Воскресенск</v>
      </c>
      <c r="AA111" s="180">
        <f>IF(('[2]SrcKA'!N105&lt;&gt;""),'[2]SrcKA'!N105,"")</f>
        <v>2</v>
      </c>
    </row>
    <row r="112" ht="42.75">
      <c r="A112" s="179" t="s">
        <v>306</v>
      </c>
      <c r="B112" s="179" t="str">
        <f>'[2]SrcKA'!D106</f>
        <v>ТЦ_01.7.12.05_77_7722753969_19.01.2026_02_32.2</v>
      </c>
      <c r="C112" s="179" t="str">
        <f>IF(('[2]SrcKA'!AI106&lt;&gt;""),'[2]SrcKA'!AI106,"")</f>
        <v xml:space="preserve">Геотекстиль Izoway 60 г/м2</v>
      </c>
      <c r="D112" s="179" t="str">
        <f>IF(('[2]SrcKA'!E106&lt;&gt;""),'[2]SrcKA'!E106,"")</f>
        <v xml:space="preserve">Геотекстиль Izoway 60 г/м2</v>
      </c>
      <c r="E112" s="180" t="str">
        <f>IF(('[2]SrcKA'!AH106&lt;&gt;""),'[2]SrcKA'!AH106,"")</f>
        <v>м2</v>
      </c>
      <c r="F112" s="180" t="str">
        <f>IF(('[2]SrcKA'!G106&lt;&gt;""),'[2]SrcKA'!G106,"")</f>
        <v>м2</v>
      </c>
      <c r="G112" s="181">
        <f>IF(('[2]SrcKA'!I106&lt;&gt;""),'[2]SrcKA'!I106,"")</f>
        <v>38.130000000000003</v>
      </c>
      <c r="H112" s="181">
        <f>IF(('[2]SrcKA'!H106&lt;&gt;""),'[2]SrcKA'!H106,"")</f>
        <v>31.25</v>
      </c>
      <c r="I112" s="182" t="s">
        <v>304</v>
      </c>
      <c r="J112" s="183"/>
      <c r="K112" s="183"/>
      <c r="L112" s="181">
        <f>IF(('[2]SrcKA'!AC106&lt;&gt;""),'[2]SrcKA'!AC106,"")</f>
        <v>31.25</v>
      </c>
      <c r="M112" s="181">
        <f>IF(('[2]SrcKA'!AA106&lt;&gt;""),'[2]SrcKA'!AA106,"")</f>
        <v>3</v>
      </c>
      <c r="N112" s="181">
        <f>IF(('[2]SrcKA'!J106&lt;&gt;""),'[2]SrcKA'!J106,"")</f>
        <v>0.93999999999999995</v>
      </c>
      <c r="O112" s="181">
        <f>IF(('[2]SrcKA'!U106&lt;&gt;""),'[2]SrcKA'!U106,"")</f>
        <v>2</v>
      </c>
      <c r="P112" s="181">
        <f>IF(('[2]SrcKA'!V106&lt;&gt;""),'[2]SrcKA'!V106,"")</f>
        <v>0.64000000000000001</v>
      </c>
      <c r="Q112" s="179"/>
      <c r="R112" s="181"/>
      <c r="S112" s="181">
        <f>IF(('[2]SrcKA'!AE106&lt;&gt;""),'[2]SrcKA'!AE106,"")</f>
        <v>0</v>
      </c>
      <c r="T112" s="181">
        <f>IF(('[2]SrcKA'!K106&lt;&gt;""),'[2]SrcKA'!K106,"")</f>
        <v>32.829999999999998</v>
      </c>
      <c r="U112" s="179" t="str">
        <f>IF(('[2]SrcKA'!O106&lt;&gt;""),'[2]SrcKA'!O106,"")</f>
        <v xml:space="preserve">OОО «ВсеИнструменты.ру»</v>
      </c>
      <c r="V112" s="179" t="e">
        <f>IF(('[2]SrcKA'!Z106&lt;&gt;""),'[2]SrcKA'!Z106,"")</f>
        <v>#REF!</v>
      </c>
      <c r="W112" s="179">
        <f>IF(('[2]SrcKA'!R106&lt;&gt;""),'[2]SrcKA'!R106,"")</f>
        <v>997750001</v>
      </c>
      <c r="X112" s="179">
        <f>IF(('[2]SrcKA'!Q106&lt;&gt;""),'[2]SrcKA'!Q106,"")</f>
        <v>7722753969</v>
      </c>
      <c r="Y112" s="179" t="e">
        <f>IF(('[2]SrcKA'!S106&lt;&gt;""),'[2]SrcKA'!S106,"")</f>
        <v>#REF!</v>
      </c>
      <c r="Z112" s="179" t="str">
        <f>IF(('[2]SrcKA'!P106&lt;&gt;""),'[2]SrcKA'!P106,"")</f>
        <v>Москва</v>
      </c>
      <c r="AA112" s="180">
        <f>IF(('[2]SrcKA'!N106&lt;&gt;""),'[2]SrcKA'!N106,"")</f>
        <v>2</v>
      </c>
    </row>
    <row r="113" ht="42.75">
      <c r="A113" s="184" t="s">
        <v>307</v>
      </c>
      <c r="B113" s="184" t="str">
        <f>'[2]SrcKA'!D107</f>
        <v>ТЦ_01.7.12.05_62_623006579773_19.01.2026_02_32.3</v>
      </c>
      <c r="C113" s="184" t="str">
        <f>IF(('[2]SrcKA'!AI107&lt;&gt;""),'[2]SrcKA'!AI107,"")</f>
        <v xml:space="preserve">Геотекстиль Izoway 60 г/м2</v>
      </c>
      <c r="D113" s="184" t="str">
        <f>IF(('[2]SrcKA'!E107&lt;&gt;""),'[2]SrcKA'!E107,"")</f>
        <v xml:space="preserve">Геотекстиль Izoway 60 г/м2</v>
      </c>
      <c r="E113" s="185" t="str">
        <f>IF(('[2]SrcKA'!AH107&lt;&gt;""),'[2]SrcKA'!AH107,"")</f>
        <v>м2</v>
      </c>
      <c r="F113" s="185" t="str">
        <f>IF(('[2]SrcKA'!G107&lt;&gt;""),'[2]SrcKA'!G107,"")</f>
        <v>м2</v>
      </c>
      <c r="G113" s="186">
        <f>IF(('[2]SrcKA'!I107&lt;&gt;""),'[2]SrcKA'!I107,"")</f>
        <v>34.380000000000003</v>
      </c>
      <c r="H113" s="186">
        <f>IF(('[2]SrcKA'!H107&lt;&gt;""),'[2]SrcKA'!H107,"")</f>
        <v>28.18</v>
      </c>
      <c r="I113" s="187" t="s">
        <v>304</v>
      </c>
      <c r="J113" s="188"/>
      <c r="K113" s="188"/>
      <c r="L113" s="186">
        <f>IF(('[2]SrcKA'!AC107&lt;&gt;""),'[2]SrcKA'!AC107,"")</f>
        <v>28.18</v>
      </c>
      <c r="M113" s="186">
        <f>IF(('[2]SrcKA'!AA107&lt;&gt;""),'[2]SrcKA'!AA107,"")</f>
        <v>3</v>
      </c>
      <c r="N113" s="186">
        <f>IF(('[2]SrcKA'!J107&lt;&gt;""),'[2]SrcKA'!J107,"")</f>
        <v>0.84999999999999998</v>
      </c>
      <c r="O113" s="186">
        <f>IF(('[2]SrcKA'!U107&lt;&gt;""),'[2]SrcKA'!U107,"")</f>
        <v>2</v>
      </c>
      <c r="P113" s="186">
        <f>IF(('[2]SrcKA'!V107&lt;&gt;""),'[2]SrcKA'!V107,"")</f>
        <v>0.57999999999999996</v>
      </c>
      <c r="Q113" s="184"/>
      <c r="R113" s="186"/>
      <c r="S113" s="186">
        <f>IF(('[2]SrcKA'!AE107&lt;&gt;""),'[2]SrcKA'!AE107,"")</f>
        <v>0</v>
      </c>
      <c r="T113" s="186">
        <f>IF(('[2]SrcKA'!K107&lt;&gt;""),'[2]SrcKA'!K107,"")</f>
        <v>29.609999999999999</v>
      </c>
      <c r="U113" s="184" t="str">
        <f>IF(('[2]SrcKA'!O107&lt;&gt;""),'[2]SrcKA'!O107,"")</f>
        <v xml:space="preserve">ИП Петровский Олег Юрьевич</v>
      </c>
      <c r="V113" s="184" t="e">
        <f>IF(('[2]SrcKA'!Z107&lt;&gt;""),'[2]SrcKA'!Z107,"")</f>
        <v>#REF!</v>
      </c>
      <c r="W113" s="184" t="e">
        <f>IF(('[2]SrcKA'!R107&lt;&gt;""),'[2]SrcKA'!R107,"")</f>
        <v>#REF!</v>
      </c>
      <c r="X113" s="184">
        <f>IF(('[2]SrcKA'!Q107&lt;&gt;""),'[2]SrcKA'!Q107,"")</f>
        <v>623006579773</v>
      </c>
      <c r="Y113" s="184" t="e">
        <f>IF(('[2]SrcKA'!S107&lt;&gt;""),'[2]SrcKA'!S107,"")</f>
        <v>#REF!</v>
      </c>
      <c r="Z113" s="184" t="str">
        <f>IF(('[2]SrcKA'!P107&lt;&gt;""),'[2]SrcKA'!P107,"")</f>
        <v>Воскресенск</v>
      </c>
      <c r="AA113" s="185">
        <f>IF(('[2]SrcKA'!N107&lt;&gt;""),'[2]SrcKA'!N107,"")</f>
        <v>2</v>
      </c>
    </row>
    <row r="114" ht="42.75">
      <c r="A114" s="179" t="s">
        <v>308</v>
      </c>
      <c r="B114" s="179" t="str">
        <f>'[2]SrcKA'!D108</f>
        <v>ТЦ_01.7.04.04_78_7804526950_02.09.2024_02_33.1</v>
      </c>
      <c r="C114" s="179" t="str">
        <f>IF(('[2]SrcKA'!AI108&lt;&gt;""),'[2]SrcKA'!AI108,"")</f>
        <v xml:space="preserve">Замок винтовой ВС 110 с ключом</v>
      </c>
      <c r="D114" s="179" t="str">
        <f>IF(('[2]SrcKA'!E108&lt;&gt;""),'[2]SrcKA'!E108,"")</f>
        <v xml:space="preserve">Замок винтовой ВС 110 с ключом</v>
      </c>
      <c r="E114" s="180" t="str">
        <f>IF(('[2]SrcKA'!AH108&lt;&gt;""),'[2]SrcKA'!AH108,"")</f>
        <v>шт.</v>
      </c>
      <c r="F114" s="180" t="str">
        <f>IF(('[2]SrcKA'!G108&lt;&gt;""),'[2]SrcKA'!G108,"")</f>
        <v>шт.</v>
      </c>
      <c r="G114" s="181">
        <f>IF(('[2]SrcKA'!I108&lt;&gt;""),'[2]SrcKA'!I108,"")</f>
        <v>1459.98</v>
      </c>
      <c r="H114" s="181">
        <f>IF(('[2]SrcKA'!H108&lt;&gt;""),'[2]SrcKA'!H108,"")</f>
        <v>1216.6500000000001</v>
      </c>
      <c r="I114" s="182" t="s">
        <v>309</v>
      </c>
      <c r="J114" s="183"/>
      <c r="K114" s="183"/>
      <c r="L114" s="181">
        <f>IF(('[2]SrcKA'!AC108&lt;&gt;""),'[2]SrcKA'!AC108,"")</f>
        <v>1216.6500000000001</v>
      </c>
      <c r="M114" s="181">
        <f>IF(('[2]SrcKA'!AA108&lt;&gt;""),'[2]SrcKA'!AA108,"")</f>
        <v>3</v>
      </c>
      <c r="N114" s="181">
        <f>IF(('[2]SrcKA'!J108&lt;&gt;""),'[2]SrcKA'!J108,"")</f>
        <v>36.5</v>
      </c>
      <c r="O114" s="181">
        <f>IF(('[2]SrcKA'!U108&lt;&gt;""),'[2]SrcKA'!U108,"")</f>
        <v>2</v>
      </c>
      <c r="P114" s="181">
        <f>IF(('[2]SrcKA'!V108&lt;&gt;""),'[2]SrcKA'!V108,"")</f>
        <v>25.059999999999999</v>
      </c>
      <c r="Q114" s="179"/>
      <c r="R114" s="181"/>
      <c r="S114" s="181">
        <f>IF(('[2]SrcKA'!AE108&lt;&gt;""),'[2]SrcKA'!AE108,"")</f>
        <v>0</v>
      </c>
      <c r="T114" s="181">
        <f>IF(('[2]SrcKA'!K108&lt;&gt;""),'[2]SrcKA'!K108,"")</f>
        <v>1278.21</v>
      </c>
      <c r="U114" s="179" t="str">
        <f>IF(('[2]SrcKA'!O108&lt;&gt;""),'[2]SrcKA'!O108,"")</f>
        <v xml:space="preserve">ООО "ЭТМ"</v>
      </c>
      <c r="V114" s="179" t="e">
        <f>IF(('[2]SrcKA'!Z108&lt;&gt;""),'[2]SrcKA'!Z108,"")</f>
        <v>#REF!</v>
      </c>
      <c r="W114" s="179">
        <f>IF(('[2]SrcKA'!R108&lt;&gt;""),'[2]SrcKA'!R108,"")</f>
        <v>784201001</v>
      </c>
      <c r="X114" s="179">
        <f>IF(('[2]SrcKA'!Q108&lt;&gt;""),'[2]SrcKA'!Q108,"")</f>
        <v>7804526950</v>
      </c>
      <c r="Y114" s="179" t="str">
        <f>IF(('[2]SrcKA'!S108&lt;&gt;""),'[2]SrcKA'!S108,"")</f>
        <v>www.etm.ru</v>
      </c>
      <c r="Z114" s="179" t="str">
        <f>IF(('[2]SrcKA'!P108&lt;&gt;""),'[2]SrcKA'!P108,"")</f>
        <v>Москва</v>
      </c>
      <c r="AA114" s="180">
        <f>IF(('[2]SrcKA'!N108&lt;&gt;""),'[2]SrcKA'!N108,"")</f>
        <v>2</v>
      </c>
    </row>
    <row r="115" ht="42.75">
      <c r="A115" s="179" t="s">
        <v>310</v>
      </c>
      <c r="B115" s="179" t="str">
        <f>'[2]SrcKA'!D109</f>
        <v>ТЦ_01.7.04.04_62_6234118143_03.09.2024_02_33.2</v>
      </c>
      <c r="C115" s="179" t="str">
        <f>IF(('[2]SrcKA'!AI109&lt;&gt;""),'[2]SrcKA'!AI109,"")</f>
        <v xml:space="preserve">Замок винтовой ВС 110 с ключом</v>
      </c>
      <c r="D115" s="179" t="str">
        <f>IF(('[2]SrcKA'!E109&lt;&gt;""),'[2]SrcKA'!E109,"")</f>
        <v xml:space="preserve">Замок винтовой ВС 110 с ключом</v>
      </c>
      <c r="E115" s="180" t="str">
        <f>IF(('[2]SrcKA'!AH109&lt;&gt;""),'[2]SrcKA'!AH109,"")</f>
        <v>шт.</v>
      </c>
      <c r="F115" s="180" t="str">
        <f>IF(('[2]SrcKA'!G109&lt;&gt;""),'[2]SrcKA'!G109,"")</f>
        <v>шт.</v>
      </c>
      <c r="G115" s="181">
        <f>IF(('[2]SrcKA'!I109&lt;&gt;""),'[2]SrcKA'!I109,"")</f>
        <v>1472.75</v>
      </c>
      <c r="H115" s="181">
        <f>IF(('[2]SrcKA'!H109&lt;&gt;""),'[2]SrcKA'!H109,"")</f>
        <v>1227.29</v>
      </c>
      <c r="I115" s="182" t="s">
        <v>311</v>
      </c>
      <c r="J115" s="183"/>
      <c r="K115" s="183"/>
      <c r="L115" s="181">
        <f>IF(('[2]SrcKA'!AC109&lt;&gt;""),'[2]SrcKA'!AC109,"")</f>
        <v>1227.29</v>
      </c>
      <c r="M115" s="181">
        <f>IF(('[2]SrcKA'!AA109&lt;&gt;""),'[2]SrcKA'!AA109,"")</f>
        <v>3</v>
      </c>
      <c r="N115" s="181">
        <f>IF(('[2]SrcKA'!J109&lt;&gt;""),'[2]SrcKA'!J109,"")</f>
        <v>36.82</v>
      </c>
      <c r="O115" s="181">
        <f>IF(('[2]SrcKA'!U109&lt;&gt;""),'[2]SrcKA'!U109,"")</f>
        <v>2</v>
      </c>
      <c r="P115" s="181">
        <f>IF(('[2]SrcKA'!V109&lt;&gt;""),'[2]SrcKA'!V109,"")</f>
        <v>25.280000000000001</v>
      </c>
      <c r="Q115" s="179"/>
      <c r="R115" s="181"/>
      <c r="S115" s="181">
        <f>IF(('[2]SrcKA'!AE109&lt;&gt;""),'[2]SrcKA'!AE109,"")</f>
        <v>0</v>
      </c>
      <c r="T115" s="181">
        <f>IF(('[2]SrcKA'!K109&lt;&gt;""),'[2]SrcKA'!K109,"")</f>
        <v>1289.3900000000001</v>
      </c>
      <c r="U115" s="179" t="str">
        <f>IF(('[2]SrcKA'!O109&lt;&gt;""),'[2]SrcKA'!O109,"")</f>
        <v xml:space="preserve">ООО "Промснаб"</v>
      </c>
      <c r="V115" s="179" t="e">
        <f>IF(('[2]SrcKA'!Z109&lt;&gt;""),'[2]SrcKA'!Z109,"")</f>
        <v>#REF!</v>
      </c>
      <c r="W115" s="179">
        <f>IF(('[2]SrcKA'!R109&lt;&gt;""),'[2]SrcKA'!R109,"")</f>
        <v>623401001</v>
      </c>
      <c r="X115" s="179">
        <f>IF(('[2]SrcKA'!Q109&lt;&gt;""),'[2]SrcKA'!Q109,"")</f>
        <v>6234118143</v>
      </c>
      <c r="Y115" s="179" t="str">
        <f>IF(('[2]SrcKA'!S109&lt;&gt;""),'[2]SrcKA'!S109,"")</f>
        <v>www.promsnab62.ru</v>
      </c>
      <c r="Z115" s="179" t="str">
        <f>IF(('[2]SrcKA'!P109&lt;&gt;""),'[2]SrcKA'!P109,"")</f>
        <v>Рязань</v>
      </c>
      <c r="AA115" s="180">
        <f>IF(('[2]SrcKA'!N109&lt;&gt;""),'[2]SrcKA'!N109,"")</f>
        <v>2</v>
      </c>
    </row>
    <row r="116" ht="42.75">
      <c r="A116" s="184" t="s">
        <v>312</v>
      </c>
      <c r="B116" s="184" t="str">
        <f>'[2]SrcKA'!D110</f>
        <v>ТЦ_01.7.04.04_33_3305719638_03.09.2024_02_33.3</v>
      </c>
      <c r="C116" s="184" t="str">
        <f>IF(('[2]SrcKA'!AI110&lt;&gt;""),'[2]SrcKA'!AI110,"")</f>
        <v xml:space="preserve">Замок винтовой ВС 110 с ключом</v>
      </c>
      <c r="D116" s="184" t="str">
        <f>IF(('[2]SrcKA'!E110&lt;&gt;""),'[2]SrcKA'!E110,"")</f>
        <v xml:space="preserve">Замок винтовой ВС 110 с ключом</v>
      </c>
      <c r="E116" s="185" t="str">
        <f>IF(('[2]SrcKA'!AH110&lt;&gt;""),'[2]SrcKA'!AH110,"")</f>
        <v>шт.</v>
      </c>
      <c r="F116" s="185" t="str">
        <f>IF(('[2]SrcKA'!G110&lt;&gt;""),'[2]SrcKA'!G110,"")</f>
        <v>шт.</v>
      </c>
      <c r="G116" s="186">
        <f>IF(('[2]SrcKA'!I110&lt;&gt;""),'[2]SrcKA'!I110,"")</f>
        <v>1239.9200000000001</v>
      </c>
      <c r="H116" s="186">
        <f>IF(('[2]SrcKA'!H110&lt;&gt;""),'[2]SrcKA'!H110,"")</f>
        <v>1033.27</v>
      </c>
      <c r="I116" s="187" t="s">
        <v>311</v>
      </c>
      <c r="J116" s="188"/>
      <c r="K116" s="188"/>
      <c r="L116" s="186">
        <f>IF(('[2]SrcKA'!AC110&lt;&gt;""),'[2]SrcKA'!AC110,"")</f>
        <v>1033.27</v>
      </c>
      <c r="M116" s="186">
        <f>IF(('[2]SrcKA'!AA110&lt;&gt;""),'[2]SrcKA'!AA110,"")</f>
        <v>3</v>
      </c>
      <c r="N116" s="186">
        <f>IF(('[2]SrcKA'!J110&lt;&gt;""),'[2]SrcKA'!J110,"")</f>
        <v>31</v>
      </c>
      <c r="O116" s="186">
        <f>IF(('[2]SrcKA'!U110&lt;&gt;""),'[2]SrcKA'!U110,"")</f>
        <v>2</v>
      </c>
      <c r="P116" s="186">
        <f>IF(('[2]SrcKA'!V110&lt;&gt;""),'[2]SrcKA'!V110,"")</f>
        <v>21.289999999999999</v>
      </c>
      <c r="Q116" s="184"/>
      <c r="R116" s="186"/>
      <c r="S116" s="186">
        <f>IF(('[2]SrcKA'!AE110&lt;&gt;""),'[2]SrcKA'!AE110,"")</f>
        <v>0</v>
      </c>
      <c r="T116" s="186">
        <f>IF(('[2]SrcKA'!K110&lt;&gt;""),'[2]SrcKA'!K110,"")</f>
        <v>1085.5599999999999</v>
      </c>
      <c r="U116" s="184" t="str">
        <f>IF(('[2]SrcKA'!O110&lt;&gt;""),'[2]SrcKA'!O110,"")</f>
        <v xml:space="preserve">ООО "Торговый Дом "Ковровские замки"</v>
      </c>
      <c r="V116" s="184" t="e">
        <f>IF(('[2]SrcKA'!Z110&lt;&gt;""),'[2]SrcKA'!Z110,"")</f>
        <v>#REF!</v>
      </c>
      <c r="W116" s="184">
        <f>IF(('[2]SrcKA'!R110&lt;&gt;""),'[2]SrcKA'!R110,"")</f>
        <v>330501001</v>
      </c>
      <c r="X116" s="184">
        <f>IF(('[2]SrcKA'!Q110&lt;&gt;""),'[2]SrcKA'!Q110,"")</f>
        <v>3305719638</v>
      </c>
      <c r="Y116" s="184" t="e">
        <f>IF(('[2]SrcKA'!S110&lt;&gt;""),'[2]SrcKA'!S110,"")</f>
        <v>#REF!</v>
      </c>
      <c r="Z116" s="184" t="str">
        <f>IF(('[2]SrcKA'!P110&lt;&gt;""),'[2]SrcKA'!P110,"")</f>
        <v>Ковров</v>
      </c>
      <c r="AA116" s="185">
        <f>IF(('[2]SrcKA'!N110&lt;&gt;""),'[2]SrcKA'!N110,"")</f>
        <v>1</v>
      </c>
    </row>
    <row r="117" ht="42.75">
      <c r="A117" s="184" t="s">
        <v>313</v>
      </c>
      <c r="B117" s="184" t="str">
        <f>'[2]SrcKA'!D111</f>
        <v>ТЦ_05.2.04.03_50_5005038279_03.03.2025_02_34.1</v>
      </c>
      <c r="C117" s="184" t="str">
        <f>IF(('[2]SrcKA'!AI111&lt;&gt;""),'[2]SrcKA'!AI111,"")</f>
        <v xml:space="preserve">Плита дорожная 1П-30-18-30</v>
      </c>
      <c r="D117" s="184" t="str">
        <f>IF(('[2]SrcKA'!E111&lt;&gt;""),'[2]SrcKA'!E111,"")</f>
        <v xml:space="preserve">Плита дорожная 1П-30-18-30</v>
      </c>
      <c r="E117" s="185" t="str">
        <f>IF(('[2]SrcKA'!AH111&lt;&gt;""),'[2]SrcKA'!AH111,"")</f>
        <v>шт.</v>
      </c>
      <c r="F117" s="185" t="str">
        <f>IF(('[2]SrcKA'!G111&lt;&gt;""),'[2]SrcKA'!G111,"")</f>
        <v>шт.</v>
      </c>
      <c r="G117" s="186">
        <f>IF(('[2]SrcKA'!I111&lt;&gt;""),'[2]SrcKA'!I111,"")</f>
        <v>24840</v>
      </c>
      <c r="H117" s="186">
        <f>IF(('[2]SrcKA'!H111&lt;&gt;""),'[2]SrcKA'!H111,"")</f>
        <v>20700</v>
      </c>
      <c r="I117" s="187" t="s">
        <v>314</v>
      </c>
      <c r="J117" s="188"/>
      <c r="K117" s="188"/>
      <c r="L117" s="186">
        <f>IF(('[2]SrcKA'!AC111&lt;&gt;""),'[2]SrcKA'!AC111,"")</f>
        <v>20700</v>
      </c>
      <c r="M117" s="186">
        <f>IF(('[2]SrcKA'!AA111&lt;&gt;""),'[2]SrcKA'!AA111,"")</f>
        <v>3</v>
      </c>
      <c r="N117" s="186">
        <f>IF(('[2]SrcKA'!J111&lt;&gt;""),'[2]SrcKA'!J111,"")</f>
        <v>621</v>
      </c>
      <c r="O117" s="186">
        <f>IF(('[2]SrcKA'!U111&lt;&gt;""),'[2]SrcKA'!U111,"")</f>
        <v>2</v>
      </c>
      <c r="P117" s="186">
        <f>IF(('[2]SrcKA'!V111&lt;&gt;""),'[2]SrcKA'!V111,"")</f>
        <v>426.42000000000002</v>
      </c>
      <c r="Q117" s="184"/>
      <c r="R117" s="186"/>
      <c r="S117" s="186">
        <f>IF(('[2]SrcKA'!AE111&lt;&gt;""),'[2]SrcKA'!AE111,"")</f>
        <v>0</v>
      </c>
      <c r="T117" s="186">
        <f>IF(('[2]SrcKA'!K111&lt;&gt;""),'[2]SrcKA'!K111,"")</f>
        <v>21747.419999999998</v>
      </c>
      <c r="U117" s="184" t="str">
        <f>IF(('[2]SrcKA'!O111&lt;&gt;""),'[2]SrcKA'!O111,"")</f>
        <v xml:space="preserve">ООО "ЖБИ-ИНВЕСТ"</v>
      </c>
      <c r="V117" s="184" t="e">
        <f>IF(('[2]SrcKA'!Z111&lt;&gt;""),'[2]SrcKA'!Z111,"")</f>
        <v>#REF!</v>
      </c>
      <c r="W117" s="184">
        <f>IF(('[2]SrcKA'!R111&lt;&gt;""),'[2]SrcKA'!R111,"")</f>
        <v>500501001</v>
      </c>
      <c r="X117" s="184">
        <f>IF(('[2]SrcKA'!Q111&lt;&gt;""),'[2]SrcKA'!Q111,"")</f>
        <v>5005038279</v>
      </c>
      <c r="Y117" s="184" t="e">
        <f>IF(('[2]SrcKA'!S111&lt;&gt;""),'[2]SrcKA'!S111,"")</f>
        <v>#REF!</v>
      </c>
      <c r="Z117" s="184" t="str">
        <f>IF(('[2]SrcKA'!P111&lt;&gt;""),'[2]SrcKA'!P111,"")</f>
        <v>Воскресенск</v>
      </c>
      <c r="AA117" s="185">
        <f>IF(('[2]SrcKA'!N111&lt;&gt;""),'[2]SrcKA'!N111,"")</f>
        <v>2</v>
      </c>
    </row>
    <row r="118" ht="71.25">
      <c r="A118" s="179" t="s">
        <v>315</v>
      </c>
      <c r="B118" s="179" t="str">
        <f>'[2]SrcKA'!D112</f>
        <v>ТЦ_05.2.04.03_67_6722028140_03.03.2025_02_34.2</v>
      </c>
      <c r="C118" s="179" t="str">
        <f>IF(('[2]SrcKA'!AI112&lt;&gt;""),'[2]SrcKA'!AI112,"")</f>
        <v xml:space="preserve">Плита дорожная 1П-30-18-30</v>
      </c>
      <c r="D118" s="179" t="str">
        <f>IF(('[2]SrcKA'!E112&lt;&gt;""),'[2]SrcKA'!E112,"")</f>
        <v xml:space="preserve">Плита дорожная 1П-30-18-30</v>
      </c>
      <c r="E118" s="180" t="str">
        <f>IF(('[2]SrcKA'!AH112&lt;&gt;""),'[2]SrcKA'!AH112,"")</f>
        <v>шт.</v>
      </c>
      <c r="F118" s="180" t="str">
        <f>IF(('[2]SrcKA'!G112&lt;&gt;""),'[2]SrcKA'!G112,"")</f>
        <v>шт.</v>
      </c>
      <c r="G118" s="181">
        <f>IF(('[2]SrcKA'!I112&lt;&gt;""),'[2]SrcKA'!I112,"")</f>
        <v>25415</v>
      </c>
      <c r="H118" s="181">
        <f>IF(('[2]SrcKA'!H112&lt;&gt;""),'[2]SrcKA'!H112,"")</f>
        <v>21179.169999999998</v>
      </c>
      <c r="I118" s="182" t="s">
        <v>314</v>
      </c>
      <c r="J118" s="183"/>
      <c r="K118" s="183"/>
      <c r="L118" s="181">
        <f>IF(('[2]SrcKA'!AC112&lt;&gt;""),'[2]SrcKA'!AC112,"")</f>
        <v>21179.169999999998</v>
      </c>
      <c r="M118" s="181">
        <f>IF(('[2]SrcKA'!AA112&lt;&gt;""),'[2]SrcKA'!AA112,"")</f>
        <v>3</v>
      </c>
      <c r="N118" s="181">
        <f>IF(('[2]SrcKA'!J112&lt;&gt;""),'[2]SrcKA'!J112,"")</f>
        <v>635.38</v>
      </c>
      <c r="O118" s="181">
        <f>IF(('[2]SrcKA'!U112&lt;&gt;""),'[2]SrcKA'!U112,"")</f>
        <v>2</v>
      </c>
      <c r="P118" s="181">
        <f>IF(('[2]SrcKA'!V112&lt;&gt;""),'[2]SrcKA'!V112,"")</f>
        <v>436.29000000000002</v>
      </c>
      <c r="Q118" s="179"/>
      <c r="R118" s="181"/>
      <c r="S118" s="181">
        <f>IF(('[2]SrcKA'!AE112&lt;&gt;""),'[2]SrcKA'!AE112,"")</f>
        <v>0</v>
      </c>
      <c r="T118" s="181">
        <f>IF(('[2]SrcKA'!K112&lt;&gt;""),'[2]SrcKA'!K112,"")</f>
        <v>22250.84</v>
      </c>
      <c r="U118" s="179" t="str">
        <f>IF(('[2]SrcKA'!O112&lt;&gt;""),'[2]SrcKA'!O112,"")</f>
        <v xml:space="preserve">ООО "ПРОМЫШЛЕННАЯ КОМПАНИЯ "ОЧАКОВСКИЙ КОМБИНАТ ЖБИ"</v>
      </c>
      <c r="V118" s="179" t="e">
        <f>IF(('[2]SrcKA'!Z112&lt;&gt;""),'[2]SrcKA'!Z112,"")</f>
        <v>#REF!</v>
      </c>
      <c r="W118" s="179">
        <f>IF(('[2]SrcKA'!R112&lt;&gt;""),'[2]SrcKA'!R112,"")</f>
        <v>772901001</v>
      </c>
      <c r="X118" s="179">
        <f>IF(('[2]SrcKA'!Q112&lt;&gt;""),'[2]SrcKA'!Q112,"")</f>
        <v>6722028140</v>
      </c>
      <c r="Y118" s="179" t="e">
        <f>IF(('[2]SrcKA'!S112&lt;&gt;""),'[2]SrcKA'!S112,"")</f>
        <v>#REF!</v>
      </c>
      <c r="Z118" s="179" t="str">
        <f>IF(('[2]SrcKA'!P112&lt;&gt;""),'[2]SrcKA'!P112,"")</f>
        <v>Москва</v>
      </c>
      <c r="AA118" s="180">
        <f>IF(('[2]SrcKA'!N112&lt;&gt;""),'[2]SrcKA'!N112,"")</f>
        <v>1</v>
      </c>
    </row>
    <row r="119" ht="42.75">
      <c r="A119" s="179" t="s">
        <v>316</v>
      </c>
      <c r="B119" s="179" t="str">
        <f>'[2]SrcKA'!D113</f>
        <v>ТЦ_05.2.04.03_77_7743912987_03.03.2025_02_34.3</v>
      </c>
      <c r="C119" s="179" t="str">
        <f>IF(('[2]SrcKA'!AI113&lt;&gt;""),'[2]SrcKA'!AI113,"")</f>
        <v xml:space="preserve">Плита дорожная 1П-30-18-30</v>
      </c>
      <c r="D119" s="179" t="str">
        <f>IF(('[2]SrcKA'!E113&lt;&gt;""),'[2]SrcKA'!E113,"")</f>
        <v xml:space="preserve">Плита дорожная 1П-30-18-30</v>
      </c>
      <c r="E119" s="180" t="str">
        <f>IF(('[2]SrcKA'!AH113&lt;&gt;""),'[2]SrcKA'!AH113,"")</f>
        <v>шт.</v>
      </c>
      <c r="F119" s="180" t="str">
        <f>IF(('[2]SrcKA'!G113&lt;&gt;""),'[2]SrcKA'!G113,"")</f>
        <v>шт.</v>
      </c>
      <c r="G119" s="181">
        <f>IF(('[2]SrcKA'!I113&lt;&gt;""),'[2]SrcKA'!I113,"")</f>
        <v>26105</v>
      </c>
      <c r="H119" s="181">
        <f>IF(('[2]SrcKA'!H113&lt;&gt;""),'[2]SrcKA'!H113,"")</f>
        <v>21754.169999999998</v>
      </c>
      <c r="I119" s="182" t="s">
        <v>314</v>
      </c>
      <c r="J119" s="183"/>
      <c r="K119" s="183"/>
      <c r="L119" s="181">
        <f>IF(('[2]SrcKA'!AC113&lt;&gt;""),'[2]SrcKA'!AC113,"")</f>
        <v>21754.169999999998</v>
      </c>
      <c r="M119" s="181">
        <f>IF(('[2]SrcKA'!AA113&lt;&gt;""),'[2]SrcKA'!AA113,"")</f>
        <v>3</v>
      </c>
      <c r="N119" s="181">
        <f>IF(('[2]SrcKA'!J113&lt;&gt;""),'[2]SrcKA'!J113,"")</f>
        <v>652.63</v>
      </c>
      <c r="O119" s="181">
        <f>IF(('[2]SrcKA'!U113&lt;&gt;""),'[2]SrcKA'!U113,"")</f>
        <v>2</v>
      </c>
      <c r="P119" s="181">
        <f>IF(('[2]SrcKA'!V113&lt;&gt;""),'[2]SrcKA'!V113,"")</f>
        <v>448.13999999999999</v>
      </c>
      <c r="Q119" s="179"/>
      <c r="R119" s="181"/>
      <c r="S119" s="181">
        <f>IF(('[2]SrcKA'!AE113&lt;&gt;""),'[2]SrcKA'!AE113,"")</f>
        <v>0</v>
      </c>
      <c r="T119" s="181">
        <f>IF(('[2]SrcKA'!K113&lt;&gt;""),'[2]SrcKA'!K113,"")</f>
        <v>22854.939999999999</v>
      </c>
      <c r="U119" s="179" t="str">
        <f>IF(('[2]SrcKA'!O113&lt;&gt;""),'[2]SrcKA'!O113,"")</f>
        <v xml:space="preserve">ООО «Мир ЖБИ»</v>
      </c>
      <c r="V119" s="179" t="e">
        <f>IF(('[2]SrcKA'!Z113&lt;&gt;""),'[2]SrcKA'!Z113,"")</f>
        <v>#REF!</v>
      </c>
      <c r="W119" s="179">
        <f>IF(('[2]SrcKA'!R113&lt;&gt;""),'[2]SrcKA'!R113,"")</f>
        <v>774301001</v>
      </c>
      <c r="X119" s="179">
        <f>IF(('[2]SrcKA'!Q113&lt;&gt;""),'[2]SrcKA'!Q113,"")</f>
        <v>7743912987</v>
      </c>
      <c r="Y119" s="179" t="e">
        <f>IF(('[2]SrcKA'!S113&lt;&gt;""),'[2]SrcKA'!S113,"")</f>
        <v>#REF!</v>
      </c>
      <c r="Z119" s="179" t="str">
        <f>IF(('[2]SrcKA'!P113&lt;&gt;""),'[2]SrcKA'!P113,"")</f>
        <v>Москва</v>
      </c>
      <c r="AA119" s="180">
        <f>IF(('[2]SrcKA'!N113&lt;&gt;""),'[2]SrcKA'!N113,"")</f>
        <v>2</v>
      </c>
    </row>
    <row r="122" ht="15.75" customHeight="1">
      <c r="D122" s="189" t="s">
        <v>317</v>
      </c>
      <c r="E122" s="190"/>
      <c r="F122" s="190"/>
      <c r="G122" s="190"/>
      <c r="H122" s="190"/>
      <c r="I122" s="190"/>
      <c r="J122" s="190"/>
      <c r="K122" s="190"/>
      <c r="L122" s="190"/>
      <c r="M122" s="190"/>
      <c r="N122" s="191"/>
    </row>
    <row r="123" ht="15.75" customHeight="1">
      <c r="D123" s="191"/>
      <c r="E123" s="192" t="s">
        <v>318</v>
      </c>
      <c r="F123" s="192"/>
      <c r="G123" s="192"/>
      <c r="H123" s="192"/>
      <c r="I123" s="192"/>
      <c r="J123" s="192"/>
      <c r="K123" s="192"/>
      <c r="L123" s="192"/>
      <c r="M123" s="192"/>
      <c r="N123" s="191"/>
      <c r="Q123" s="193"/>
      <c r="R123" s="193"/>
      <c r="S123" s="193"/>
      <c r="T123" s="193"/>
      <c r="U123" s="193"/>
    </row>
    <row r="124" ht="15.75" customHeight="1">
      <c r="D124" s="191"/>
      <c r="E124" s="191"/>
      <c r="F124" s="191"/>
      <c r="G124" s="191"/>
      <c r="H124" s="191"/>
      <c r="I124" s="191"/>
      <c r="J124" s="191"/>
      <c r="K124" s="191"/>
      <c r="L124" s="191"/>
      <c r="M124" s="191"/>
      <c r="N124" s="194"/>
      <c r="O124" s="195"/>
      <c r="P124" s="195"/>
    </row>
    <row r="125" ht="15.75" customHeight="1">
      <c r="D125" s="189" t="s">
        <v>319</v>
      </c>
      <c r="E125" s="190"/>
      <c r="F125" s="190"/>
      <c r="G125" s="190"/>
      <c r="H125" s="190"/>
      <c r="I125" s="190"/>
      <c r="J125" s="190"/>
      <c r="K125" s="190"/>
      <c r="L125" s="190"/>
      <c r="M125" s="190"/>
      <c r="N125" s="191"/>
    </row>
    <row r="126" ht="15.75" customHeight="1">
      <c r="C126" s="196"/>
      <c r="D126" s="191"/>
      <c r="E126" s="192" t="s">
        <v>318</v>
      </c>
      <c r="F126" s="192"/>
      <c r="G126" s="192"/>
      <c r="H126" s="192"/>
      <c r="I126" s="192"/>
      <c r="J126" s="192"/>
      <c r="K126" s="192"/>
      <c r="L126" s="192"/>
      <c r="M126" s="192"/>
      <c r="N126" s="191"/>
      <c r="Q126" s="193"/>
      <c r="R126" s="193"/>
      <c r="S126" s="193"/>
      <c r="T126" s="193"/>
      <c r="U126" s="193"/>
    </row>
    <row r="127" ht="15.75" customHeight="1">
      <c r="D127" s="191"/>
      <c r="E127" s="191"/>
      <c r="F127" s="191"/>
      <c r="G127" s="191"/>
      <c r="H127" s="191"/>
      <c r="I127" s="191"/>
      <c r="J127" s="191"/>
      <c r="K127" s="191"/>
      <c r="L127" s="191"/>
      <c r="M127" s="191"/>
      <c r="N127" s="194"/>
      <c r="O127" s="195"/>
      <c r="P127" s="195"/>
    </row>
    <row r="128" ht="28.350000000000001" customHeight="1">
      <c r="D128" s="197" t="s">
        <v>320</v>
      </c>
      <c r="E128" s="190"/>
      <c r="F128" s="190"/>
      <c r="G128" s="190"/>
      <c r="H128" s="190"/>
      <c r="I128" s="190"/>
      <c r="J128" s="190"/>
      <c r="K128" s="190"/>
      <c r="L128" s="190"/>
      <c r="M128" s="190"/>
      <c r="N128" s="191"/>
    </row>
    <row r="129" ht="15.75" customHeight="1">
      <c r="E129" s="192" t="s">
        <v>318</v>
      </c>
      <c r="F129" s="192"/>
      <c r="G129" s="192"/>
      <c r="H129" s="192"/>
      <c r="I129" s="192"/>
      <c r="J129" s="192"/>
      <c r="K129" s="192"/>
      <c r="L129" s="192"/>
      <c r="M129" s="192"/>
      <c r="N129" s="191"/>
    </row>
  </sheetData>
  <mergeCells count="41">
    <mergeCell ref="A2:AA2"/>
    <mergeCell ref="A4:AA4"/>
    <mergeCell ref="A5:AA5"/>
    <mergeCell ref="V7:AA7"/>
    <mergeCell ref="V8:AA8"/>
    <mergeCell ref="V9:AA9"/>
    <mergeCell ref="V10:AA10"/>
    <mergeCell ref="A12:A18"/>
    <mergeCell ref="B12:B18"/>
    <mergeCell ref="C12:C18"/>
    <mergeCell ref="D12:D18"/>
    <mergeCell ref="E12:E18"/>
    <mergeCell ref="F12:F18"/>
    <mergeCell ref="G12:G18"/>
    <mergeCell ref="H12:H18"/>
    <mergeCell ref="I12:I18"/>
    <mergeCell ref="J12:J18"/>
    <mergeCell ref="K12:K18"/>
    <mergeCell ref="L12:L18"/>
    <mergeCell ref="M12:N15"/>
    <mergeCell ref="O12:P15"/>
    <mergeCell ref="Q12:S15"/>
    <mergeCell ref="T12:T18"/>
    <mergeCell ref="U12:U18"/>
    <mergeCell ref="V12:V18"/>
    <mergeCell ref="W12:W18"/>
    <mergeCell ref="X12:X18"/>
    <mergeCell ref="Y12:Y18"/>
    <mergeCell ref="Z12:Z18"/>
    <mergeCell ref="AA12:AA18"/>
    <mergeCell ref="M16:M18"/>
    <mergeCell ref="N16:N18"/>
    <mergeCell ref="O16:O18"/>
    <mergeCell ref="P16:P18"/>
    <mergeCell ref="Q16:Q18"/>
    <mergeCell ref="R16:R18"/>
    <mergeCell ref="S16:S18"/>
    <mergeCell ref="A20:AA20"/>
    <mergeCell ref="E123:M123"/>
    <mergeCell ref="E126:M126"/>
    <mergeCell ref="E129:M129"/>
  </mergeCells>
  <printOptions headings="0" gridLines="0"/>
  <pageMargins left="0.40000000000000008" right="0.20000000000000004" top="0.2986111111111111" bottom="0.43749999999999994" header="0.51181102362204722" footer="0.20000000000000004"/>
  <pageSetup paperSize="9" scale="31" firstPageNumber="0" fitToWidth="1" fitToHeight="0" pageOrder="downThenOver" orientation="landscape" usePrinterDefaults="1" blackAndWhite="0" draft="0" cellComments="none" useFirstPageNumber="0" errors="displayed" horizontalDpi="300" verticalDpi="300" copies="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45" zoomScale="60" workbookViewId="0">
      <selection activeCell="A1" activeCellId="0" sqref="A1"/>
    </sheetView>
  </sheetViews>
  <sheetFormatPr defaultRowHeight="12.75"/>
  <cols>
    <col customWidth="1" min="1" max="1" style="198" width="6.7109375"/>
    <col customWidth="1" min="2" max="2" style="198" width="25.7109375"/>
    <col customWidth="1" min="3" max="4" style="198" width="35.7109375"/>
    <col customWidth="1" min="5" max="12" style="198" width="15.7109375"/>
    <col customWidth="1" min="13" max="16" style="198" width="10.7109375"/>
    <col customWidth="1" min="17" max="17" style="198" width="25.7109375"/>
    <col customWidth="1" min="18" max="19" style="198" width="10.7109375"/>
    <col customWidth="1" min="20" max="20" style="198" width="15.7109375"/>
    <col customWidth="1" min="21" max="21" style="198" width="20.7109375"/>
    <col customWidth="1" min="22" max="24" style="198" width="15.7109375"/>
    <col customWidth="1" min="25" max="26" style="198" width="20.7109375"/>
    <col customWidth="1" min="27" max="27" style="198" width="15.7109375"/>
    <col min="28" max="16384" style="198" width="9.140625"/>
  </cols>
  <sheetData>
    <row r="1" ht="12.75" customHeight="1">
      <c r="A1" s="199"/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</row>
    <row r="2" ht="20.25" customHeight="1">
      <c r="A2" s="200" t="s">
        <v>174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</row>
    <row r="3" ht="15.75" customHeight="1">
      <c r="A3" s="201"/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</row>
    <row r="4" ht="15" customHeight="1">
      <c r="A4" s="202" t="s">
        <v>321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</row>
    <row r="5" ht="12.75" customHeight="1">
      <c r="A5" s="203" t="s">
        <v>176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</row>
    <row r="6" ht="12.75" customHeight="1">
      <c r="A6" s="199"/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</row>
    <row r="7" ht="12.75" customHeight="1">
      <c r="A7" s="199"/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204" t="s">
        <v>177</v>
      </c>
      <c r="V7" s="205"/>
      <c r="W7" s="205"/>
      <c r="X7" s="205"/>
      <c r="Y7" s="205"/>
      <c r="Z7" s="205"/>
      <c r="AA7" s="205"/>
    </row>
    <row r="8" ht="12.75" customHeight="1">
      <c r="A8" s="199"/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204" t="s">
        <v>178</v>
      </c>
      <c r="V8" s="205"/>
      <c r="W8" s="205"/>
      <c r="X8" s="205"/>
      <c r="Y8" s="205"/>
      <c r="Z8" s="205"/>
      <c r="AA8" s="205"/>
    </row>
    <row r="9" ht="12.75" customHeight="1">
      <c r="A9" s="199"/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204" t="s">
        <v>179</v>
      </c>
      <c r="V9" s="205"/>
      <c r="W9" s="205"/>
      <c r="X9" s="205"/>
      <c r="Y9" s="205"/>
      <c r="Z9" s="205"/>
      <c r="AA9" s="205"/>
    </row>
    <row r="10" ht="12.75" customHeight="1">
      <c r="A10" s="199"/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204" t="s">
        <v>180</v>
      </c>
      <c r="V10" s="205"/>
      <c r="W10" s="205"/>
      <c r="X10" s="205"/>
      <c r="Y10" s="205"/>
      <c r="Z10" s="205"/>
      <c r="AA10" s="205"/>
    </row>
    <row r="11" ht="12.75" customHeight="1">
      <c r="A11" s="206"/>
      <c r="B11" s="206"/>
      <c r="C11" s="206"/>
      <c r="D11" s="206"/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  <c r="U11" s="206"/>
      <c r="V11" s="206"/>
      <c r="W11" s="206"/>
      <c r="X11" s="206"/>
      <c r="Y11" s="206"/>
      <c r="Z11" s="206"/>
      <c r="AA11" s="206"/>
    </row>
    <row r="12" ht="12.75" customHeight="1">
      <c r="A12" s="207" t="s">
        <v>181</v>
      </c>
      <c r="B12" s="207" t="s">
        <v>182</v>
      </c>
      <c r="C12" s="207" t="s">
        <v>183</v>
      </c>
      <c r="D12" s="207" t="s">
        <v>184</v>
      </c>
      <c r="E12" s="207" t="s">
        <v>185</v>
      </c>
      <c r="F12" s="207" t="s">
        <v>186</v>
      </c>
      <c r="G12" s="207" t="s">
        <v>187</v>
      </c>
      <c r="H12" s="208" t="s">
        <v>322</v>
      </c>
      <c r="I12" s="207" t="s">
        <v>189</v>
      </c>
      <c r="J12" s="207" t="s">
        <v>190</v>
      </c>
      <c r="K12" s="207" t="s">
        <v>191</v>
      </c>
      <c r="L12" s="207" t="s">
        <v>192</v>
      </c>
      <c r="M12" s="209" t="s">
        <v>193</v>
      </c>
      <c r="N12" s="210"/>
      <c r="O12" s="209" t="s">
        <v>194</v>
      </c>
      <c r="P12" s="210"/>
      <c r="Q12" s="209" t="s">
        <v>195</v>
      </c>
      <c r="R12" s="211"/>
      <c r="S12" s="210"/>
      <c r="T12" s="207" t="s">
        <v>196</v>
      </c>
      <c r="U12" s="207" t="s">
        <v>197</v>
      </c>
      <c r="V12" s="207" t="s">
        <v>198</v>
      </c>
      <c r="W12" s="207" t="s">
        <v>199</v>
      </c>
      <c r="X12" s="207" t="s">
        <v>200</v>
      </c>
      <c r="Y12" s="207" t="s">
        <v>201</v>
      </c>
      <c r="Z12" s="207" t="s">
        <v>202</v>
      </c>
      <c r="AA12" s="207" t="s">
        <v>203</v>
      </c>
    </row>
    <row r="13" ht="12.75" customHeight="1">
      <c r="A13" s="212"/>
      <c r="B13" s="212"/>
      <c r="C13" s="212"/>
      <c r="D13" s="212"/>
      <c r="E13" s="212"/>
      <c r="F13" s="212"/>
      <c r="G13" s="212"/>
      <c r="H13" s="213"/>
      <c r="I13" s="212"/>
      <c r="J13" s="212"/>
      <c r="K13" s="212"/>
      <c r="L13" s="212"/>
      <c r="M13" s="214"/>
      <c r="N13" s="215"/>
      <c r="O13" s="214"/>
      <c r="P13" s="215"/>
      <c r="Q13" s="214"/>
      <c r="R13" s="216"/>
      <c r="S13" s="215"/>
      <c r="T13" s="212"/>
      <c r="U13" s="212"/>
      <c r="V13" s="212"/>
      <c r="W13" s="212"/>
      <c r="X13" s="212"/>
      <c r="Y13" s="212"/>
      <c r="Z13" s="212"/>
      <c r="AA13" s="212"/>
    </row>
    <row r="14" ht="12.75" customHeight="1">
      <c r="A14" s="212"/>
      <c r="B14" s="212"/>
      <c r="C14" s="212"/>
      <c r="D14" s="212"/>
      <c r="E14" s="212"/>
      <c r="F14" s="212"/>
      <c r="G14" s="212"/>
      <c r="H14" s="213"/>
      <c r="I14" s="212"/>
      <c r="J14" s="212"/>
      <c r="K14" s="212"/>
      <c r="L14" s="212"/>
      <c r="M14" s="214"/>
      <c r="N14" s="215"/>
      <c r="O14" s="214"/>
      <c r="P14" s="215"/>
      <c r="Q14" s="214"/>
      <c r="R14" s="216"/>
      <c r="S14" s="215"/>
      <c r="T14" s="212"/>
      <c r="U14" s="212"/>
      <c r="V14" s="212"/>
      <c r="W14" s="212"/>
      <c r="X14" s="212"/>
      <c r="Y14" s="212"/>
      <c r="Z14" s="212"/>
      <c r="AA14" s="212"/>
    </row>
    <row r="15" ht="12.75" customHeight="1">
      <c r="A15" s="212"/>
      <c r="B15" s="212"/>
      <c r="C15" s="212"/>
      <c r="D15" s="212"/>
      <c r="E15" s="212"/>
      <c r="F15" s="212"/>
      <c r="G15" s="212"/>
      <c r="H15" s="213"/>
      <c r="I15" s="212"/>
      <c r="J15" s="212"/>
      <c r="K15" s="212"/>
      <c r="L15" s="212"/>
      <c r="M15" s="217"/>
      <c r="N15" s="218"/>
      <c r="O15" s="217"/>
      <c r="P15" s="218"/>
      <c r="Q15" s="217"/>
      <c r="R15" s="219"/>
      <c r="S15" s="218"/>
      <c r="T15" s="212"/>
      <c r="U15" s="212"/>
      <c r="V15" s="212"/>
      <c r="W15" s="212"/>
      <c r="X15" s="212"/>
      <c r="Y15" s="212"/>
      <c r="Z15" s="212"/>
      <c r="AA15" s="212"/>
    </row>
    <row r="16" ht="12.75" customHeight="1">
      <c r="A16" s="212"/>
      <c r="B16" s="212"/>
      <c r="C16" s="212"/>
      <c r="D16" s="212"/>
      <c r="E16" s="212"/>
      <c r="F16" s="212"/>
      <c r="G16" s="212"/>
      <c r="H16" s="213"/>
      <c r="I16" s="212"/>
      <c r="J16" s="212"/>
      <c r="K16" s="212"/>
      <c r="L16" s="212"/>
      <c r="M16" s="207" t="s">
        <v>204</v>
      </c>
      <c r="N16" s="207" t="s">
        <v>205</v>
      </c>
      <c r="O16" s="207" t="s">
        <v>204</v>
      </c>
      <c r="P16" s="207" t="s">
        <v>206</v>
      </c>
      <c r="Q16" s="207" t="s">
        <v>207</v>
      </c>
      <c r="R16" s="207" t="s">
        <v>204</v>
      </c>
      <c r="S16" s="207" t="s">
        <v>206</v>
      </c>
      <c r="T16" s="212"/>
      <c r="U16" s="212"/>
      <c r="V16" s="212"/>
      <c r="W16" s="212"/>
      <c r="X16" s="212"/>
      <c r="Y16" s="212"/>
      <c r="Z16" s="212"/>
      <c r="AA16" s="212"/>
    </row>
    <row r="17" ht="12.75" customHeight="1">
      <c r="A17" s="212"/>
      <c r="B17" s="212"/>
      <c r="C17" s="212"/>
      <c r="D17" s="212"/>
      <c r="E17" s="212"/>
      <c r="F17" s="212"/>
      <c r="G17" s="212"/>
      <c r="H17" s="213"/>
      <c r="I17" s="212"/>
      <c r="J17" s="212"/>
      <c r="K17" s="212"/>
      <c r="L17" s="212"/>
      <c r="M17" s="212"/>
      <c r="N17" s="212"/>
      <c r="O17" s="212"/>
      <c r="P17" s="212"/>
      <c r="Q17" s="212"/>
      <c r="R17" s="212"/>
      <c r="S17" s="212"/>
      <c r="T17" s="212"/>
      <c r="U17" s="212"/>
      <c r="V17" s="212"/>
      <c r="W17" s="212"/>
      <c r="X17" s="212"/>
      <c r="Y17" s="212"/>
      <c r="Z17" s="212"/>
      <c r="AA17" s="212"/>
    </row>
    <row r="18" ht="226.5" customHeight="1">
      <c r="A18" s="217"/>
      <c r="B18" s="217"/>
      <c r="C18" s="217"/>
      <c r="D18" s="217"/>
      <c r="E18" s="217"/>
      <c r="F18" s="217"/>
      <c r="G18" s="217"/>
      <c r="H18" s="220"/>
      <c r="I18" s="217"/>
      <c r="J18" s="217"/>
      <c r="K18" s="217"/>
      <c r="L18" s="217"/>
      <c r="M18" s="221"/>
      <c r="N18" s="221"/>
      <c r="O18" s="221"/>
      <c r="P18" s="221"/>
      <c r="Q18" s="221"/>
      <c r="R18" s="221"/>
      <c r="S18" s="221"/>
      <c r="T18" s="217"/>
      <c r="U18" s="217"/>
      <c r="V18" s="217"/>
      <c r="W18" s="217"/>
      <c r="X18" s="217"/>
      <c r="Y18" s="217"/>
      <c r="Z18" s="217"/>
      <c r="AA18" s="217"/>
    </row>
    <row r="19" ht="14.25" customHeight="1">
      <c r="A19" s="222">
        <v>1</v>
      </c>
      <c r="B19" s="222">
        <v>2</v>
      </c>
      <c r="C19" s="222">
        <v>3</v>
      </c>
      <c r="D19" s="222">
        <v>4</v>
      </c>
      <c r="E19" s="222">
        <v>5</v>
      </c>
      <c r="F19" s="222">
        <v>6</v>
      </c>
      <c r="G19" s="222">
        <v>7</v>
      </c>
      <c r="H19" s="222">
        <v>8</v>
      </c>
      <c r="I19" s="222">
        <v>9</v>
      </c>
      <c r="J19" s="222">
        <v>10</v>
      </c>
      <c r="K19" s="222">
        <v>11</v>
      </c>
      <c r="L19" s="222">
        <v>12</v>
      </c>
      <c r="M19" s="222">
        <v>13</v>
      </c>
      <c r="N19" s="222">
        <v>14</v>
      </c>
      <c r="O19" s="222">
        <v>15</v>
      </c>
      <c r="P19" s="222">
        <v>16</v>
      </c>
      <c r="Q19" s="222">
        <v>17</v>
      </c>
      <c r="R19" s="222">
        <v>18</v>
      </c>
      <c r="S19" s="222">
        <v>19</v>
      </c>
      <c r="T19" s="222">
        <v>20</v>
      </c>
      <c r="U19" s="222">
        <v>21</v>
      </c>
      <c r="V19" s="222">
        <v>22</v>
      </c>
      <c r="W19" s="222">
        <v>23</v>
      </c>
      <c r="X19" s="222">
        <v>24</v>
      </c>
      <c r="Y19" s="222">
        <v>25</v>
      </c>
      <c r="Z19" s="222">
        <v>26</v>
      </c>
      <c r="AA19" s="222">
        <v>27</v>
      </c>
    </row>
    <row r="20" ht="16.5">
      <c r="A20" s="223" t="str">
        <f>[3]SrcKA!E14</f>
        <v xml:space="preserve">Конъюнктурный анализ</v>
      </c>
      <c r="B20" s="223"/>
      <c r="C20" s="223"/>
      <c r="D20" s="223"/>
      <c r="E20" s="223"/>
      <c r="F20" s="223"/>
      <c r="G20" s="223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23"/>
      <c r="X20" s="223"/>
      <c r="Y20" s="223"/>
      <c r="Z20" s="223"/>
      <c r="AA20" s="223"/>
    </row>
    <row r="21" ht="28.5">
      <c r="A21" s="224" t="s">
        <v>228</v>
      </c>
      <c r="B21" s="225" t="str">
        <f>[3]SrcKA!D15</f>
        <v>ТЦ_20.1.01.11_77_7709909261_13.01.2026_02_7.1</v>
      </c>
      <c r="C21" s="225" t="str">
        <f>IF(([3]SrcKA!AI15&lt;&gt;""), [3]SrcKA!AI15,"")</f>
        <v xml:space="preserve">Плашечный зажим CD-35</v>
      </c>
      <c r="D21" s="225" t="str">
        <f>IF(([3]SrcKA!E15&lt;&gt;""), [3]SrcKA!E15,"")</f>
        <v xml:space="preserve">Плашечный зажим CD-35</v>
      </c>
      <c r="E21" s="226" t="str">
        <f>IF(([3]SrcKA!AH15&lt;&gt;""), [3]SrcKA!AH15,"")</f>
        <v>шт</v>
      </c>
      <c r="F21" s="226" t="str">
        <f>IF(([3]SrcKA!G15&lt;&gt;""), [3]SrcKA!G15,"")</f>
        <v>шт.</v>
      </c>
      <c r="G21" s="227">
        <f>IF(([3]SrcKA!I15&lt;&gt;""), [3]SrcKA!I15,"")</f>
        <v>308.97000000000003</v>
      </c>
      <c r="H21" s="227">
        <f>IF(([3]SrcKA!H15&lt;&gt;""), [3]SrcKA!H15,"")</f>
        <v>253.25</v>
      </c>
      <c r="I21" s="226" t="s">
        <v>209</v>
      </c>
      <c r="J21" s="228"/>
      <c r="K21" s="228" t="str">
        <f>IF(([3]SrcKA!AB15&lt;&gt;""), [3]SrcKA!AB15,"")</f>
        <v/>
      </c>
      <c r="L21" s="227">
        <f>IF(([3]SrcKA!AC15&lt;&gt;""), [3]SrcKA!AC15,"")</f>
        <v>253.25</v>
      </c>
      <c r="M21" s="227">
        <f>IF(([3]SrcKA!AA15&lt;&gt;""), [3]SrcKA!AA15,"")</f>
        <v>3</v>
      </c>
      <c r="N21" s="227">
        <f>IF(([3]SrcKA!J15&lt;&gt;""), [3]SrcKA!J15,"")</f>
        <v>7.5999999999999996</v>
      </c>
      <c r="O21" s="227">
        <f>IF(([3]SrcKA!U15&lt;&gt;""), [3]SrcKA!U15,"")</f>
        <v>2</v>
      </c>
      <c r="P21" s="227">
        <f>IF(([3]SrcKA!V15&lt;&gt;""), [3]SrcKA!V15,"")</f>
        <v>5.2199999999999998</v>
      </c>
      <c r="Q21" s="225"/>
      <c r="R21" s="227"/>
      <c r="S21" s="227">
        <f>IF(([3]SrcKA!AE15&lt;&gt;""), [3]SrcKA!AE15,"")</f>
        <v>0</v>
      </c>
      <c r="T21" s="227">
        <f>IF(([3]SrcKA!K15&lt;&gt;""), [3]SrcKA!K15,"")</f>
        <v>266.06999999999999</v>
      </c>
      <c r="U21" s="225" t="str">
        <f>IF(([3]SrcKA!O15&lt;&gt;""), [3]SrcKA!O15,"")</f>
        <v xml:space="preserve">ООО "ФОРЭНЕРГО-ТРЕЙД"</v>
      </c>
      <c r="V21" s="225" t="str">
        <f>IF(([3]SrcKA!Z15&lt;&gt;""), [3]SrcKA!Z15,"")</f>
        <v/>
      </c>
      <c r="W21" s="225">
        <f>IF(([3]SrcKA!R15&lt;&gt;""), [3]SrcKA!R15,"")</f>
        <v>770901001</v>
      </c>
      <c r="X21" s="225">
        <f>IF(([3]SrcKA!Q15&lt;&gt;""), [3]SrcKA!Q15,"")</f>
        <v>7709909261</v>
      </c>
      <c r="Y21" s="225" t="str">
        <f>IF(([3]SrcKA!S15&lt;&gt;""), [3]SrcKA!S15,"")</f>
        <v xml:space="preserve">www. forenergo-trade.ru</v>
      </c>
      <c r="Z21" s="225" t="str">
        <f>IF(([3]SrcKA!P15&lt;&gt;""), [3]SrcKA!P15,"")</f>
        <v>Москва</v>
      </c>
      <c r="AA21" s="226">
        <f>IF(([3]SrcKA!N15&lt;&gt;""), [3]SrcKA!N15,"")</f>
        <v>2</v>
      </c>
    </row>
    <row r="22" ht="28.5">
      <c r="A22" s="224" t="s">
        <v>229</v>
      </c>
      <c r="B22" s="225" t="str">
        <f>'[3]SrcKA'!D16</f>
        <v>ТЦ_20.1.01.11_50_5005066854_13.01.2026_02_7.2</v>
      </c>
      <c r="C22" s="225" t="str">
        <f>IF(('[3]SrcKA'!AI16&lt;&gt;""),'[3]SrcKA'!AI16,"")</f>
        <v xml:space="preserve">Плашечный зажим CD-35</v>
      </c>
      <c r="D22" s="225" t="str">
        <f>IF(('[3]SrcKA'!E16&lt;&gt;""),'[3]SrcKA'!E16,"")</f>
        <v xml:space="preserve">Плашечный зажим CD-35</v>
      </c>
      <c r="E22" s="226" t="str">
        <f>IF(('[3]SrcKA'!AH16&lt;&gt;""),'[3]SrcKA'!AH16,"")</f>
        <v>шт</v>
      </c>
      <c r="F22" s="226" t="str">
        <f>IF(('[3]SrcKA'!G16&lt;&gt;""),'[3]SrcKA'!G16,"")</f>
        <v>шт.</v>
      </c>
      <c r="G22" s="227">
        <f>IF(('[3]SrcKA'!I16&lt;&gt;""),'[3]SrcKA'!I16,"")</f>
        <v>270.07999999999998</v>
      </c>
      <c r="H22" s="227">
        <f>IF(('[3]SrcKA'!H16&lt;&gt;""),'[3]SrcKA'!H16,"")</f>
        <v>221.38</v>
      </c>
      <c r="I22" s="226" t="s">
        <v>209</v>
      </c>
      <c r="J22" s="228"/>
      <c r="K22" s="228" t="str">
        <f>IF(('[3]SrcKA'!AB16&lt;&gt;""),'[3]SrcKA'!AB16,"")</f>
        <v/>
      </c>
      <c r="L22" s="227">
        <f>IF(('[3]SrcKA'!AC16&lt;&gt;""),'[3]SrcKA'!AC16,"")</f>
        <v>221.38</v>
      </c>
      <c r="M22" s="227">
        <f>IF(('[3]SrcKA'!AA16&lt;&gt;""),'[3]SrcKA'!AA16,"")</f>
        <v>3</v>
      </c>
      <c r="N22" s="227">
        <f>IF(('[3]SrcKA'!J16&lt;&gt;""),'[3]SrcKA'!J16,"")</f>
        <v>6.6399999999999997</v>
      </c>
      <c r="O22" s="227">
        <f>IF(('[3]SrcKA'!U16&lt;&gt;""),'[3]SrcKA'!U16,"")</f>
        <v>2</v>
      </c>
      <c r="P22" s="227">
        <f>IF(('[3]SrcKA'!V16&lt;&gt;""),'[3]SrcKA'!V16,"")</f>
        <v>4.5599999999999996</v>
      </c>
      <c r="Q22" s="225"/>
      <c r="R22" s="227"/>
      <c r="S22" s="227">
        <f>IF(('[3]SrcKA'!AE16&lt;&gt;""),'[3]SrcKA'!AE16,"")</f>
        <v>0</v>
      </c>
      <c r="T22" s="227">
        <f>IF(('[3]SrcKA'!K16&lt;&gt;""),'[3]SrcKA'!K16,"")</f>
        <v>232.58000000000001</v>
      </c>
      <c r="U22" s="225" t="str">
        <f>IF(('[3]SrcKA'!O16&lt;&gt;""),'[3]SrcKA'!O16,"")</f>
        <v xml:space="preserve">ООО "ЛЭП ИНДУСТРИЯ"</v>
      </c>
      <c r="V22" s="225" t="str">
        <f>IF(('[3]SrcKA'!Z16&lt;&gt;""),'[3]SrcKA'!Z16,"")</f>
        <v/>
      </c>
      <c r="W22" s="225">
        <f>IF(('[3]SrcKA'!R16&lt;&gt;""),'[3]SrcKA'!R16,"")</f>
        <v>500501001</v>
      </c>
      <c r="X22" s="225">
        <f>IF(('[3]SrcKA'!Q16&lt;&gt;""),'[3]SrcKA'!Q16,"")</f>
        <v>5005066854</v>
      </c>
      <c r="Y22" s="225" t="str">
        <f>IF(('[3]SrcKA'!S16&lt;&gt;""),'[3]SrcKA'!S16,"")</f>
        <v/>
      </c>
      <c r="Z22" s="225" t="str">
        <f>IF(('[3]SrcKA'!P16&lt;&gt;""),'[3]SrcKA'!P16,"")</f>
        <v>Воскресенск</v>
      </c>
      <c r="AA22" s="226">
        <f>IF(('[3]SrcKA'!N16&lt;&gt;""),'[3]SrcKA'!N16,"")</f>
        <v>2</v>
      </c>
    </row>
    <row r="23" ht="28.5">
      <c r="A23" s="229" t="s">
        <v>230</v>
      </c>
      <c r="B23" s="230" t="str">
        <f>'[3]SrcKA'!D17</f>
        <v>ТЦ_20.1.01.11_50_5036090504_26.01.2026_02_7.3</v>
      </c>
      <c r="C23" s="230" t="str">
        <f>IF(('[3]SrcKA'!AI17&lt;&gt;""),'[3]SrcKA'!AI17,"")</f>
        <v xml:space="preserve">Плашечный зажим CD-35</v>
      </c>
      <c r="D23" s="230" t="str">
        <f>IF(('[3]SrcKA'!E17&lt;&gt;""),'[3]SrcKA'!E17,"")</f>
        <v xml:space="preserve">Плашечный зажим CD-35</v>
      </c>
      <c r="E23" s="231" t="str">
        <f>IF(('[3]SrcKA'!AH17&lt;&gt;""),'[3]SrcKA'!AH17,"")</f>
        <v>шт</v>
      </c>
      <c r="F23" s="231" t="str">
        <f>IF(('[3]SrcKA'!G17&lt;&gt;""),'[3]SrcKA'!G17,"")</f>
        <v>шт.</v>
      </c>
      <c r="G23" s="232">
        <f>IF(('[3]SrcKA'!I17&lt;&gt;""),'[3]SrcKA'!I17,"")</f>
        <v>269.93000000000001</v>
      </c>
      <c r="H23" s="232">
        <f>IF(('[3]SrcKA'!H17&lt;&gt;""),'[3]SrcKA'!H17,"")</f>
        <v>221.25</v>
      </c>
      <c r="I23" s="231" t="s">
        <v>212</v>
      </c>
      <c r="J23" s="233"/>
      <c r="K23" s="233" t="str">
        <f>IF(('[3]SrcKA'!AB17&lt;&gt;""),'[3]SrcKA'!AB17,"")</f>
        <v/>
      </c>
      <c r="L23" s="232">
        <f>IF(('[3]SrcKA'!AC17&lt;&gt;""),'[3]SrcKA'!AC17,"")</f>
        <v>221.25</v>
      </c>
      <c r="M23" s="232">
        <f>IF(('[3]SrcKA'!AA17&lt;&gt;""),'[3]SrcKA'!AA17,"")</f>
        <v>3</v>
      </c>
      <c r="N23" s="232">
        <f>IF(('[3]SrcKA'!J17&lt;&gt;""),'[3]SrcKA'!J17,"")</f>
        <v>6.6399999999999997</v>
      </c>
      <c r="O23" s="232">
        <f>IF(('[3]SrcKA'!U17&lt;&gt;""),'[3]SrcKA'!U17,"")</f>
        <v>2</v>
      </c>
      <c r="P23" s="232">
        <f>IF(('[3]SrcKA'!V17&lt;&gt;""),'[3]SrcKA'!V17,"")</f>
        <v>4.5599999999999996</v>
      </c>
      <c r="Q23" s="230"/>
      <c r="R23" s="232"/>
      <c r="S23" s="232">
        <f>IF(('[3]SrcKA'!AE17&lt;&gt;""),'[3]SrcKA'!AE17,"")</f>
        <v>0</v>
      </c>
      <c r="T23" s="232">
        <f>IF(('[3]SrcKA'!K17&lt;&gt;""),'[3]SrcKA'!K17,"")</f>
        <v>232.44999999999999</v>
      </c>
      <c r="U23" s="230" t="str">
        <f>IF(('[3]SrcKA'!O17&lt;&gt;""),'[3]SrcKA'!O17,"")</f>
        <v xml:space="preserve">ООО «АРМАТЕХ»</v>
      </c>
      <c r="V23" s="230" t="str">
        <f>IF(('[3]SrcKA'!Z17&lt;&gt;""),'[3]SrcKA'!Z17,"")</f>
        <v/>
      </c>
      <c r="W23" s="230">
        <f>IF(('[3]SrcKA'!R17&lt;&gt;""),'[3]SrcKA'!R17,"")</f>
        <v>503601001</v>
      </c>
      <c r="X23" s="230">
        <f>IF(('[3]SrcKA'!Q17&lt;&gt;""),'[3]SrcKA'!Q17,"")</f>
        <v>5036090504</v>
      </c>
      <c r="Y23" s="230" t="str">
        <f>IF(('[3]SrcKA'!S17&lt;&gt;""),'[3]SrcKA'!S17,"")</f>
        <v>www.armatech.group</v>
      </c>
      <c r="Z23" s="230" t="str">
        <f>IF(('[3]SrcKA'!P17&lt;&gt;""),'[3]SrcKA'!P17,"")</f>
        <v>Подольск</v>
      </c>
      <c r="AA23" s="231">
        <f>IF(('[3]SrcKA'!N17&lt;&gt;""),'[3]SrcKA'!N17,"")</f>
        <v>1</v>
      </c>
    </row>
    <row r="24" ht="42.75">
      <c r="A24" s="224" t="s">
        <v>323</v>
      </c>
      <c r="B24" s="225" t="str">
        <f>'[3]SrcKA'!D18</f>
        <v>ТЦ_20.2.08.07_77_7709909261_13.01.2026_02_41.1</v>
      </c>
      <c r="C24" s="225" t="str">
        <f>IF(('[3]SrcKA'!AI18&lt;&gt;""),'[3]SrcKA'!AI18,"")</f>
        <v xml:space="preserve">Бугель NB20</v>
      </c>
      <c r="D24" s="225" t="str">
        <f>IF(('[3]SrcKA'!E18&lt;&gt;""),'[3]SrcKA'!E18,"")</f>
        <v xml:space="preserve">Бугель NB20</v>
      </c>
      <c r="E24" s="226" t="str">
        <f>IF(('[3]SrcKA'!AH18&lt;&gt;""),'[3]SrcKA'!AH18,"")</f>
        <v>шт</v>
      </c>
      <c r="F24" s="226" t="str">
        <f>IF(('[3]SrcKA'!G18&lt;&gt;""),'[3]SrcKA'!G18,"")</f>
        <v>шт.</v>
      </c>
      <c r="G24" s="227">
        <f>IF(('[3]SrcKA'!I18&lt;&gt;""),'[3]SrcKA'!I18,"")</f>
        <v>66.969999999999999</v>
      </c>
      <c r="H24" s="227">
        <f>IF(('[3]SrcKA'!H18&lt;&gt;""),'[3]SrcKA'!H18,"")</f>
        <v>54.890000000000001</v>
      </c>
      <c r="I24" s="226" t="s">
        <v>209</v>
      </c>
      <c r="J24" s="228"/>
      <c r="K24" s="228" t="str">
        <f>IF(('[3]SrcKA'!AB18&lt;&gt;""),'[3]SrcKA'!AB18,"")</f>
        <v/>
      </c>
      <c r="L24" s="227">
        <f>IF(('[3]SrcKA'!AC18&lt;&gt;""),'[3]SrcKA'!AC18,"")</f>
        <v>54.890000000000001</v>
      </c>
      <c r="M24" s="227">
        <f>IF(('[3]SrcKA'!AA18&lt;&gt;""),'[3]SrcKA'!AA18,"")</f>
        <v>3</v>
      </c>
      <c r="N24" s="227">
        <f>IF(('[3]SrcKA'!J18&lt;&gt;""),'[3]SrcKA'!J18,"")</f>
        <v>1.6499999999999999</v>
      </c>
      <c r="O24" s="227">
        <f>IF(('[3]SrcKA'!U18&lt;&gt;""),'[3]SrcKA'!U18,"")</f>
        <v>2</v>
      </c>
      <c r="P24" s="227">
        <f>IF(('[3]SrcKA'!V18&lt;&gt;""),'[3]SrcKA'!V18,"")</f>
        <v>1.1299999999999999</v>
      </c>
      <c r="Q24" s="225"/>
      <c r="R24" s="227"/>
      <c r="S24" s="227">
        <f>IF(('[3]SrcKA'!AE18&lt;&gt;""),'[3]SrcKA'!AE18,"")</f>
        <v>0</v>
      </c>
      <c r="T24" s="227">
        <f>IF(('[3]SrcKA'!K18&lt;&gt;""),'[3]SrcKA'!K18,"")</f>
        <v>57.670000000000002</v>
      </c>
      <c r="U24" s="225" t="str">
        <f>IF(('[3]SrcKA'!O18&lt;&gt;""),'[3]SrcKA'!O18,"")</f>
        <v xml:space="preserve">ООО "ФОРЭНЕРГО-ТРЕЙД"</v>
      </c>
      <c r="V24" s="225" t="str">
        <f>IF(('[3]SrcKA'!Z18&lt;&gt;""),'[3]SrcKA'!Z18,"")</f>
        <v/>
      </c>
      <c r="W24" s="225">
        <f>IF(('[3]SrcKA'!R18&lt;&gt;""),'[3]SrcKA'!R18,"")</f>
        <v>770901001</v>
      </c>
      <c r="X24" s="225">
        <f>IF(('[3]SrcKA'!Q18&lt;&gt;""),'[3]SrcKA'!Q18,"")</f>
        <v>7709909261</v>
      </c>
      <c r="Y24" s="225" t="str">
        <f>IF(('[3]SrcKA'!S18&lt;&gt;""),'[3]SrcKA'!S18,"")</f>
        <v xml:space="preserve">www. forenergo-trade.ru</v>
      </c>
      <c r="Z24" s="225" t="str">
        <f>IF(('[3]SrcKA'!P18&lt;&gt;""),'[3]SrcKA'!P18,"")</f>
        <v>Москва</v>
      </c>
      <c r="AA24" s="226">
        <f>IF(('[3]SrcKA'!N18&lt;&gt;""),'[3]SrcKA'!N18,"")</f>
        <v>2</v>
      </c>
    </row>
    <row r="25" ht="42.75">
      <c r="A25" s="224" t="s">
        <v>324</v>
      </c>
      <c r="B25" s="225" t="str">
        <f>'[3]SrcKA'!D19</f>
        <v>ТЦ_20.2.08.07_50_5005066854_13.01.2026_02_41.2</v>
      </c>
      <c r="C25" s="225" t="str">
        <f>IF(('[3]SrcKA'!AI19&lt;&gt;""),'[3]SrcKA'!AI19,"")</f>
        <v xml:space="preserve">Бугель NB20</v>
      </c>
      <c r="D25" s="225" t="str">
        <f>IF(('[3]SrcKA'!E19&lt;&gt;""),'[3]SrcKA'!E19,"")</f>
        <v xml:space="preserve">Бугель NB20</v>
      </c>
      <c r="E25" s="226" t="str">
        <f>IF(('[3]SrcKA'!AH19&lt;&gt;""),'[3]SrcKA'!AH19,"")</f>
        <v>шт</v>
      </c>
      <c r="F25" s="226" t="str">
        <f>IF(('[3]SrcKA'!G19&lt;&gt;""),'[3]SrcKA'!G19,"")</f>
        <v>шт.</v>
      </c>
      <c r="G25" s="227">
        <f>IF(('[3]SrcKA'!I19&lt;&gt;""),'[3]SrcKA'!I19,"")</f>
        <v>60.460000000000001</v>
      </c>
      <c r="H25" s="227">
        <f>IF(('[3]SrcKA'!H19&lt;&gt;""),'[3]SrcKA'!H19,"")</f>
        <v>49.560000000000002</v>
      </c>
      <c r="I25" s="226" t="s">
        <v>209</v>
      </c>
      <c r="J25" s="228"/>
      <c r="K25" s="228" t="str">
        <f>IF(('[3]SrcKA'!AB19&lt;&gt;""),'[3]SrcKA'!AB19,"")</f>
        <v/>
      </c>
      <c r="L25" s="227">
        <f>IF(('[3]SrcKA'!AC19&lt;&gt;""),'[3]SrcKA'!AC19,"")</f>
        <v>49.560000000000002</v>
      </c>
      <c r="M25" s="227">
        <f>IF(('[3]SrcKA'!AA19&lt;&gt;""),'[3]SrcKA'!AA19,"")</f>
        <v>3</v>
      </c>
      <c r="N25" s="227">
        <f>IF(('[3]SrcKA'!J19&lt;&gt;""),'[3]SrcKA'!J19,"")</f>
        <v>1.49</v>
      </c>
      <c r="O25" s="227">
        <f>IF(('[3]SrcKA'!U19&lt;&gt;""),'[3]SrcKA'!U19,"")</f>
        <v>2</v>
      </c>
      <c r="P25" s="227">
        <f>IF(('[3]SrcKA'!V19&lt;&gt;""),'[3]SrcKA'!V19,"")</f>
        <v>1.02</v>
      </c>
      <c r="Q25" s="225"/>
      <c r="R25" s="227"/>
      <c r="S25" s="227">
        <f>IF(('[3]SrcKA'!AE19&lt;&gt;""),'[3]SrcKA'!AE19,"")</f>
        <v>0</v>
      </c>
      <c r="T25" s="227">
        <f>IF(('[3]SrcKA'!K19&lt;&gt;""),'[3]SrcKA'!K19,"")</f>
        <v>52.07</v>
      </c>
      <c r="U25" s="225" t="str">
        <f>IF(('[3]SrcKA'!O19&lt;&gt;""),'[3]SrcKA'!O19,"")</f>
        <v xml:space="preserve">ООО "ЛЭП ИНДУСТРИЯ"</v>
      </c>
      <c r="V25" s="225" t="str">
        <f>IF(('[3]SrcKA'!Z19&lt;&gt;""),'[3]SrcKA'!Z19,"")</f>
        <v/>
      </c>
      <c r="W25" s="225">
        <f>IF(('[3]SrcKA'!R19&lt;&gt;""),'[3]SrcKA'!R19,"")</f>
        <v>500501001</v>
      </c>
      <c r="X25" s="225">
        <f>IF(('[3]SrcKA'!Q19&lt;&gt;""),'[3]SrcKA'!Q19,"")</f>
        <v>5005066854</v>
      </c>
      <c r="Y25" s="225" t="str">
        <f>IF(('[3]SrcKA'!S19&lt;&gt;""),'[3]SrcKA'!S19,"")</f>
        <v/>
      </c>
      <c r="Z25" s="225" t="str">
        <f>IF(('[3]SrcKA'!P19&lt;&gt;""),'[3]SrcKA'!P19,"")</f>
        <v>Воскресенск</v>
      </c>
      <c r="AA25" s="226">
        <f>IF(('[3]SrcKA'!N19&lt;&gt;""),'[3]SrcKA'!N19,"")</f>
        <v>2</v>
      </c>
    </row>
    <row r="26" ht="42.75">
      <c r="A26" s="229" t="s">
        <v>325</v>
      </c>
      <c r="B26" s="230" t="str">
        <f>'[3]SrcKA'!D20</f>
        <v>ТЦ_20.2.08.07_50_5036090504_26.01.2026_02_41.3</v>
      </c>
      <c r="C26" s="230" t="str">
        <f>IF(('[3]SrcKA'!AI20&lt;&gt;""),'[3]SrcKA'!AI20,"")</f>
        <v xml:space="preserve">Бугель NB20</v>
      </c>
      <c r="D26" s="230" t="str">
        <f>IF(('[3]SrcKA'!E20&lt;&gt;""),'[3]SrcKA'!E20,"")</f>
        <v xml:space="preserve">Бугель NB20</v>
      </c>
      <c r="E26" s="231" t="str">
        <f>IF(('[3]SrcKA'!AH20&lt;&gt;""),'[3]SrcKA'!AH20,"")</f>
        <v>шт</v>
      </c>
      <c r="F26" s="231" t="str">
        <f>IF(('[3]SrcKA'!G20&lt;&gt;""),'[3]SrcKA'!G20,"")</f>
        <v>шт.</v>
      </c>
      <c r="G26" s="232">
        <f>IF(('[3]SrcKA'!I20&lt;&gt;""),'[3]SrcKA'!I20,"")</f>
        <v>57.950000000000003</v>
      </c>
      <c r="H26" s="232">
        <f>IF(('[3]SrcKA'!H20&lt;&gt;""),'[3]SrcKA'!H20,"")</f>
        <v>47.5</v>
      </c>
      <c r="I26" s="231" t="s">
        <v>212</v>
      </c>
      <c r="J26" s="233"/>
      <c r="K26" s="233" t="str">
        <f>IF(('[3]SrcKA'!AB20&lt;&gt;""),'[3]SrcKA'!AB20,"")</f>
        <v/>
      </c>
      <c r="L26" s="232">
        <f>IF(('[3]SrcKA'!AC20&lt;&gt;""),'[3]SrcKA'!AC20,"")</f>
        <v>47.5</v>
      </c>
      <c r="M26" s="232">
        <f>IF(('[3]SrcKA'!AA20&lt;&gt;""),'[3]SrcKA'!AA20,"")</f>
        <v>3</v>
      </c>
      <c r="N26" s="232">
        <f>IF(('[3]SrcKA'!J20&lt;&gt;""),'[3]SrcKA'!J20,"")</f>
        <v>1.4299999999999999</v>
      </c>
      <c r="O26" s="232">
        <f>IF(('[3]SrcKA'!U20&lt;&gt;""),'[3]SrcKA'!U20,"")</f>
        <v>2</v>
      </c>
      <c r="P26" s="232">
        <f>IF(('[3]SrcKA'!V20&lt;&gt;""),'[3]SrcKA'!V20,"")</f>
        <v>0.97999999999999998</v>
      </c>
      <c r="Q26" s="230"/>
      <c r="R26" s="232"/>
      <c r="S26" s="232">
        <f>IF(('[3]SrcKA'!AE20&lt;&gt;""),'[3]SrcKA'!AE20,"")</f>
        <v>0</v>
      </c>
      <c r="T26" s="232">
        <f>IF(('[3]SrcKA'!K20&lt;&gt;""),'[3]SrcKA'!K20,"")</f>
        <v>49.909999999999997</v>
      </c>
      <c r="U26" s="230" t="str">
        <f>IF(('[3]SrcKA'!O20&lt;&gt;""),'[3]SrcKA'!O20,"")</f>
        <v xml:space="preserve">ООО «АРМАТЕХ»</v>
      </c>
      <c r="V26" s="230" t="str">
        <f>IF(('[3]SrcKA'!Z20&lt;&gt;""),'[3]SrcKA'!Z20,"")</f>
        <v/>
      </c>
      <c r="W26" s="230">
        <f>IF(('[3]SrcKA'!R20&lt;&gt;""),'[3]SrcKA'!R20,"")</f>
        <v>503601001</v>
      </c>
      <c r="X26" s="230">
        <f>IF(('[3]SrcKA'!Q20&lt;&gt;""),'[3]SrcKA'!Q20,"")</f>
        <v>5036090504</v>
      </c>
      <c r="Y26" s="230" t="str">
        <f>IF(('[3]SrcKA'!S20&lt;&gt;""),'[3]SrcKA'!S20,"")</f>
        <v>www.armatech.group</v>
      </c>
      <c r="Z26" s="230" t="str">
        <f>IF(('[3]SrcKA'!P20&lt;&gt;""),'[3]SrcKA'!P20,"")</f>
        <v>Подольск</v>
      </c>
      <c r="AA26" s="231">
        <f>IF(('[3]SrcKA'!N20&lt;&gt;""),'[3]SrcKA'!N20,"")</f>
        <v>1</v>
      </c>
    </row>
    <row r="27" ht="42.75">
      <c r="A27" s="229" t="s">
        <v>326</v>
      </c>
      <c r="B27" s="230" t="str">
        <f>'[3]SrcKA'!D21</f>
        <v>ТЦ_20.2.09.08_50_5022556136_21.04.2026_02_43.1</v>
      </c>
      <c r="C27" s="230" t="str">
        <f>IF(('[3]SrcKA'!AI21&lt;&gt;""),'[3]SrcKA'!AI21,"")</f>
        <v xml:space="preserve">Муфта кабельная концевая универс.  1кВ 4ПКВНтпБ-в-70/120 с наконечн.</v>
      </c>
      <c r="D27" s="230" t="str">
        <f>IF(('[3]SrcKA'!E21&lt;&gt;""),'[3]SrcKA'!E21,"")</f>
        <v xml:space="preserve">Муфта кабельная концевая универс.  1кВ 4ПКВНтпБ-в-70/120 с наконечн.</v>
      </c>
      <c r="E27" s="231" t="str">
        <f>IF(('[3]SrcKA'!AH21&lt;&gt;""),'[3]SrcKA'!AH21,"")</f>
        <v>шт.</v>
      </c>
      <c r="F27" s="231" t="str">
        <f>IF(('[3]SrcKA'!G21&lt;&gt;""),'[3]SrcKA'!G21,"")</f>
        <v>шт.</v>
      </c>
      <c r="G27" s="232">
        <f>IF(('[3]SrcKA'!I21&lt;&gt;""),'[3]SrcKA'!I21,"")</f>
        <v>6762.4700000000003</v>
      </c>
      <c r="H27" s="232">
        <f>IF(('[3]SrcKA'!H21&lt;&gt;""),'[3]SrcKA'!H21,"")</f>
        <v>5543.0100000000002</v>
      </c>
      <c r="I27" s="231" t="s">
        <v>327</v>
      </c>
      <c r="J27" s="233"/>
      <c r="K27" s="233" t="str">
        <f>IF(('[3]SrcKA'!AB21&lt;&gt;""),'[3]SrcKA'!AB21,"")</f>
        <v/>
      </c>
      <c r="L27" s="232">
        <f>IF(('[3]SrcKA'!AC21&lt;&gt;""),'[3]SrcKA'!AC21,"")</f>
        <v>5543.0100000000002</v>
      </c>
      <c r="M27" s="232">
        <f>IF(('[3]SrcKA'!AA21&lt;&gt;""),'[3]SrcKA'!AA21,"")</f>
        <v>3</v>
      </c>
      <c r="N27" s="232">
        <f>IF(('[3]SrcKA'!J21&lt;&gt;""),'[3]SrcKA'!J21,"")</f>
        <v>166.28999999999999</v>
      </c>
      <c r="O27" s="232">
        <f>IF(('[3]SrcKA'!U21&lt;&gt;""),'[3]SrcKA'!U21,"")</f>
        <v>2</v>
      </c>
      <c r="P27" s="232">
        <f>IF(('[3]SrcKA'!V21&lt;&gt;""),'[3]SrcKA'!V21,"")</f>
        <v>114.19</v>
      </c>
      <c r="Q27" s="230"/>
      <c r="R27" s="232"/>
      <c r="S27" s="232">
        <f>IF(('[3]SrcKA'!AE21&lt;&gt;""),'[3]SrcKA'!AE21,"")</f>
        <v>0</v>
      </c>
      <c r="T27" s="232">
        <f>IF(('[3]SrcKA'!K21&lt;&gt;""),'[3]SrcKA'!K21,"")</f>
        <v>5823.4899999999998</v>
      </c>
      <c r="U27" s="230" t="str">
        <f>IF(('[3]SrcKA'!O21&lt;&gt;""),'[3]SrcKA'!O21,"")</f>
        <v xml:space="preserve">ООО "Электротехнологии"</v>
      </c>
      <c r="V27" s="230" t="str">
        <f>IF(('[3]SrcKA'!Z21&lt;&gt;""),'[3]SrcKA'!Z21,"")</f>
        <v/>
      </c>
      <c r="W27" s="230">
        <f>IF(('[3]SrcKA'!R21&lt;&gt;""),'[3]SrcKA'!R21,"")</f>
        <v>502201001</v>
      </c>
      <c r="X27" s="230">
        <f>IF(('[3]SrcKA'!Q21&lt;&gt;""),'[3]SrcKA'!Q21,"")</f>
        <v>5022556136</v>
      </c>
      <c r="Y27" s="230" t="str">
        <f>IF(('[3]SrcKA'!S21&lt;&gt;""),'[3]SrcKA'!S21,"")</f>
        <v/>
      </c>
      <c r="Z27" s="230" t="str">
        <f>IF(('[3]SrcKA'!P21&lt;&gt;""),'[3]SrcKA'!P21,"")</f>
        <v>Коломна</v>
      </c>
      <c r="AA27" s="231">
        <f>IF(('[3]SrcKA'!N21&lt;&gt;""),'[3]SrcKA'!N21,"")</f>
        <v>2</v>
      </c>
    </row>
    <row r="28" ht="42.75">
      <c r="A28" s="224" t="s">
        <v>328</v>
      </c>
      <c r="B28" s="225" t="str">
        <f>'[3]SrcKA'!D22</f>
        <v>ТЦ_20.2.09.08_62_6234118143_21.04.2026_02_43.2</v>
      </c>
      <c r="C28" s="225" t="str">
        <f>IF(('[3]SrcKA'!AI22&lt;&gt;""),'[3]SrcKA'!AI22,"")</f>
        <v xml:space="preserve">Муфта кабельная концевая универс.  1кВ 4ПКВНтпБ-в-70/120 с наконечн.</v>
      </c>
      <c r="D28" s="225" t="str">
        <f>IF(('[3]SrcKA'!E22&lt;&gt;""),'[3]SrcKA'!E22,"")</f>
        <v xml:space="preserve">Муфта кабельная концевая универс.  1кВ 4ПКВНтпБ-в-70/120 с наконечн.</v>
      </c>
      <c r="E28" s="226" t="str">
        <f>IF(('[3]SrcKA'!AH22&lt;&gt;""),'[3]SrcKA'!AH22,"")</f>
        <v>шт.</v>
      </c>
      <c r="F28" s="226" t="str">
        <f>IF(('[3]SrcKA'!G22&lt;&gt;""),'[3]SrcKA'!G22,"")</f>
        <v>шт.</v>
      </c>
      <c r="G28" s="227">
        <f>IF(('[3]SrcKA'!I22&lt;&gt;""),'[3]SrcKA'!I22,"")</f>
        <v>6960.54</v>
      </c>
      <c r="H28" s="227">
        <f>IF(('[3]SrcKA'!H22&lt;&gt;""),'[3]SrcKA'!H22,"")</f>
        <v>5705.3599999999997</v>
      </c>
      <c r="I28" s="226" t="s">
        <v>327</v>
      </c>
      <c r="J28" s="228"/>
      <c r="K28" s="228" t="str">
        <f>IF(('[3]SrcKA'!AB22&lt;&gt;""),'[3]SrcKA'!AB22,"")</f>
        <v/>
      </c>
      <c r="L28" s="227">
        <f>IF(('[3]SrcKA'!AC22&lt;&gt;""),'[3]SrcKA'!AC22,"")</f>
        <v>5705.3599999999997</v>
      </c>
      <c r="M28" s="227">
        <f>IF(('[3]SrcKA'!AA22&lt;&gt;""),'[3]SrcKA'!AA22,"")</f>
        <v>3</v>
      </c>
      <c r="N28" s="227">
        <f>IF(('[3]SrcKA'!J22&lt;&gt;""),'[3]SrcKA'!J22,"")</f>
        <v>171.16</v>
      </c>
      <c r="O28" s="227">
        <f>IF(('[3]SrcKA'!U22&lt;&gt;""),'[3]SrcKA'!U22,"")</f>
        <v>2</v>
      </c>
      <c r="P28" s="227">
        <f>IF(('[3]SrcKA'!V22&lt;&gt;""),'[3]SrcKA'!V22,"")</f>
        <v>117.53</v>
      </c>
      <c r="Q28" s="225"/>
      <c r="R28" s="227"/>
      <c r="S28" s="227">
        <f>IF(('[3]SrcKA'!AE22&lt;&gt;""),'[3]SrcKA'!AE22,"")</f>
        <v>0</v>
      </c>
      <c r="T28" s="227">
        <f>IF(('[3]SrcKA'!K22&lt;&gt;""),'[3]SrcKA'!K22,"")</f>
        <v>5994.0500000000002</v>
      </c>
      <c r="U28" s="225" t="str">
        <f>IF(('[3]SrcKA'!O22&lt;&gt;""),'[3]SrcKA'!O22,"")</f>
        <v xml:space="preserve">ООО "Промснаб"</v>
      </c>
      <c r="V28" s="225" t="str">
        <f>IF(('[3]SrcKA'!Z22&lt;&gt;""),'[3]SrcKA'!Z22,"")</f>
        <v/>
      </c>
      <c r="W28" s="225">
        <f>IF(('[3]SrcKA'!R22&lt;&gt;""),'[3]SrcKA'!R22,"")</f>
        <v>623401001</v>
      </c>
      <c r="X28" s="225">
        <f>IF(('[3]SrcKA'!Q22&lt;&gt;""),'[3]SrcKA'!Q22,"")</f>
        <v>6234118143</v>
      </c>
      <c r="Y28" s="225" t="str">
        <f>IF(('[3]SrcKA'!S22&lt;&gt;""),'[3]SrcKA'!S22,"")</f>
        <v>www.promsnab62.ru</v>
      </c>
      <c r="Z28" s="225" t="str">
        <f>IF(('[3]SrcKA'!P22&lt;&gt;""),'[3]SrcKA'!P22,"")</f>
        <v>Рязань</v>
      </c>
      <c r="AA28" s="226">
        <f>IF(('[3]SrcKA'!N22&lt;&gt;""),'[3]SrcKA'!N22,"")</f>
        <v>2</v>
      </c>
    </row>
    <row r="29" ht="42.75">
      <c r="A29" s="224" t="s">
        <v>329</v>
      </c>
      <c r="B29" s="225" t="str">
        <f>'[3]SrcKA'!D23</f>
        <v>ТЦ_20.2.09.08_77_7720291250_21.04.2026_02_43.3</v>
      </c>
      <c r="C29" s="225" t="str">
        <f>IF(('[3]SrcKA'!AI23&lt;&gt;""),'[3]SrcKA'!AI23,"")</f>
        <v xml:space="preserve">Муфта кабельная концевая универс.  1кВ 4ПКВНтпБ-в-70/120 с наконечн.</v>
      </c>
      <c r="D29" s="225" t="str">
        <f>IF(('[3]SrcKA'!E23&lt;&gt;""),'[3]SrcKA'!E23,"")</f>
        <v xml:space="preserve">Муфта кабельная концевая универс.  1кВ 4ПКВНтпБ-в-70/120 с наконечн.</v>
      </c>
      <c r="E29" s="226" t="str">
        <f>IF(('[3]SrcKA'!AH23&lt;&gt;""),'[3]SrcKA'!AH23,"")</f>
        <v>шт.</v>
      </c>
      <c r="F29" s="226" t="str">
        <f>IF(('[3]SrcKA'!G23&lt;&gt;""),'[3]SrcKA'!G23,"")</f>
        <v>шт.</v>
      </c>
      <c r="G29" s="227">
        <f>IF(('[3]SrcKA'!I23&lt;&gt;""),'[3]SrcKA'!I23,"")</f>
        <v>6944.2799999999997</v>
      </c>
      <c r="H29" s="227">
        <f>IF(('[3]SrcKA'!H23&lt;&gt;""),'[3]SrcKA'!H23,"")</f>
        <v>5692.0299999999997</v>
      </c>
      <c r="I29" s="226" t="s">
        <v>327</v>
      </c>
      <c r="J29" s="228"/>
      <c r="K29" s="228" t="str">
        <f>IF(('[3]SrcKA'!AB23&lt;&gt;""),'[3]SrcKA'!AB23,"")</f>
        <v/>
      </c>
      <c r="L29" s="227">
        <f>IF(('[3]SrcKA'!AC23&lt;&gt;""),'[3]SrcKA'!AC23,"")</f>
        <v>5692.0299999999997</v>
      </c>
      <c r="M29" s="227">
        <f>IF(('[3]SrcKA'!AA23&lt;&gt;""),'[3]SrcKA'!AA23,"")</f>
        <v>3</v>
      </c>
      <c r="N29" s="227">
        <f>IF(('[3]SrcKA'!J23&lt;&gt;""),'[3]SrcKA'!J23,"")</f>
        <v>170.75999999999999</v>
      </c>
      <c r="O29" s="227">
        <f>IF(('[3]SrcKA'!U23&lt;&gt;""),'[3]SrcKA'!U23,"")</f>
        <v>2</v>
      </c>
      <c r="P29" s="227">
        <f>IF(('[3]SrcKA'!V23&lt;&gt;""),'[3]SrcKA'!V23,"")</f>
        <v>117.26000000000001</v>
      </c>
      <c r="Q29" s="225"/>
      <c r="R29" s="227"/>
      <c r="S29" s="227">
        <f>IF(('[3]SrcKA'!AE23&lt;&gt;""),'[3]SrcKA'!AE23,"")</f>
        <v>0</v>
      </c>
      <c r="T29" s="227">
        <f>IF(('[3]SrcKA'!K23&lt;&gt;""),'[3]SrcKA'!K23,"")</f>
        <v>5980.0500000000002</v>
      </c>
      <c r="U29" s="225" t="str">
        <f>IF(('[3]SrcKA'!O23&lt;&gt;""),'[3]SrcKA'!O23,"")</f>
        <v xml:space="preserve">ООО "СКМ-КОМПЛЕКТ"</v>
      </c>
      <c r="V29" s="225" t="str">
        <f>IF(('[3]SrcKA'!Z23&lt;&gt;""),'[3]SrcKA'!Z23,"")</f>
        <v/>
      </c>
      <c r="W29" s="225">
        <f>IF(('[3]SrcKA'!R23&lt;&gt;""),'[3]SrcKA'!R23,"")</f>
        <v>772001001</v>
      </c>
      <c r="X29" s="225">
        <f>IF(('[3]SrcKA'!Q23&lt;&gt;""),'[3]SrcKA'!Q23,"")</f>
        <v>7720291250</v>
      </c>
      <c r="Y29" s="225" t="str">
        <f>IF(('[3]SrcKA'!S23&lt;&gt;""),'[3]SrcKA'!S23,"")</f>
        <v/>
      </c>
      <c r="Z29" s="225" t="str">
        <f>IF(('[3]SrcKA'!P23&lt;&gt;""),'[3]SrcKA'!P23,"")</f>
        <v>Москва</v>
      </c>
      <c r="AA29" s="226">
        <f>IF(('[3]SrcKA'!N23&lt;&gt;""),'[3]SrcKA'!N23,"")</f>
        <v>2</v>
      </c>
    </row>
    <row r="30" ht="42.75">
      <c r="A30" s="229" t="s">
        <v>330</v>
      </c>
      <c r="B30" s="230" t="str">
        <f>'[3]SrcKA'!D24</f>
        <v>ТЦ_20.2.09.02_78_7804526950_16.03.2026_02_44.1</v>
      </c>
      <c r="C30" s="230" t="str">
        <f>IF(('[3]SrcKA'!AI24&lt;&gt;""),'[3]SrcKA'!AI24,"")</f>
        <v xml:space="preserve">Уплотнитель кабельных проходов УКПт-175/55</v>
      </c>
      <c r="D30" s="230" t="str">
        <f>IF(('[3]SrcKA'!E24&lt;&gt;""),'[3]SrcKA'!E24,"")</f>
        <v xml:space="preserve">Уплотнитель кабельных проходов УКПт-175/55</v>
      </c>
      <c r="E30" s="231" t="str">
        <f>IF(('[3]SrcKA'!AH24&lt;&gt;""),'[3]SrcKA'!AH24,"")</f>
        <v>шт.</v>
      </c>
      <c r="F30" s="231" t="str">
        <f>IF(('[3]SrcKA'!G24&lt;&gt;""),'[3]SrcKA'!G24,"")</f>
        <v>шт.</v>
      </c>
      <c r="G30" s="232">
        <f>IF(('[3]SrcKA'!I24&lt;&gt;""),'[3]SrcKA'!I24,"")</f>
        <v>1525.6700000000001</v>
      </c>
      <c r="H30" s="232">
        <f>IF(('[3]SrcKA'!H24&lt;&gt;""),'[3]SrcKA'!H24,"")</f>
        <v>1250.55</v>
      </c>
      <c r="I30" s="231" t="s">
        <v>331</v>
      </c>
      <c r="J30" s="233"/>
      <c r="K30" s="233" t="str">
        <f>IF(('[3]SrcKA'!AB24&lt;&gt;""),'[3]SrcKA'!AB24,"")</f>
        <v/>
      </c>
      <c r="L30" s="232">
        <f>IF(('[3]SrcKA'!AC24&lt;&gt;""),'[3]SrcKA'!AC24,"")</f>
        <v>1250.55</v>
      </c>
      <c r="M30" s="232">
        <f>IF(('[3]SrcKA'!AA24&lt;&gt;""),'[3]SrcKA'!AA24,"")</f>
        <v>3</v>
      </c>
      <c r="N30" s="232">
        <f>IF(('[3]SrcKA'!J24&lt;&gt;""),'[3]SrcKA'!J24,"")</f>
        <v>37.520000000000003</v>
      </c>
      <c r="O30" s="232">
        <f>IF(('[3]SrcKA'!U24&lt;&gt;""),'[3]SrcKA'!U24,"")</f>
        <v>2</v>
      </c>
      <c r="P30" s="232">
        <f>IF(('[3]SrcKA'!V24&lt;&gt;""),'[3]SrcKA'!V24,"")</f>
        <v>25.760000000000002</v>
      </c>
      <c r="Q30" s="230"/>
      <c r="R30" s="232"/>
      <c r="S30" s="232">
        <f>IF(('[3]SrcKA'!AE24&lt;&gt;""),'[3]SrcKA'!AE24,"")</f>
        <v>0</v>
      </c>
      <c r="T30" s="232">
        <f>IF(('[3]SrcKA'!K24&lt;&gt;""),'[3]SrcKA'!K24,"")</f>
        <v>1313.8299999999999</v>
      </c>
      <c r="U30" s="230" t="str">
        <f>IF(('[3]SrcKA'!O24&lt;&gt;""),'[3]SrcKA'!O24,"")</f>
        <v xml:space="preserve">ООО "ЭТМ"</v>
      </c>
      <c r="V30" s="230" t="str">
        <f>IF(('[3]SrcKA'!Z24&lt;&gt;""),'[3]SrcKA'!Z24,"")</f>
        <v/>
      </c>
      <c r="W30" s="230">
        <f>IF(('[3]SrcKA'!R24&lt;&gt;""),'[3]SrcKA'!R24,"")</f>
        <v>784201001</v>
      </c>
      <c r="X30" s="230">
        <f>IF(('[3]SrcKA'!Q24&lt;&gt;""),'[3]SrcKA'!Q24,"")</f>
        <v>7804526950</v>
      </c>
      <c r="Y30" s="230" t="str">
        <f>IF(('[3]SrcKA'!S24&lt;&gt;""),'[3]SrcKA'!S24,"")</f>
        <v>www.etm.ru</v>
      </c>
      <c r="Z30" s="230" t="str">
        <f>IF(('[3]SrcKA'!P24&lt;&gt;""),'[3]SrcKA'!P24,"")</f>
        <v>Москва</v>
      </c>
      <c r="AA30" s="231">
        <f>IF(('[3]SrcKA'!N24&lt;&gt;""),'[3]SrcKA'!N24,"")</f>
        <v>2</v>
      </c>
    </row>
    <row r="31" ht="42.75">
      <c r="A31" s="224" t="s">
        <v>332</v>
      </c>
      <c r="B31" s="225" t="str">
        <f>'[3]SrcKA'!D25</f>
        <v>ТЦ_20.2.09.02_62_6234118143_16.03.2026_02_44.2</v>
      </c>
      <c r="C31" s="225" t="str">
        <f>IF(('[3]SrcKA'!AI25&lt;&gt;""),'[3]SrcKA'!AI25,"")</f>
        <v xml:space="preserve">Уплотнитель кабельных проходов УКПт-175/55</v>
      </c>
      <c r="D31" s="225" t="str">
        <f>IF(('[3]SrcKA'!E25&lt;&gt;""),'[3]SrcKA'!E25,"")</f>
        <v xml:space="preserve">Уплотнитель кабельных проходов УКПт-175/55</v>
      </c>
      <c r="E31" s="226" t="str">
        <f>IF(('[3]SrcKA'!AH25&lt;&gt;""),'[3]SrcKA'!AH25,"")</f>
        <v>шт.</v>
      </c>
      <c r="F31" s="226" t="str">
        <f>IF(('[3]SrcKA'!G25&lt;&gt;""),'[3]SrcKA'!G25,"")</f>
        <v>шт.</v>
      </c>
      <c r="G31" s="227">
        <f>IF(('[3]SrcKA'!I25&lt;&gt;""),'[3]SrcKA'!I25,"")</f>
        <v>1574.4100000000001</v>
      </c>
      <c r="H31" s="227">
        <f>IF(('[3]SrcKA'!H25&lt;&gt;""),'[3]SrcKA'!H25,"")</f>
        <v>1290.5</v>
      </c>
      <c r="I31" s="226" t="s">
        <v>331</v>
      </c>
      <c r="J31" s="228"/>
      <c r="K31" s="228" t="str">
        <f>IF(('[3]SrcKA'!AB25&lt;&gt;""),'[3]SrcKA'!AB25,"")</f>
        <v/>
      </c>
      <c r="L31" s="227">
        <f>IF(('[3]SrcKA'!AC25&lt;&gt;""),'[3]SrcKA'!AC25,"")</f>
        <v>1290.5</v>
      </c>
      <c r="M31" s="227">
        <f>IF(('[3]SrcKA'!AA25&lt;&gt;""),'[3]SrcKA'!AA25,"")</f>
        <v>3</v>
      </c>
      <c r="N31" s="227">
        <f>IF(('[3]SrcKA'!J25&lt;&gt;""),'[3]SrcKA'!J25,"")</f>
        <v>38.719999999999999</v>
      </c>
      <c r="O31" s="227">
        <f>IF(('[3]SrcKA'!U25&lt;&gt;""),'[3]SrcKA'!U25,"")</f>
        <v>2</v>
      </c>
      <c r="P31" s="227">
        <f>IF(('[3]SrcKA'!V25&lt;&gt;""),'[3]SrcKA'!V25,"")</f>
        <v>26.579999999999998</v>
      </c>
      <c r="Q31" s="225"/>
      <c r="R31" s="227"/>
      <c r="S31" s="227">
        <f>IF(('[3]SrcKA'!AE25&lt;&gt;""),'[3]SrcKA'!AE25,"")</f>
        <v>0</v>
      </c>
      <c r="T31" s="227">
        <f>IF(('[3]SrcKA'!K25&lt;&gt;""),'[3]SrcKA'!K25,"")</f>
        <v>1355.8</v>
      </c>
      <c r="U31" s="225" t="str">
        <f>IF(('[3]SrcKA'!O25&lt;&gt;""),'[3]SrcKA'!O25,"")</f>
        <v xml:space="preserve">ООО "Промснаб"</v>
      </c>
      <c r="V31" s="225" t="str">
        <f>IF(('[3]SrcKA'!Z25&lt;&gt;""),'[3]SrcKA'!Z25,"")</f>
        <v/>
      </c>
      <c r="W31" s="225">
        <f>IF(('[3]SrcKA'!R25&lt;&gt;""),'[3]SrcKA'!R25,"")</f>
        <v>623401001</v>
      </c>
      <c r="X31" s="225">
        <f>IF(('[3]SrcKA'!Q25&lt;&gt;""),'[3]SrcKA'!Q25,"")</f>
        <v>6234118143</v>
      </c>
      <c r="Y31" s="225" t="str">
        <f>IF(('[3]SrcKA'!S25&lt;&gt;""),'[3]SrcKA'!S25,"")</f>
        <v>www.promsnab62.ru</v>
      </c>
      <c r="Z31" s="225" t="str">
        <f>IF(('[3]SrcKA'!P25&lt;&gt;""),'[3]SrcKA'!P25,"")</f>
        <v>Рязань</v>
      </c>
      <c r="AA31" s="226">
        <f>IF(('[3]SrcKA'!N25&lt;&gt;""),'[3]SrcKA'!N25,"")</f>
        <v>2</v>
      </c>
    </row>
    <row r="32" ht="42.75">
      <c r="A32" s="224" t="s">
        <v>333</v>
      </c>
      <c r="B32" s="225" t="str">
        <f>'[3]SrcKA'!D26</f>
        <v>ТЦ_20.2.09.02_77_7720291250_16.03.2026_02_44.3</v>
      </c>
      <c r="C32" s="225" t="str">
        <f>IF(('[3]SrcKA'!AI26&lt;&gt;""),'[3]SrcKA'!AI26,"")</f>
        <v xml:space="preserve">Уплотнитель кабельных проходов УКПт-175/55</v>
      </c>
      <c r="D32" s="225" t="str">
        <f>IF(('[3]SrcKA'!E26&lt;&gt;""),'[3]SrcKA'!E26,"")</f>
        <v xml:space="preserve">Уплотнитель кабельных проходов УКПт-175/55</v>
      </c>
      <c r="E32" s="226" t="str">
        <f>IF(('[3]SrcKA'!AH26&lt;&gt;""),'[3]SrcKA'!AH26,"")</f>
        <v>шт.</v>
      </c>
      <c r="F32" s="226" t="str">
        <f>IF(('[3]SrcKA'!G26&lt;&gt;""),'[3]SrcKA'!G26,"")</f>
        <v>шт.</v>
      </c>
      <c r="G32" s="227">
        <f>IF(('[3]SrcKA'!I26&lt;&gt;""),'[3]SrcKA'!I26,"")</f>
        <v>1588.5599999999999</v>
      </c>
      <c r="H32" s="227">
        <f>IF(('[3]SrcKA'!H26&lt;&gt;""),'[3]SrcKA'!H26,"")</f>
        <v>1302.0999999999999</v>
      </c>
      <c r="I32" s="226" t="s">
        <v>331</v>
      </c>
      <c r="J32" s="228"/>
      <c r="K32" s="228" t="str">
        <f>IF(('[3]SrcKA'!AB26&lt;&gt;""),'[3]SrcKA'!AB26,"")</f>
        <v/>
      </c>
      <c r="L32" s="227">
        <f>IF(('[3]SrcKA'!AC26&lt;&gt;""),'[3]SrcKA'!AC26,"")</f>
        <v>1302.0999999999999</v>
      </c>
      <c r="M32" s="227">
        <f>IF(('[3]SrcKA'!AA26&lt;&gt;""),'[3]SrcKA'!AA26,"")</f>
        <v>3</v>
      </c>
      <c r="N32" s="227">
        <f>IF(('[3]SrcKA'!J26&lt;&gt;""),'[3]SrcKA'!J26,"")</f>
        <v>39.060000000000002</v>
      </c>
      <c r="O32" s="227">
        <f>IF(('[3]SrcKA'!U26&lt;&gt;""),'[3]SrcKA'!U26,"")</f>
        <v>2</v>
      </c>
      <c r="P32" s="227">
        <f>IF(('[3]SrcKA'!V26&lt;&gt;""),'[3]SrcKA'!V26,"")</f>
        <v>26.82</v>
      </c>
      <c r="Q32" s="225"/>
      <c r="R32" s="227"/>
      <c r="S32" s="227">
        <f>IF(('[3]SrcKA'!AE26&lt;&gt;""),'[3]SrcKA'!AE26,"")</f>
        <v>0</v>
      </c>
      <c r="T32" s="227">
        <f>IF(('[3]SrcKA'!K26&lt;&gt;""),'[3]SrcKA'!K26,"")</f>
        <v>1367.98</v>
      </c>
      <c r="U32" s="225" t="str">
        <f>IF(('[3]SrcKA'!O26&lt;&gt;""),'[3]SrcKA'!O26,"")</f>
        <v xml:space="preserve">ООО "СКМ-КОМПЛЕКТ"</v>
      </c>
      <c r="V32" s="225" t="str">
        <f>IF(('[3]SrcKA'!Z26&lt;&gt;""),'[3]SrcKA'!Z26,"")</f>
        <v/>
      </c>
      <c r="W32" s="225">
        <f>IF(('[3]SrcKA'!R26&lt;&gt;""),'[3]SrcKA'!R26,"")</f>
        <v>772001001</v>
      </c>
      <c r="X32" s="225">
        <f>IF(('[3]SrcKA'!Q26&lt;&gt;""),'[3]SrcKA'!Q26,"")</f>
        <v>7720291250</v>
      </c>
      <c r="Y32" s="225" t="str">
        <f>IF(('[3]SrcKA'!S26&lt;&gt;""),'[3]SrcKA'!S26,"")</f>
        <v/>
      </c>
      <c r="Z32" s="225" t="str">
        <f>IF(('[3]SrcKA'!P26&lt;&gt;""),'[3]SrcKA'!P26,"")</f>
        <v>Москва</v>
      </c>
      <c r="AA32" s="226">
        <f>IF(('[3]SrcKA'!N26&lt;&gt;""),'[3]SrcKA'!N26,"")</f>
        <v>2</v>
      </c>
    </row>
    <row r="33" ht="42.75">
      <c r="A33" s="224" t="s">
        <v>334</v>
      </c>
      <c r="B33" s="225" t="str">
        <f>'[3]SrcKA'!D27</f>
        <v>ТЦ_08.3.04.02_77_7709909261_13.01.2026_02_45.1</v>
      </c>
      <c r="C33" s="225" t="str">
        <f>IF(('[3]SrcKA'!AI27&lt;&gt;""),'[3]SrcKA'!AI27,"")</f>
        <v xml:space="preserve">Заземляющий проводник ЗП-6</v>
      </c>
      <c r="D33" s="225" t="str">
        <f>IF(('[3]SrcKA'!E27&lt;&gt;""),'[3]SrcKA'!E27,"")</f>
        <v xml:space="preserve">Заземляющий проводник ЗП-6</v>
      </c>
      <c r="E33" s="226" t="str">
        <f>IF(('[3]SrcKA'!AH27&lt;&gt;""),'[3]SrcKA'!AH27,"")</f>
        <v>м</v>
      </c>
      <c r="F33" s="226" t="str">
        <f>IF(('[3]SrcKA'!G27&lt;&gt;""),'[3]SrcKA'!G27,"")</f>
        <v>м</v>
      </c>
      <c r="G33" s="227">
        <f>IF(('[3]SrcKA'!I27&lt;&gt;""),'[3]SrcKA'!I27,"")</f>
        <v>1467.1800000000001</v>
      </c>
      <c r="H33" s="227">
        <f>IF(('[3]SrcKA'!H27&lt;&gt;""),'[3]SrcKA'!H27,"")</f>
        <v>1202.6099999999999</v>
      </c>
      <c r="I33" s="226" t="s">
        <v>209</v>
      </c>
      <c r="J33" s="228"/>
      <c r="K33" s="228" t="str">
        <f>IF(('[3]SrcKA'!AB27&lt;&gt;""),'[3]SrcKA'!AB27,"")</f>
        <v/>
      </c>
      <c r="L33" s="227">
        <f>IF(('[3]SrcKA'!AC27&lt;&gt;""),'[3]SrcKA'!AC27,"")</f>
        <v>1202.6099999999999</v>
      </c>
      <c r="M33" s="227">
        <f>IF(('[3]SrcKA'!AA27&lt;&gt;""),'[3]SrcKA'!AA27,"")</f>
        <v>3</v>
      </c>
      <c r="N33" s="227">
        <f>IF(('[3]SrcKA'!J27&lt;&gt;""),'[3]SrcKA'!J27,"")</f>
        <v>36.079999999999998</v>
      </c>
      <c r="O33" s="227">
        <f>IF(('[3]SrcKA'!U27&lt;&gt;""),'[3]SrcKA'!U27,"")</f>
        <v>0.75</v>
      </c>
      <c r="P33" s="227">
        <f>IF(('[3]SrcKA'!V27&lt;&gt;""),'[3]SrcKA'!V27,"")</f>
        <v>9.2899999999999991</v>
      </c>
      <c r="Q33" s="225"/>
      <c r="R33" s="227"/>
      <c r="S33" s="227">
        <f>IF(('[3]SrcKA'!AE27&lt;&gt;""),'[3]SrcKA'!AE27,"")</f>
        <v>0</v>
      </c>
      <c r="T33" s="227">
        <f>IF(('[3]SrcKA'!K27&lt;&gt;""),'[3]SrcKA'!K27,"")</f>
        <v>1247.98</v>
      </c>
      <c r="U33" s="225" t="str">
        <f>IF(('[3]SrcKA'!O27&lt;&gt;""),'[3]SrcKA'!O27,"")</f>
        <v xml:space="preserve">ООО "ФОРЭНЕРГО-ТРЕЙД"</v>
      </c>
      <c r="V33" s="225" t="str">
        <f>IF(('[3]SrcKA'!Z27&lt;&gt;""),'[3]SrcKA'!Z27,"")</f>
        <v/>
      </c>
      <c r="W33" s="225">
        <f>IF(('[3]SrcKA'!R27&lt;&gt;""),'[3]SrcKA'!R27,"")</f>
        <v>770901001</v>
      </c>
      <c r="X33" s="225">
        <f>IF(('[3]SrcKA'!Q27&lt;&gt;""),'[3]SrcKA'!Q27,"")</f>
        <v>7709909261</v>
      </c>
      <c r="Y33" s="225" t="str">
        <f>IF(('[3]SrcKA'!S27&lt;&gt;""),'[3]SrcKA'!S27,"")</f>
        <v xml:space="preserve">www. forenergo-trade.ru</v>
      </c>
      <c r="Z33" s="225" t="str">
        <f>IF(('[3]SrcKA'!P27&lt;&gt;""),'[3]SrcKA'!P27,"")</f>
        <v>Москва</v>
      </c>
      <c r="AA33" s="226">
        <f>IF(('[3]SrcKA'!N27&lt;&gt;""),'[3]SrcKA'!N27,"")</f>
        <v>2</v>
      </c>
    </row>
    <row r="34" ht="42.75">
      <c r="A34" s="224" t="s">
        <v>335</v>
      </c>
      <c r="B34" s="225" t="str">
        <f>'[3]SrcKA'!D28</f>
        <v>ТЦ_08.3.04.02_50_5005066854_13.01.2026_02_45.2</v>
      </c>
      <c r="C34" s="225" t="str">
        <f>IF(('[3]SrcKA'!AI28&lt;&gt;""),'[3]SrcKA'!AI28,"")</f>
        <v xml:space="preserve">Заземляющий проводник ЗП-6</v>
      </c>
      <c r="D34" s="225" t="str">
        <f>IF(('[3]SrcKA'!E28&lt;&gt;""),'[3]SrcKA'!E28,"")</f>
        <v xml:space="preserve">Заземляющий проводник ЗП-6</v>
      </c>
      <c r="E34" s="226" t="str">
        <f>IF(('[3]SrcKA'!AH28&lt;&gt;""),'[3]SrcKA'!AH28,"")</f>
        <v>м</v>
      </c>
      <c r="F34" s="226" t="str">
        <f>IF(('[3]SrcKA'!G28&lt;&gt;""),'[3]SrcKA'!G28,"")</f>
        <v>м</v>
      </c>
      <c r="G34" s="227">
        <f>IF(('[3]SrcKA'!I28&lt;&gt;""),'[3]SrcKA'!I28,"")</f>
        <v>1478.8399999999999</v>
      </c>
      <c r="H34" s="227">
        <f>IF(('[3]SrcKA'!H28&lt;&gt;""),'[3]SrcKA'!H28,"")</f>
        <v>1212.1600000000001</v>
      </c>
      <c r="I34" s="226" t="s">
        <v>209</v>
      </c>
      <c r="J34" s="228"/>
      <c r="K34" s="228" t="str">
        <f>IF(('[3]SrcKA'!AB28&lt;&gt;""),'[3]SrcKA'!AB28,"")</f>
        <v/>
      </c>
      <c r="L34" s="227">
        <f>IF(('[3]SrcKA'!AC28&lt;&gt;""),'[3]SrcKA'!AC28,"")</f>
        <v>1212.1600000000001</v>
      </c>
      <c r="M34" s="227">
        <f>IF(('[3]SrcKA'!AA28&lt;&gt;""),'[3]SrcKA'!AA28,"")</f>
        <v>3</v>
      </c>
      <c r="N34" s="227">
        <f>IF(('[3]SrcKA'!J28&lt;&gt;""),'[3]SrcKA'!J28,"")</f>
        <v>36.359999999999999</v>
      </c>
      <c r="O34" s="227">
        <f>IF(('[3]SrcKA'!U28&lt;&gt;""),'[3]SrcKA'!U28,"")</f>
        <v>0.75</v>
      </c>
      <c r="P34" s="227">
        <f>IF(('[3]SrcKA'!V28&lt;&gt;""),'[3]SrcKA'!V28,"")</f>
        <v>9.3599999999999994</v>
      </c>
      <c r="Q34" s="225"/>
      <c r="R34" s="227"/>
      <c r="S34" s="227">
        <f>IF(('[3]SrcKA'!AE28&lt;&gt;""),'[3]SrcKA'!AE28,"")</f>
        <v>0</v>
      </c>
      <c r="T34" s="227">
        <f>IF(('[3]SrcKA'!K28&lt;&gt;""),'[3]SrcKA'!K28,"")</f>
        <v>1257.8800000000001</v>
      </c>
      <c r="U34" s="225" t="str">
        <f>IF(('[3]SrcKA'!O28&lt;&gt;""),'[3]SrcKA'!O28,"")</f>
        <v xml:space="preserve">ООО "ЛЭП ИНДУСТРИЯ"</v>
      </c>
      <c r="V34" s="225" t="str">
        <f>IF(('[3]SrcKA'!Z28&lt;&gt;""),'[3]SrcKA'!Z28,"")</f>
        <v/>
      </c>
      <c r="W34" s="225">
        <f>IF(('[3]SrcKA'!R28&lt;&gt;""),'[3]SrcKA'!R28,"")</f>
        <v>500501001</v>
      </c>
      <c r="X34" s="225">
        <f>IF(('[3]SrcKA'!Q28&lt;&gt;""),'[3]SrcKA'!Q28,"")</f>
        <v>5005066854</v>
      </c>
      <c r="Y34" s="225" t="str">
        <f>IF(('[3]SrcKA'!S28&lt;&gt;""),'[3]SrcKA'!S28,"")</f>
        <v/>
      </c>
      <c r="Z34" s="225" t="str">
        <f>IF(('[3]SrcKA'!P28&lt;&gt;""),'[3]SrcKA'!P28,"")</f>
        <v>Воскресенск</v>
      </c>
      <c r="AA34" s="226">
        <f>IF(('[3]SrcKA'!N28&lt;&gt;""),'[3]SrcKA'!N28,"")</f>
        <v>2</v>
      </c>
    </row>
    <row r="35" ht="42.75">
      <c r="A35" s="229" t="s">
        <v>336</v>
      </c>
      <c r="B35" s="230" t="str">
        <f>'[3]SrcKA'!D29</f>
        <v>ТЦ_08.3.04.02_50_5036090504_26.01.2026_02_45.3</v>
      </c>
      <c r="C35" s="230" t="str">
        <f>IF(('[3]SrcKA'!AI29&lt;&gt;""),'[3]SrcKA'!AI29,"")</f>
        <v xml:space="preserve">Заземляющий проводник ЗП-6</v>
      </c>
      <c r="D35" s="230" t="str">
        <f>IF(('[3]SrcKA'!E29&lt;&gt;""),'[3]SrcKA'!E29,"")</f>
        <v xml:space="preserve">Заземляющий проводник ЗП-6</v>
      </c>
      <c r="E35" s="231" t="str">
        <f>IF(('[3]SrcKA'!AH29&lt;&gt;""),'[3]SrcKA'!AH29,"")</f>
        <v>м</v>
      </c>
      <c r="F35" s="231" t="str">
        <f>IF(('[3]SrcKA'!G29&lt;&gt;""),'[3]SrcKA'!G29,"")</f>
        <v>м</v>
      </c>
      <c r="G35" s="232">
        <f>IF(('[3]SrcKA'!I29&lt;&gt;""),'[3]SrcKA'!I29,"")</f>
        <v>1248.9300000000001</v>
      </c>
      <c r="H35" s="232">
        <f>IF(('[3]SrcKA'!H29&lt;&gt;""),'[3]SrcKA'!H29,"")</f>
        <v>1023.71</v>
      </c>
      <c r="I35" s="231" t="s">
        <v>212</v>
      </c>
      <c r="J35" s="233"/>
      <c r="K35" s="233" t="str">
        <f>IF(('[3]SrcKA'!AB29&lt;&gt;""),'[3]SrcKA'!AB29,"")</f>
        <v/>
      </c>
      <c r="L35" s="232">
        <f>IF(('[3]SrcKA'!AC29&lt;&gt;""),'[3]SrcKA'!AC29,"")</f>
        <v>1023.71</v>
      </c>
      <c r="M35" s="232">
        <f>IF(('[3]SrcKA'!AA29&lt;&gt;""),'[3]SrcKA'!AA29,"")</f>
        <v>3</v>
      </c>
      <c r="N35" s="232">
        <f>IF(('[3]SrcKA'!J29&lt;&gt;""),'[3]SrcKA'!J29,"")</f>
        <v>30.710000000000001</v>
      </c>
      <c r="O35" s="232">
        <f>IF(('[3]SrcKA'!U29&lt;&gt;""),'[3]SrcKA'!U29,"")</f>
        <v>0.75</v>
      </c>
      <c r="P35" s="232">
        <f>IF(('[3]SrcKA'!V29&lt;&gt;""),'[3]SrcKA'!V29,"")</f>
        <v>7.9100000000000001</v>
      </c>
      <c r="Q35" s="230"/>
      <c r="R35" s="232"/>
      <c r="S35" s="232">
        <f>IF(('[3]SrcKA'!AE29&lt;&gt;""),'[3]SrcKA'!AE29,"")</f>
        <v>0</v>
      </c>
      <c r="T35" s="232">
        <f>IF(('[3]SrcKA'!K29&lt;&gt;""),'[3]SrcKA'!K29,"")</f>
        <v>1062.3299999999999</v>
      </c>
      <c r="U35" s="230" t="str">
        <f>IF(('[3]SrcKA'!O29&lt;&gt;""),'[3]SrcKA'!O29,"")</f>
        <v xml:space="preserve">ООО «АРМАТЕХ»</v>
      </c>
      <c r="V35" s="230" t="str">
        <f>IF(('[3]SrcKA'!Z29&lt;&gt;""),'[3]SrcKA'!Z29,"")</f>
        <v/>
      </c>
      <c r="W35" s="230">
        <f>IF(('[3]SrcKA'!R29&lt;&gt;""),'[3]SrcKA'!R29,"")</f>
        <v>503601001</v>
      </c>
      <c r="X35" s="230">
        <f>IF(('[3]SrcKA'!Q29&lt;&gt;""),'[3]SrcKA'!Q29,"")</f>
        <v>5036090504</v>
      </c>
      <c r="Y35" s="230" t="str">
        <f>IF(('[3]SrcKA'!S29&lt;&gt;""),'[3]SrcKA'!S29,"")</f>
        <v>www.armatech.group</v>
      </c>
      <c r="Z35" s="230" t="str">
        <f>IF(('[3]SrcKA'!P29&lt;&gt;""),'[3]SrcKA'!P29,"")</f>
        <v>Подольск</v>
      </c>
      <c r="AA35" s="231">
        <f>IF(('[3]SrcKA'!N29&lt;&gt;""),'[3]SrcKA'!N29,"")</f>
        <v>1</v>
      </c>
    </row>
    <row r="36" ht="42.75">
      <c r="A36" s="224" t="s">
        <v>337</v>
      </c>
      <c r="B36" s="225" t="str">
        <f>'[3]SrcKA'!D30</f>
        <v>ТЦ_20.2.06.05_77_7709909261_13.01.2026_02_46.1</v>
      </c>
      <c r="C36" s="225" t="str">
        <f>IF(('[3]SrcKA'!AI30&lt;&gt;""),'[3]SrcKA'!AI30,"")</f>
        <v xml:space="preserve">Анкерный кронштейн CS10.3</v>
      </c>
      <c r="D36" s="225" t="str">
        <f>IF(('[3]SrcKA'!E30&lt;&gt;""),'[3]SrcKA'!E30,"")</f>
        <v xml:space="preserve">Анкерный кронштейн CS10.3</v>
      </c>
      <c r="E36" s="226" t="str">
        <f>IF(('[3]SrcKA'!AH30&lt;&gt;""),'[3]SrcKA'!AH30,"")</f>
        <v>шт</v>
      </c>
      <c r="F36" s="226" t="str">
        <f>IF(('[3]SrcKA'!G30&lt;&gt;""),'[3]SrcKA'!G30,"")</f>
        <v>шт.</v>
      </c>
      <c r="G36" s="227">
        <f>IF(('[3]SrcKA'!I30&lt;&gt;""),'[3]SrcKA'!I30,"")</f>
        <v>827.11000000000001</v>
      </c>
      <c r="H36" s="227">
        <f>IF(('[3]SrcKA'!H30&lt;&gt;""),'[3]SrcKA'!H30,"")</f>
        <v>677.96000000000004</v>
      </c>
      <c r="I36" s="226" t="s">
        <v>209</v>
      </c>
      <c r="J36" s="228"/>
      <c r="K36" s="228" t="str">
        <f>IF(('[3]SrcKA'!AB30&lt;&gt;""),'[3]SrcKA'!AB30,"")</f>
        <v/>
      </c>
      <c r="L36" s="227">
        <f>IF(('[3]SrcKA'!AC30&lt;&gt;""),'[3]SrcKA'!AC30,"")</f>
        <v>677.96000000000004</v>
      </c>
      <c r="M36" s="227">
        <f>IF(('[3]SrcKA'!AA30&lt;&gt;""),'[3]SrcKA'!AA30,"")</f>
        <v>3</v>
      </c>
      <c r="N36" s="227">
        <f>IF(('[3]SrcKA'!J30&lt;&gt;""),'[3]SrcKA'!J30,"")</f>
        <v>20.34</v>
      </c>
      <c r="O36" s="227">
        <f>IF(('[3]SrcKA'!U30&lt;&gt;""),'[3]SrcKA'!U30,"")</f>
        <v>2</v>
      </c>
      <c r="P36" s="227">
        <f>IF(('[3]SrcKA'!V30&lt;&gt;""),'[3]SrcKA'!V30,"")</f>
        <v>13.970000000000001</v>
      </c>
      <c r="Q36" s="225"/>
      <c r="R36" s="227"/>
      <c r="S36" s="227">
        <f>IF(('[3]SrcKA'!AE30&lt;&gt;""),'[3]SrcKA'!AE30,"")</f>
        <v>0</v>
      </c>
      <c r="T36" s="227">
        <f>IF(('[3]SrcKA'!K30&lt;&gt;""),'[3]SrcKA'!K30,"")</f>
        <v>712.26999999999998</v>
      </c>
      <c r="U36" s="225" t="str">
        <f>IF(('[3]SrcKA'!O30&lt;&gt;""),'[3]SrcKA'!O30,"")</f>
        <v xml:space="preserve">ООО "ФОРЭНЕРГО-ТРЕЙД"</v>
      </c>
      <c r="V36" s="225" t="str">
        <f>IF(('[3]SrcKA'!Z30&lt;&gt;""),'[3]SrcKA'!Z30,"")</f>
        <v/>
      </c>
      <c r="W36" s="225">
        <f>IF(('[3]SrcKA'!R30&lt;&gt;""),'[3]SrcKA'!R30,"")</f>
        <v>770901001</v>
      </c>
      <c r="X36" s="225">
        <f>IF(('[3]SrcKA'!Q30&lt;&gt;""),'[3]SrcKA'!Q30,"")</f>
        <v>7709909261</v>
      </c>
      <c r="Y36" s="225" t="str">
        <f>IF(('[3]SrcKA'!S30&lt;&gt;""),'[3]SrcKA'!S30,"")</f>
        <v xml:space="preserve">www. forenergo-trade.ru</v>
      </c>
      <c r="Z36" s="225" t="str">
        <f>IF(('[3]SrcKA'!P30&lt;&gt;""),'[3]SrcKA'!P30,"")</f>
        <v>Москва</v>
      </c>
      <c r="AA36" s="226">
        <f>IF(('[3]SrcKA'!N30&lt;&gt;""),'[3]SrcKA'!N30,"")</f>
        <v>2</v>
      </c>
    </row>
    <row r="37" ht="42.75">
      <c r="A37" s="224" t="s">
        <v>338</v>
      </c>
      <c r="B37" s="225" t="str">
        <f>'[3]SrcKA'!D31</f>
        <v>ТЦ_20.2.06.05_50_5005066854_13.01.2026_02_46.2</v>
      </c>
      <c r="C37" s="225" t="str">
        <f>IF(('[3]SrcKA'!AI31&lt;&gt;""),'[3]SrcKA'!AI31,"")</f>
        <v xml:space="preserve">Анкерный кронштейн CS10.3</v>
      </c>
      <c r="D37" s="225" t="str">
        <f>IF(('[3]SrcKA'!E31&lt;&gt;""),'[3]SrcKA'!E31,"")</f>
        <v xml:space="preserve">Анкерный кронштейн CS10.3</v>
      </c>
      <c r="E37" s="226" t="str">
        <f>IF(('[3]SrcKA'!AH31&lt;&gt;""),'[3]SrcKA'!AH31,"")</f>
        <v>шт</v>
      </c>
      <c r="F37" s="226" t="str">
        <f>IF(('[3]SrcKA'!G31&lt;&gt;""),'[3]SrcKA'!G31,"")</f>
        <v>шт.</v>
      </c>
      <c r="G37" s="227">
        <f>IF(('[3]SrcKA'!I31&lt;&gt;""),'[3]SrcKA'!I31,"")</f>
        <v>834.33000000000004</v>
      </c>
      <c r="H37" s="227">
        <f>IF(('[3]SrcKA'!H31&lt;&gt;""),'[3]SrcKA'!H31,"")</f>
        <v>683.88</v>
      </c>
      <c r="I37" s="226" t="s">
        <v>209</v>
      </c>
      <c r="J37" s="228"/>
      <c r="K37" s="228" t="str">
        <f>IF(('[3]SrcKA'!AB31&lt;&gt;""),'[3]SrcKA'!AB31,"")</f>
        <v/>
      </c>
      <c r="L37" s="227">
        <f>IF(('[3]SrcKA'!AC31&lt;&gt;""),'[3]SrcKA'!AC31,"")</f>
        <v>683.88</v>
      </c>
      <c r="M37" s="227">
        <f>IF(('[3]SrcKA'!AA31&lt;&gt;""),'[3]SrcKA'!AA31,"")</f>
        <v>3</v>
      </c>
      <c r="N37" s="227">
        <f>IF(('[3]SrcKA'!J31&lt;&gt;""),'[3]SrcKA'!J31,"")</f>
        <v>20.52</v>
      </c>
      <c r="O37" s="227">
        <f>IF(('[3]SrcKA'!U31&lt;&gt;""),'[3]SrcKA'!U31,"")</f>
        <v>2</v>
      </c>
      <c r="P37" s="227">
        <f>IF(('[3]SrcKA'!V31&lt;&gt;""),'[3]SrcKA'!V31,"")</f>
        <v>14.09</v>
      </c>
      <c r="Q37" s="225"/>
      <c r="R37" s="227"/>
      <c r="S37" s="227">
        <f>IF(('[3]SrcKA'!AE31&lt;&gt;""),'[3]SrcKA'!AE31,"")</f>
        <v>0</v>
      </c>
      <c r="T37" s="227">
        <f>IF(('[3]SrcKA'!K31&lt;&gt;""),'[3]SrcKA'!K31,"")</f>
        <v>718.49000000000001</v>
      </c>
      <c r="U37" s="225" t="str">
        <f>IF(('[3]SrcKA'!O31&lt;&gt;""),'[3]SrcKA'!O31,"")</f>
        <v xml:space="preserve">ООО "ЛЭП ИНДУСТРИЯ"</v>
      </c>
      <c r="V37" s="225" t="str">
        <f>IF(('[3]SrcKA'!Z31&lt;&gt;""),'[3]SrcKA'!Z31,"")</f>
        <v/>
      </c>
      <c r="W37" s="225">
        <f>IF(('[3]SrcKA'!R31&lt;&gt;""),'[3]SrcKA'!R31,"")</f>
        <v>500501001</v>
      </c>
      <c r="X37" s="225">
        <f>IF(('[3]SrcKA'!Q31&lt;&gt;""),'[3]SrcKA'!Q31,"")</f>
        <v>5005066854</v>
      </c>
      <c r="Y37" s="225" t="str">
        <f>IF(('[3]SrcKA'!S31&lt;&gt;""),'[3]SrcKA'!S31,"")</f>
        <v/>
      </c>
      <c r="Z37" s="225" t="str">
        <f>IF(('[3]SrcKA'!P31&lt;&gt;""),'[3]SrcKA'!P31,"")</f>
        <v>Воскресенск</v>
      </c>
      <c r="AA37" s="226">
        <f>IF(('[3]SrcKA'!N31&lt;&gt;""),'[3]SrcKA'!N31,"")</f>
        <v>2</v>
      </c>
    </row>
    <row r="38" ht="42.75">
      <c r="A38" s="229" t="s">
        <v>339</v>
      </c>
      <c r="B38" s="230" t="str">
        <f>'[3]SrcKA'!D32</f>
        <v>ТЦ_20.2.06.05_50_5036090504_26.01.2026_02_46.3</v>
      </c>
      <c r="C38" s="230" t="str">
        <f>IF(('[3]SrcKA'!AI32&lt;&gt;""),'[3]SrcKA'!AI32,"")</f>
        <v xml:space="preserve">Анкерный кронштейн CS10.3</v>
      </c>
      <c r="D38" s="230" t="str">
        <f>IF(('[3]SrcKA'!E32&lt;&gt;""),'[3]SrcKA'!E32,"")</f>
        <v xml:space="preserve">Анкерный кронштейн CS10.3</v>
      </c>
      <c r="E38" s="231" t="str">
        <f>IF(('[3]SrcKA'!AH32&lt;&gt;""),'[3]SrcKA'!AH32,"")</f>
        <v>шт</v>
      </c>
      <c r="F38" s="231" t="str">
        <f>IF(('[3]SrcKA'!G32&lt;&gt;""),'[3]SrcKA'!G32,"")</f>
        <v>шт.</v>
      </c>
      <c r="G38" s="232">
        <f>IF(('[3]SrcKA'!I32&lt;&gt;""),'[3]SrcKA'!I32,"")</f>
        <v>825.02999999999997</v>
      </c>
      <c r="H38" s="232">
        <f>IF(('[3]SrcKA'!H32&lt;&gt;""),'[3]SrcKA'!H32,"")</f>
        <v>676.25</v>
      </c>
      <c r="I38" s="231" t="s">
        <v>212</v>
      </c>
      <c r="J38" s="233"/>
      <c r="K38" s="233" t="str">
        <f>IF(('[3]SrcKA'!AB32&lt;&gt;""),'[3]SrcKA'!AB32,"")</f>
        <v/>
      </c>
      <c r="L38" s="232">
        <f>IF(('[3]SrcKA'!AC32&lt;&gt;""),'[3]SrcKA'!AC32,"")</f>
        <v>676.25</v>
      </c>
      <c r="M38" s="232">
        <f>IF(('[3]SrcKA'!AA32&lt;&gt;""),'[3]SrcKA'!AA32,"")</f>
        <v>3</v>
      </c>
      <c r="N38" s="232">
        <f>IF(('[3]SrcKA'!J32&lt;&gt;""),'[3]SrcKA'!J32,"")</f>
        <v>20.289999999999999</v>
      </c>
      <c r="O38" s="232">
        <f>IF(('[3]SrcKA'!U32&lt;&gt;""),'[3]SrcKA'!U32,"")</f>
        <v>2</v>
      </c>
      <c r="P38" s="232">
        <f>IF(('[3]SrcKA'!V32&lt;&gt;""),'[3]SrcKA'!V32,"")</f>
        <v>13.93</v>
      </c>
      <c r="Q38" s="230"/>
      <c r="R38" s="232"/>
      <c r="S38" s="232">
        <f>IF(('[3]SrcKA'!AE32&lt;&gt;""),'[3]SrcKA'!AE32,"")</f>
        <v>0</v>
      </c>
      <c r="T38" s="232">
        <f>IF(('[3]SrcKA'!K32&lt;&gt;""),'[3]SrcKA'!K32,"")</f>
        <v>710.47000000000003</v>
      </c>
      <c r="U38" s="230" t="str">
        <f>IF(('[3]SrcKA'!O32&lt;&gt;""),'[3]SrcKA'!O32,"")</f>
        <v xml:space="preserve">ООО «АРМАТЕХ»</v>
      </c>
      <c r="V38" s="230" t="str">
        <f>IF(('[3]SrcKA'!Z32&lt;&gt;""),'[3]SrcKA'!Z32,"")</f>
        <v/>
      </c>
      <c r="W38" s="230">
        <f>IF(('[3]SrcKA'!R32&lt;&gt;""),'[3]SrcKA'!R32,"")</f>
        <v>503601001</v>
      </c>
      <c r="X38" s="230">
        <f>IF(('[3]SrcKA'!Q32&lt;&gt;""),'[3]SrcKA'!Q32,"")</f>
        <v>5036090504</v>
      </c>
      <c r="Y38" s="230" t="str">
        <f>IF(('[3]SrcKA'!S32&lt;&gt;""),'[3]SrcKA'!S32,"")</f>
        <v>www.armatech.group</v>
      </c>
      <c r="Z38" s="230" t="str">
        <f>IF(('[3]SrcKA'!P32&lt;&gt;""),'[3]SrcKA'!P32,"")</f>
        <v>Подольск</v>
      </c>
      <c r="AA38" s="231">
        <f>IF(('[3]SrcKA'!N32&lt;&gt;""),'[3]SrcKA'!N32,"")</f>
        <v>1</v>
      </c>
    </row>
    <row r="39" ht="42.75">
      <c r="A39" s="224" t="s">
        <v>340</v>
      </c>
      <c r="B39" s="225" t="str">
        <f>'[3]SrcKA'!D33</f>
        <v>ТЦ_20.1.01.01_77_7709909261_13.01.2026_02_47.1</v>
      </c>
      <c r="C39" s="225" t="str">
        <f>IF(('[3]SrcKA'!AI33&lt;&gt;""),'[3]SrcKA'!AI33,"")</f>
        <v xml:space="preserve">Натяжной зажим DN 95-120</v>
      </c>
      <c r="D39" s="225" t="str">
        <f>IF(('[3]SrcKA'!E33&lt;&gt;""),'[3]SrcKA'!E33,"")</f>
        <v xml:space="preserve">Натяжной зажим DN 95-120</v>
      </c>
      <c r="E39" s="226" t="str">
        <f>IF(('[3]SrcKA'!AH33&lt;&gt;""),'[3]SrcKA'!AH33,"")</f>
        <v>шт</v>
      </c>
      <c r="F39" s="226" t="str">
        <f>IF(('[3]SrcKA'!G33&lt;&gt;""),'[3]SrcKA'!G33,"")</f>
        <v>шт.</v>
      </c>
      <c r="G39" s="227">
        <f>IF(('[3]SrcKA'!I33&lt;&gt;""),'[3]SrcKA'!I33,"")</f>
        <v>2268.3299999999999</v>
      </c>
      <c r="H39" s="227">
        <f>IF(('[3]SrcKA'!H33&lt;&gt;""),'[3]SrcKA'!H33,"")</f>
        <v>1859.29</v>
      </c>
      <c r="I39" s="226" t="s">
        <v>209</v>
      </c>
      <c r="J39" s="228"/>
      <c r="K39" s="228" t="str">
        <f>IF(('[3]SrcKA'!AB33&lt;&gt;""),'[3]SrcKA'!AB33,"")</f>
        <v/>
      </c>
      <c r="L39" s="227">
        <f>IF(('[3]SrcKA'!AC33&lt;&gt;""),'[3]SrcKA'!AC33,"")</f>
        <v>1859.29</v>
      </c>
      <c r="M39" s="227">
        <f>IF(('[3]SrcKA'!AA33&lt;&gt;""),'[3]SrcKA'!AA33,"")</f>
        <v>3</v>
      </c>
      <c r="N39" s="227">
        <f>IF(('[3]SrcKA'!J33&lt;&gt;""),'[3]SrcKA'!J33,"")</f>
        <v>55.780000000000001</v>
      </c>
      <c r="O39" s="227">
        <f>IF(('[3]SrcKA'!U33&lt;&gt;""),'[3]SrcKA'!U33,"")</f>
        <v>2</v>
      </c>
      <c r="P39" s="227">
        <f>IF(('[3]SrcKA'!V33&lt;&gt;""),'[3]SrcKA'!V33,"")</f>
        <v>38.299999999999997</v>
      </c>
      <c r="Q39" s="225"/>
      <c r="R39" s="227"/>
      <c r="S39" s="227">
        <f>IF(('[3]SrcKA'!AE33&lt;&gt;""),'[3]SrcKA'!AE33,"")</f>
        <v>0</v>
      </c>
      <c r="T39" s="227">
        <f>IF(('[3]SrcKA'!K33&lt;&gt;""),'[3]SrcKA'!K33,"")</f>
        <v>1953.3699999999999</v>
      </c>
      <c r="U39" s="225" t="str">
        <f>IF(('[3]SrcKA'!O33&lt;&gt;""),'[3]SrcKA'!O33,"")</f>
        <v xml:space="preserve">ООО "ФОРЭНЕРГО-ТРЕЙД"</v>
      </c>
      <c r="V39" s="225" t="str">
        <f>IF(('[3]SrcKA'!Z33&lt;&gt;""),'[3]SrcKA'!Z33,"")</f>
        <v/>
      </c>
      <c r="W39" s="225">
        <f>IF(('[3]SrcKA'!R33&lt;&gt;""),'[3]SrcKA'!R33,"")</f>
        <v>770901001</v>
      </c>
      <c r="X39" s="225">
        <f>IF(('[3]SrcKA'!Q33&lt;&gt;""),'[3]SrcKA'!Q33,"")</f>
        <v>7709909261</v>
      </c>
      <c r="Y39" s="225" t="str">
        <f>IF(('[3]SrcKA'!S33&lt;&gt;""),'[3]SrcKA'!S33,"")</f>
        <v xml:space="preserve">www. forenergo-trade.ru</v>
      </c>
      <c r="Z39" s="225" t="str">
        <f>IF(('[3]SrcKA'!P33&lt;&gt;""),'[3]SrcKA'!P33,"")</f>
        <v>Москва</v>
      </c>
      <c r="AA39" s="226">
        <f>IF(('[3]SrcKA'!N33&lt;&gt;""),'[3]SrcKA'!N33,"")</f>
        <v>2</v>
      </c>
    </row>
    <row r="40" ht="42.75">
      <c r="A40" s="224" t="s">
        <v>341</v>
      </c>
      <c r="B40" s="225" t="str">
        <f>'[3]SrcKA'!D34</f>
        <v>ТЦ_20.1.01.01_50_5005066854_13.01.2026_02_47.2</v>
      </c>
      <c r="C40" s="225" t="str">
        <f>IF(('[3]SrcKA'!AI34&lt;&gt;""),'[3]SrcKA'!AI34,"")</f>
        <v xml:space="preserve">Натяжной зажим DN 95-120</v>
      </c>
      <c r="D40" s="225" t="str">
        <f>IF(('[3]SrcKA'!E34&lt;&gt;""),'[3]SrcKA'!E34,"")</f>
        <v xml:space="preserve">Натяжной зажим DN 95-120</v>
      </c>
      <c r="E40" s="226" t="str">
        <f>IF(('[3]SrcKA'!AH34&lt;&gt;""),'[3]SrcKA'!AH34,"")</f>
        <v>шт</v>
      </c>
      <c r="F40" s="226" t="str">
        <f>IF(('[3]SrcKA'!G34&lt;&gt;""),'[3]SrcKA'!G34,"")</f>
        <v>шт.</v>
      </c>
      <c r="G40" s="227">
        <f>IF(('[3]SrcKA'!I34&lt;&gt;""),'[3]SrcKA'!I34,"")</f>
        <v>1988.4200000000001</v>
      </c>
      <c r="H40" s="227">
        <f>IF(('[3]SrcKA'!H34&lt;&gt;""),'[3]SrcKA'!H34,"")</f>
        <v>1629.8499999999999</v>
      </c>
      <c r="I40" s="226" t="s">
        <v>209</v>
      </c>
      <c r="J40" s="228"/>
      <c r="K40" s="228" t="str">
        <f>IF(('[3]SrcKA'!AB34&lt;&gt;""),'[3]SrcKA'!AB34,"")</f>
        <v/>
      </c>
      <c r="L40" s="227">
        <f>IF(('[3]SrcKA'!AC34&lt;&gt;""),'[3]SrcKA'!AC34,"")</f>
        <v>1629.8499999999999</v>
      </c>
      <c r="M40" s="227">
        <f>IF(('[3]SrcKA'!AA34&lt;&gt;""),'[3]SrcKA'!AA34,"")</f>
        <v>3</v>
      </c>
      <c r="N40" s="227">
        <f>IF(('[3]SrcKA'!J34&lt;&gt;""),'[3]SrcKA'!J34,"")</f>
        <v>48.899999999999999</v>
      </c>
      <c r="O40" s="227">
        <f>IF(('[3]SrcKA'!U34&lt;&gt;""),'[3]SrcKA'!U34,"")</f>
        <v>2</v>
      </c>
      <c r="P40" s="227">
        <f>IF(('[3]SrcKA'!V34&lt;&gt;""),'[3]SrcKA'!V34,"")</f>
        <v>33.579999999999998</v>
      </c>
      <c r="Q40" s="225"/>
      <c r="R40" s="227"/>
      <c r="S40" s="227">
        <f>IF(('[3]SrcKA'!AE34&lt;&gt;""),'[3]SrcKA'!AE34,"")</f>
        <v>0</v>
      </c>
      <c r="T40" s="227">
        <f>IF(('[3]SrcKA'!K34&lt;&gt;""),'[3]SrcKA'!K34,"")</f>
        <v>1712.3299999999999</v>
      </c>
      <c r="U40" s="225" t="str">
        <f>IF(('[3]SrcKA'!O34&lt;&gt;""),'[3]SrcKA'!O34,"")</f>
        <v xml:space="preserve">ООО "ЛЭП ИНДУСТРИЯ"</v>
      </c>
      <c r="V40" s="225" t="str">
        <f>IF(('[3]SrcKA'!Z34&lt;&gt;""),'[3]SrcKA'!Z34,"")</f>
        <v/>
      </c>
      <c r="W40" s="225">
        <f>IF(('[3]SrcKA'!R34&lt;&gt;""),'[3]SrcKA'!R34,"")</f>
        <v>500501001</v>
      </c>
      <c r="X40" s="225">
        <f>IF(('[3]SrcKA'!Q34&lt;&gt;""),'[3]SrcKA'!Q34,"")</f>
        <v>5005066854</v>
      </c>
      <c r="Y40" s="225" t="str">
        <f>IF(('[3]SrcKA'!S34&lt;&gt;""),'[3]SrcKA'!S34,"")</f>
        <v/>
      </c>
      <c r="Z40" s="225" t="str">
        <f>IF(('[3]SrcKA'!P34&lt;&gt;""),'[3]SrcKA'!P34,"")</f>
        <v>Воскресенск</v>
      </c>
      <c r="AA40" s="226">
        <f>IF(('[3]SrcKA'!N34&lt;&gt;""),'[3]SrcKA'!N34,"")</f>
        <v>2</v>
      </c>
    </row>
    <row r="41" ht="42.75">
      <c r="A41" s="229" t="s">
        <v>342</v>
      </c>
      <c r="B41" s="230" t="str">
        <f>'[3]SrcKA'!D35</f>
        <v>ТЦ_20.1.01.01_50_5036090504_26.01.2026_02_47.3</v>
      </c>
      <c r="C41" s="230" t="str">
        <f>IF(('[3]SrcKA'!AI35&lt;&gt;""),'[3]SrcKA'!AI35,"")</f>
        <v xml:space="preserve">Натяжной зажим DN 95-120</v>
      </c>
      <c r="D41" s="230" t="str">
        <f>IF(('[3]SrcKA'!E35&lt;&gt;""),'[3]SrcKA'!E35,"")</f>
        <v xml:space="preserve">Натяжной зажим DN 95-120</v>
      </c>
      <c r="E41" s="231" t="str">
        <f>IF(('[3]SrcKA'!AH35&lt;&gt;""),'[3]SrcKA'!AH35,"")</f>
        <v>шт</v>
      </c>
      <c r="F41" s="231" t="str">
        <f>IF(('[3]SrcKA'!G35&lt;&gt;""),'[3]SrcKA'!G35,"")</f>
        <v>шт.</v>
      </c>
      <c r="G41" s="232">
        <f>IF(('[3]SrcKA'!I35&lt;&gt;""),'[3]SrcKA'!I35,"")</f>
        <v>1874.23</v>
      </c>
      <c r="H41" s="232">
        <f>IF(('[3]SrcKA'!H35&lt;&gt;""),'[3]SrcKA'!H35,"")</f>
        <v>1536.25</v>
      </c>
      <c r="I41" s="231" t="s">
        <v>212</v>
      </c>
      <c r="J41" s="233"/>
      <c r="K41" s="233" t="str">
        <f>IF(('[3]SrcKA'!AB35&lt;&gt;""),'[3]SrcKA'!AB35,"")</f>
        <v/>
      </c>
      <c r="L41" s="232">
        <f>IF(('[3]SrcKA'!AC35&lt;&gt;""),'[3]SrcKA'!AC35,"")</f>
        <v>1536.25</v>
      </c>
      <c r="M41" s="232">
        <f>IF(('[3]SrcKA'!AA35&lt;&gt;""),'[3]SrcKA'!AA35,"")</f>
        <v>3</v>
      </c>
      <c r="N41" s="232">
        <f>IF(('[3]SrcKA'!J35&lt;&gt;""),'[3]SrcKA'!J35,"")</f>
        <v>46.090000000000003</v>
      </c>
      <c r="O41" s="232">
        <f>IF(('[3]SrcKA'!U35&lt;&gt;""),'[3]SrcKA'!U35,"")</f>
        <v>2</v>
      </c>
      <c r="P41" s="232">
        <f>IF(('[3]SrcKA'!V35&lt;&gt;""),'[3]SrcKA'!V35,"")</f>
        <v>31.649999999999999</v>
      </c>
      <c r="Q41" s="230"/>
      <c r="R41" s="232"/>
      <c r="S41" s="232">
        <f>IF(('[3]SrcKA'!AE35&lt;&gt;""),'[3]SrcKA'!AE35,"")</f>
        <v>0</v>
      </c>
      <c r="T41" s="232">
        <f>IF(('[3]SrcKA'!K35&lt;&gt;""),'[3]SrcKA'!K35,"")</f>
        <v>1613.99</v>
      </c>
      <c r="U41" s="230" t="str">
        <f>IF(('[3]SrcKA'!O35&lt;&gt;""),'[3]SrcKA'!O35,"")</f>
        <v xml:space="preserve">ООО «АРМАТЕХ»</v>
      </c>
      <c r="V41" s="230" t="str">
        <f>IF(('[3]SrcKA'!Z35&lt;&gt;""),'[3]SrcKA'!Z35,"")</f>
        <v/>
      </c>
      <c r="W41" s="230">
        <f>IF(('[3]SrcKA'!R35&lt;&gt;""),'[3]SrcKA'!R35,"")</f>
        <v>503601001</v>
      </c>
      <c r="X41" s="230">
        <f>IF(('[3]SrcKA'!Q35&lt;&gt;""),'[3]SrcKA'!Q35,"")</f>
        <v>5036090504</v>
      </c>
      <c r="Y41" s="230" t="str">
        <f>IF(('[3]SrcKA'!S35&lt;&gt;""),'[3]SrcKA'!S35,"")</f>
        <v>www.armatech.group</v>
      </c>
      <c r="Z41" s="230" t="str">
        <f>IF(('[3]SrcKA'!P35&lt;&gt;""),'[3]SrcKA'!P35,"")</f>
        <v>Подольск</v>
      </c>
      <c r="AA41" s="231">
        <f>IF(('[3]SrcKA'!N35&lt;&gt;""),'[3]SrcKA'!N35,"")</f>
        <v>1</v>
      </c>
    </row>
    <row r="42" ht="42.75">
      <c r="A42" s="224" t="s">
        <v>343</v>
      </c>
      <c r="B42" s="225" t="str">
        <f>'[3]SrcKA'!D36</f>
        <v>ТЦ_20.1.01.08_77_7709909261_13.01.2026_02_48.1</v>
      </c>
      <c r="C42" s="225" t="str">
        <f>IF(('[3]SrcKA'!AI36&lt;&gt;""),'[3]SrcKA'!AI36,"")</f>
        <v xml:space="preserve">Зажим P-72</v>
      </c>
      <c r="D42" s="225" t="str">
        <f>IF(('[3]SrcKA'!E36&lt;&gt;""),'[3]SrcKA'!E36,"")</f>
        <v xml:space="preserve">Зажим P-72</v>
      </c>
      <c r="E42" s="226" t="str">
        <f>IF(('[3]SrcKA'!AH36&lt;&gt;""),'[3]SrcKA'!AH36,"")</f>
        <v>шт</v>
      </c>
      <c r="F42" s="226" t="str">
        <f>IF(('[3]SrcKA'!G36&lt;&gt;""),'[3]SrcKA'!G36,"")</f>
        <v>шт.</v>
      </c>
      <c r="G42" s="227">
        <f>IF(('[3]SrcKA'!I36&lt;&gt;""),'[3]SrcKA'!I36,"")</f>
        <v>798.33000000000004</v>
      </c>
      <c r="H42" s="227">
        <f>IF(('[3]SrcKA'!H36&lt;&gt;""),'[3]SrcKA'!H36,"")</f>
        <v>654.37</v>
      </c>
      <c r="I42" s="226" t="s">
        <v>209</v>
      </c>
      <c r="J42" s="228"/>
      <c r="K42" s="228" t="str">
        <f>IF(('[3]SrcKA'!AB36&lt;&gt;""),'[3]SrcKA'!AB36,"")</f>
        <v/>
      </c>
      <c r="L42" s="227">
        <f>IF(('[3]SrcKA'!AC36&lt;&gt;""),'[3]SrcKA'!AC36,"")</f>
        <v>654.37</v>
      </c>
      <c r="M42" s="227">
        <f>IF(('[3]SrcKA'!AA36&lt;&gt;""),'[3]SrcKA'!AA36,"")</f>
        <v>3</v>
      </c>
      <c r="N42" s="227">
        <f>IF(('[3]SrcKA'!J36&lt;&gt;""),'[3]SrcKA'!J36,"")</f>
        <v>19.629999999999999</v>
      </c>
      <c r="O42" s="227">
        <f>IF(('[3]SrcKA'!U36&lt;&gt;""),'[3]SrcKA'!U36,"")</f>
        <v>2</v>
      </c>
      <c r="P42" s="227">
        <f>IF(('[3]SrcKA'!V36&lt;&gt;""),'[3]SrcKA'!V36,"")</f>
        <v>13.48</v>
      </c>
      <c r="Q42" s="225"/>
      <c r="R42" s="227"/>
      <c r="S42" s="227">
        <f>IF(('[3]SrcKA'!AE36&lt;&gt;""),'[3]SrcKA'!AE36,"")</f>
        <v>0</v>
      </c>
      <c r="T42" s="227">
        <f>IF(('[3]SrcKA'!K36&lt;&gt;""),'[3]SrcKA'!K36,"")</f>
        <v>687.48000000000002</v>
      </c>
      <c r="U42" s="225" t="str">
        <f>IF(('[3]SrcKA'!O36&lt;&gt;""),'[3]SrcKA'!O36,"")</f>
        <v xml:space="preserve">ООО "ФОРЭНЕРГО-ТРЕЙД"</v>
      </c>
      <c r="V42" s="225" t="str">
        <f>IF(('[3]SrcKA'!Z36&lt;&gt;""),'[3]SrcKA'!Z36,"")</f>
        <v/>
      </c>
      <c r="W42" s="225">
        <f>IF(('[3]SrcKA'!R36&lt;&gt;""),'[3]SrcKA'!R36,"")</f>
        <v>770901001</v>
      </c>
      <c r="X42" s="225">
        <f>IF(('[3]SrcKA'!Q36&lt;&gt;""),'[3]SrcKA'!Q36,"")</f>
        <v>7709909261</v>
      </c>
      <c r="Y42" s="225" t="str">
        <f>IF(('[3]SrcKA'!S36&lt;&gt;""),'[3]SrcKA'!S36,"")</f>
        <v xml:space="preserve">www. forenergo-trade.ru</v>
      </c>
      <c r="Z42" s="225" t="str">
        <f>IF(('[3]SrcKA'!P36&lt;&gt;""),'[3]SrcKA'!P36,"")</f>
        <v>Москва</v>
      </c>
      <c r="AA42" s="226">
        <f>IF(('[3]SrcKA'!N36&lt;&gt;""),'[3]SrcKA'!N36,"")</f>
        <v>2</v>
      </c>
    </row>
    <row r="43" ht="42.75">
      <c r="A43" s="224" t="s">
        <v>344</v>
      </c>
      <c r="B43" s="225" t="str">
        <f>'[3]SrcKA'!D37</f>
        <v>ТЦ_20.1.01.08_50_5005066854_13.01.2026_02_48.2</v>
      </c>
      <c r="C43" s="225" t="str">
        <f>IF(('[3]SrcKA'!AI37&lt;&gt;""),'[3]SrcKA'!AI37,"")</f>
        <v xml:space="preserve">Зажим P-72</v>
      </c>
      <c r="D43" s="225" t="str">
        <f>IF(('[3]SrcKA'!E37&lt;&gt;""),'[3]SrcKA'!E37,"")</f>
        <v xml:space="preserve">Зажим P-72</v>
      </c>
      <c r="E43" s="226" t="str">
        <f>IF(('[3]SrcKA'!AH37&lt;&gt;""),'[3]SrcKA'!AH37,"")</f>
        <v>шт</v>
      </c>
      <c r="F43" s="226" t="str">
        <f>IF(('[3]SrcKA'!G37&lt;&gt;""),'[3]SrcKA'!G37,"")</f>
        <v>шт.</v>
      </c>
      <c r="G43" s="227">
        <f>IF(('[3]SrcKA'!I37&lt;&gt;""),'[3]SrcKA'!I37,"")</f>
        <v>711.19000000000005</v>
      </c>
      <c r="H43" s="227">
        <f>IF(('[3]SrcKA'!H37&lt;&gt;""),'[3]SrcKA'!H37,"")</f>
        <v>582.94000000000005</v>
      </c>
      <c r="I43" s="226" t="s">
        <v>209</v>
      </c>
      <c r="J43" s="228"/>
      <c r="K43" s="228" t="str">
        <f>IF(('[3]SrcKA'!AB37&lt;&gt;""),'[3]SrcKA'!AB37,"")</f>
        <v/>
      </c>
      <c r="L43" s="227">
        <f>IF(('[3]SrcKA'!AC37&lt;&gt;""),'[3]SrcKA'!AC37,"")</f>
        <v>582.94000000000005</v>
      </c>
      <c r="M43" s="227">
        <f>IF(('[3]SrcKA'!AA37&lt;&gt;""),'[3]SrcKA'!AA37,"")</f>
        <v>3</v>
      </c>
      <c r="N43" s="227">
        <f>IF(('[3]SrcKA'!J37&lt;&gt;""),'[3]SrcKA'!J37,"")</f>
        <v>17.489999999999998</v>
      </c>
      <c r="O43" s="227">
        <f>IF(('[3]SrcKA'!U37&lt;&gt;""),'[3]SrcKA'!U37,"")</f>
        <v>2</v>
      </c>
      <c r="P43" s="227">
        <f>IF(('[3]SrcKA'!V37&lt;&gt;""),'[3]SrcKA'!V37,"")</f>
        <v>12.01</v>
      </c>
      <c r="Q43" s="225"/>
      <c r="R43" s="227"/>
      <c r="S43" s="227">
        <f>IF(('[3]SrcKA'!AE37&lt;&gt;""),'[3]SrcKA'!AE37,"")</f>
        <v>0</v>
      </c>
      <c r="T43" s="227">
        <f>IF(('[3]SrcKA'!K37&lt;&gt;""),'[3]SrcKA'!K37,"")</f>
        <v>612.44000000000005</v>
      </c>
      <c r="U43" s="225" t="str">
        <f>IF(('[3]SrcKA'!O37&lt;&gt;""),'[3]SrcKA'!O37,"")</f>
        <v xml:space="preserve">ООО "ЛЭП ИНДУСТРИЯ"</v>
      </c>
      <c r="V43" s="225" t="str">
        <f>IF(('[3]SrcKA'!Z37&lt;&gt;""),'[3]SrcKA'!Z37,"")</f>
        <v/>
      </c>
      <c r="W43" s="225">
        <f>IF(('[3]SrcKA'!R37&lt;&gt;""),'[3]SrcKA'!R37,"")</f>
        <v>500501001</v>
      </c>
      <c r="X43" s="225">
        <f>IF(('[3]SrcKA'!Q37&lt;&gt;""),'[3]SrcKA'!Q37,"")</f>
        <v>5005066854</v>
      </c>
      <c r="Y43" s="225" t="str">
        <f>IF(('[3]SrcKA'!S37&lt;&gt;""),'[3]SrcKA'!S37,"")</f>
        <v/>
      </c>
      <c r="Z43" s="225" t="str">
        <f>IF(('[3]SrcKA'!P37&lt;&gt;""),'[3]SrcKA'!P37,"")</f>
        <v>Воскресенск</v>
      </c>
      <c r="AA43" s="226">
        <f>IF(('[3]SrcKA'!N37&lt;&gt;""),'[3]SrcKA'!N37,"")</f>
        <v>2</v>
      </c>
    </row>
    <row r="44" ht="42.75">
      <c r="A44" s="229" t="s">
        <v>345</v>
      </c>
      <c r="B44" s="230" t="str">
        <f>'[3]SrcKA'!D38</f>
        <v>ТЦ_20.1.01.08_50_5036090504_26.01.2026_02_48.3</v>
      </c>
      <c r="C44" s="230" t="str">
        <f>IF(('[3]SrcKA'!AI38&lt;&gt;""),'[3]SrcKA'!AI38,"")</f>
        <v xml:space="preserve">Зажим P-72</v>
      </c>
      <c r="D44" s="230" t="str">
        <f>IF(('[3]SrcKA'!E38&lt;&gt;""),'[3]SrcKA'!E38,"")</f>
        <v xml:space="preserve">Зажим P-72</v>
      </c>
      <c r="E44" s="231" t="str">
        <f>IF(('[3]SrcKA'!AH38&lt;&gt;""),'[3]SrcKA'!AH38,"")</f>
        <v>шт</v>
      </c>
      <c r="F44" s="231" t="str">
        <f>IF(('[3]SrcKA'!G38&lt;&gt;""),'[3]SrcKA'!G38,"")</f>
        <v>шт.</v>
      </c>
      <c r="G44" s="232">
        <f>IF(('[3]SrcKA'!I38&lt;&gt;""),'[3]SrcKA'!I38,"")</f>
        <v>666.42999999999995</v>
      </c>
      <c r="H44" s="232">
        <f>IF(('[3]SrcKA'!H38&lt;&gt;""),'[3]SrcKA'!H38,"")</f>
        <v>546.25</v>
      </c>
      <c r="I44" s="231" t="s">
        <v>212</v>
      </c>
      <c r="J44" s="233"/>
      <c r="K44" s="233" t="str">
        <f>IF(('[3]SrcKA'!AB38&lt;&gt;""),'[3]SrcKA'!AB38,"")</f>
        <v/>
      </c>
      <c r="L44" s="232">
        <f>IF(('[3]SrcKA'!AC38&lt;&gt;""),'[3]SrcKA'!AC38,"")</f>
        <v>546.25</v>
      </c>
      <c r="M44" s="232">
        <f>IF(('[3]SrcKA'!AA38&lt;&gt;""),'[3]SrcKA'!AA38,"")</f>
        <v>3</v>
      </c>
      <c r="N44" s="232">
        <f>IF(('[3]SrcKA'!J38&lt;&gt;""),'[3]SrcKA'!J38,"")</f>
        <v>16.390000000000001</v>
      </c>
      <c r="O44" s="232">
        <f>IF(('[3]SrcKA'!U38&lt;&gt;""),'[3]SrcKA'!U38,"")</f>
        <v>2</v>
      </c>
      <c r="P44" s="232">
        <f>IF(('[3]SrcKA'!V38&lt;&gt;""),'[3]SrcKA'!V38,"")</f>
        <v>11.25</v>
      </c>
      <c r="Q44" s="230"/>
      <c r="R44" s="232"/>
      <c r="S44" s="232">
        <f>IF(('[3]SrcKA'!AE38&lt;&gt;""),'[3]SrcKA'!AE38,"")</f>
        <v>0</v>
      </c>
      <c r="T44" s="232">
        <f>IF(('[3]SrcKA'!K38&lt;&gt;""),'[3]SrcKA'!K38,"")</f>
        <v>573.88999999999999</v>
      </c>
      <c r="U44" s="230" t="str">
        <f>IF(('[3]SrcKA'!O38&lt;&gt;""),'[3]SrcKA'!O38,"")</f>
        <v xml:space="preserve">ООО «АРМАТЕХ»</v>
      </c>
      <c r="V44" s="230" t="str">
        <f>IF(('[3]SrcKA'!Z38&lt;&gt;""),'[3]SrcKA'!Z38,"")</f>
        <v/>
      </c>
      <c r="W44" s="230">
        <f>IF(('[3]SrcKA'!R38&lt;&gt;""),'[3]SrcKA'!R38,"")</f>
        <v>503601001</v>
      </c>
      <c r="X44" s="230">
        <f>IF(('[3]SrcKA'!Q38&lt;&gt;""),'[3]SrcKA'!Q38,"")</f>
        <v>5036090504</v>
      </c>
      <c r="Y44" s="230" t="str">
        <f>IF(('[3]SrcKA'!S38&lt;&gt;""),'[3]SrcKA'!S38,"")</f>
        <v>www.armatech.group</v>
      </c>
      <c r="Z44" s="230" t="str">
        <f>IF(('[3]SrcKA'!P38&lt;&gt;""),'[3]SrcKA'!P38,"")</f>
        <v>Подольск</v>
      </c>
      <c r="AA44" s="231">
        <f>IF(('[3]SrcKA'!N38&lt;&gt;""),'[3]SrcKA'!N38,"")</f>
        <v>1</v>
      </c>
    </row>
    <row r="45" ht="42.75">
      <c r="A45" s="224" t="s">
        <v>346</v>
      </c>
      <c r="B45" s="225" t="str">
        <f>'[3]SrcKA'!D39</f>
        <v>ТЦ_01.7.07.29_77_7709909261_13.01.2026_02_49.1</v>
      </c>
      <c r="C45" s="225" t="str">
        <f>IF(('[3]SrcKA'!AI39&lt;&gt;""),'[3]SrcKA'!AI39,"")</f>
        <v xml:space="preserve">Cтяжной хомут Е260</v>
      </c>
      <c r="D45" s="225" t="str">
        <f>IF(('[3]SrcKA'!E39&lt;&gt;""),'[3]SrcKA'!E39,"")</f>
        <v xml:space="preserve">Cтяжной хомут Е260</v>
      </c>
      <c r="E45" s="226" t="str">
        <f>IF(('[3]SrcKA'!AH39&lt;&gt;""),'[3]SrcKA'!AH39,"")</f>
        <v>шт</v>
      </c>
      <c r="F45" s="226" t="str">
        <f>IF(('[3]SrcKA'!G39&lt;&gt;""),'[3]SrcKA'!G39,"")</f>
        <v>шт.</v>
      </c>
      <c r="G45" s="227">
        <f>IF(('[3]SrcKA'!I39&lt;&gt;""),'[3]SrcKA'!I39,"")</f>
        <v>19.73</v>
      </c>
      <c r="H45" s="227">
        <f>IF(('[3]SrcKA'!H39&lt;&gt;""),'[3]SrcKA'!H39,"")</f>
        <v>16.170000000000002</v>
      </c>
      <c r="I45" s="226" t="s">
        <v>209</v>
      </c>
      <c r="J45" s="228"/>
      <c r="K45" s="228" t="str">
        <f>IF(('[3]SrcKA'!AB39&lt;&gt;""),'[3]SrcKA'!AB39,"")</f>
        <v/>
      </c>
      <c r="L45" s="227">
        <f>IF(('[3]SrcKA'!AC39&lt;&gt;""),'[3]SrcKA'!AC39,"")</f>
        <v>16.170000000000002</v>
      </c>
      <c r="M45" s="227">
        <f>IF(('[3]SrcKA'!AA39&lt;&gt;""),'[3]SrcKA'!AA39,"")</f>
        <v>3</v>
      </c>
      <c r="N45" s="227">
        <f>IF(('[3]SrcKA'!J39&lt;&gt;""),'[3]SrcKA'!J39,"")</f>
        <v>0.48999999999999999</v>
      </c>
      <c r="O45" s="227">
        <f>IF(('[3]SrcKA'!U39&lt;&gt;""),'[3]SrcKA'!U39,"")</f>
        <v>2</v>
      </c>
      <c r="P45" s="227">
        <f>IF(('[3]SrcKA'!V39&lt;&gt;""),'[3]SrcKA'!V39,"")</f>
        <v>0.33000000000000002</v>
      </c>
      <c r="Q45" s="225"/>
      <c r="R45" s="227"/>
      <c r="S45" s="227">
        <f>IF(('[3]SrcKA'!AE39&lt;&gt;""),'[3]SrcKA'!AE39,"")</f>
        <v>0</v>
      </c>
      <c r="T45" s="227">
        <f>IF(('[3]SrcKA'!K39&lt;&gt;""),'[3]SrcKA'!K39,"")</f>
        <v>16.989999999999998</v>
      </c>
      <c r="U45" s="225" t="str">
        <f>IF(('[3]SrcKA'!O39&lt;&gt;""),'[3]SrcKA'!O39,"")</f>
        <v xml:space="preserve">ООО "ФОРЭНЕРГО-ТРЕЙД"</v>
      </c>
      <c r="V45" s="225" t="str">
        <f>IF(('[3]SrcKA'!Z39&lt;&gt;""),'[3]SrcKA'!Z39,"")</f>
        <v/>
      </c>
      <c r="W45" s="225">
        <f>IF(('[3]SrcKA'!R39&lt;&gt;""),'[3]SrcKA'!R39,"")</f>
        <v>770901001</v>
      </c>
      <c r="X45" s="225">
        <f>IF(('[3]SrcKA'!Q39&lt;&gt;""),'[3]SrcKA'!Q39,"")</f>
        <v>7709909261</v>
      </c>
      <c r="Y45" s="225" t="str">
        <f>IF(('[3]SrcKA'!S39&lt;&gt;""),'[3]SrcKA'!S39,"")</f>
        <v xml:space="preserve">www. forenergo-trade.ru</v>
      </c>
      <c r="Z45" s="225" t="str">
        <f>IF(('[3]SrcKA'!P39&lt;&gt;""),'[3]SrcKA'!P39,"")</f>
        <v>Москва</v>
      </c>
      <c r="AA45" s="226">
        <f>IF(('[3]SrcKA'!N39&lt;&gt;""),'[3]SrcKA'!N39,"")</f>
        <v>2</v>
      </c>
    </row>
    <row r="46" ht="42.75">
      <c r="A46" s="224" t="s">
        <v>347</v>
      </c>
      <c r="B46" s="225" t="str">
        <f>'[3]SrcKA'!D40</f>
        <v>ТЦ_01.7.07.29_50_5005066854_13.01.2026_02_49.2</v>
      </c>
      <c r="C46" s="225" t="str">
        <f>IF(('[3]SrcKA'!AI40&lt;&gt;""),'[3]SrcKA'!AI40,"")</f>
        <v xml:space="preserve">Cтяжной хомут Е260</v>
      </c>
      <c r="D46" s="225" t="str">
        <f>IF(('[3]SrcKA'!E40&lt;&gt;""),'[3]SrcKA'!E40,"")</f>
        <v xml:space="preserve">Cтяжной хомут Е260</v>
      </c>
      <c r="E46" s="226" t="str">
        <f>IF(('[3]SrcKA'!AH40&lt;&gt;""),'[3]SrcKA'!AH40,"")</f>
        <v>шт</v>
      </c>
      <c r="F46" s="226" t="str">
        <f>IF(('[3]SrcKA'!G40&lt;&gt;""),'[3]SrcKA'!G40,"")</f>
        <v>шт.</v>
      </c>
      <c r="G46" s="227">
        <f>IF(('[3]SrcKA'!I40&lt;&gt;""),'[3]SrcKA'!I40,"")</f>
        <v>20.52</v>
      </c>
      <c r="H46" s="227">
        <f>IF(('[3]SrcKA'!H40&lt;&gt;""),'[3]SrcKA'!H40,"")</f>
        <v>16.82</v>
      </c>
      <c r="I46" s="226" t="s">
        <v>209</v>
      </c>
      <c r="J46" s="228"/>
      <c r="K46" s="228" t="str">
        <f>IF(('[3]SrcKA'!AB40&lt;&gt;""),'[3]SrcKA'!AB40,"")</f>
        <v/>
      </c>
      <c r="L46" s="227">
        <f>IF(('[3]SrcKA'!AC40&lt;&gt;""),'[3]SrcKA'!AC40,"")</f>
        <v>16.82</v>
      </c>
      <c r="M46" s="227">
        <f>IF(('[3]SrcKA'!AA40&lt;&gt;""),'[3]SrcKA'!AA40,"")</f>
        <v>3</v>
      </c>
      <c r="N46" s="227">
        <f>IF(('[3]SrcKA'!J40&lt;&gt;""),'[3]SrcKA'!J40,"")</f>
        <v>0.5</v>
      </c>
      <c r="O46" s="227">
        <f>IF(('[3]SrcKA'!U40&lt;&gt;""),'[3]SrcKA'!U40,"")</f>
        <v>2</v>
      </c>
      <c r="P46" s="227">
        <f>IF(('[3]SrcKA'!V40&lt;&gt;""),'[3]SrcKA'!V40,"")</f>
        <v>0.34999999999999998</v>
      </c>
      <c r="Q46" s="225"/>
      <c r="R46" s="227"/>
      <c r="S46" s="227">
        <f>IF(('[3]SrcKA'!AE40&lt;&gt;""),'[3]SrcKA'!AE40,"")</f>
        <v>0</v>
      </c>
      <c r="T46" s="227">
        <f>IF(('[3]SrcKA'!K40&lt;&gt;""),'[3]SrcKA'!K40,"")</f>
        <v>17.670000000000002</v>
      </c>
      <c r="U46" s="225" t="str">
        <f>IF(('[3]SrcKA'!O40&lt;&gt;""),'[3]SrcKA'!O40,"")</f>
        <v xml:space="preserve">ООО "ЛЭП ИНДУСТРИЯ"</v>
      </c>
      <c r="V46" s="225" t="str">
        <f>IF(('[3]SrcKA'!Z40&lt;&gt;""),'[3]SrcKA'!Z40,"")</f>
        <v/>
      </c>
      <c r="W46" s="225">
        <f>IF(('[3]SrcKA'!R40&lt;&gt;""),'[3]SrcKA'!R40,"")</f>
        <v>500501001</v>
      </c>
      <c r="X46" s="225">
        <f>IF(('[3]SrcKA'!Q40&lt;&gt;""),'[3]SrcKA'!Q40,"")</f>
        <v>5005066854</v>
      </c>
      <c r="Y46" s="225" t="str">
        <f>IF(('[3]SrcKA'!S40&lt;&gt;""),'[3]SrcKA'!S40,"")</f>
        <v/>
      </c>
      <c r="Z46" s="225" t="str">
        <f>IF(('[3]SrcKA'!P40&lt;&gt;""),'[3]SrcKA'!P40,"")</f>
        <v>Воскресенск</v>
      </c>
      <c r="AA46" s="226">
        <f>IF(('[3]SrcKA'!N40&lt;&gt;""),'[3]SrcKA'!N40,"")</f>
        <v>2</v>
      </c>
    </row>
    <row r="47" ht="42.75">
      <c r="A47" s="229" t="s">
        <v>348</v>
      </c>
      <c r="B47" s="230" t="str">
        <f>'[3]SrcKA'!D41</f>
        <v>ТЦ_01.7.07.29_50_5036090504_26.01.2026_02_49.3</v>
      </c>
      <c r="C47" s="230" t="str">
        <f>IF(('[3]SrcKA'!AI41&lt;&gt;""),'[3]SrcKA'!AI41,"")</f>
        <v xml:space="preserve">Cтяжной хомут Е260</v>
      </c>
      <c r="D47" s="230" t="str">
        <f>IF(('[3]SrcKA'!E41&lt;&gt;""),'[3]SrcKA'!E41,"")</f>
        <v xml:space="preserve">Cтяжной хомут Е260</v>
      </c>
      <c r="E47" s="231" t="str">
        <f>IF(('[3]SrcKA'!AH41&lt;&gt;""),'[3]SrcKA'!AH41,"")</f>
        <v>шт</v>
      </c>
      <c r="F47" s="231" t="str">
        <f>IF(('[3]SrcKA'!G41&lt;&gt;""),'[3]SrcKA'!G41,"")</f>
        <v>шт.</v>
      </c>
      <c r="G47" s="232">
        <f>IF(('[3]SrcKA'!I41&lt;&gt;""),'[3]SrcKA'!I41,"")</f>
        <v>18.300000000000001</v>
      </c>
      <c r="H47" s="232">
        <f>IF(('[3]SrcKA'!H41&lt;&gt;""),'[3]SrcKA'!H41,"")</f>
        <v>15</v>
      </c>
      <c r="I47" s="231" t="s">
        <v>212</v>
      </c>
      <c r="J47" s="233"/>
      <c r="K47" s="233" t="str">
        <f>IF(('[3]SrcKA'!AB41&lt;&gt;""),'[3]SrcKA'!AB41,"")</f>
        <v/>
      </c>
      <c r="L47" s="232">
        <f>IF(('[3]SrcKA'!AC41&lt;&gt;""),'[3]SrcKA'!AC41,"")</f>
        <v>15</v>
      </c>
      <c r="M47" s="232">
        <f>IF(('[3]SrcKA'!AA41&lt;&gt;""),'[3]SrcKA'!AA41,"")</f>
        <v>3</v>
      </c>
      <c r="N47" s="232">
        <f>IF(('[3]SrcKA'!J41&lt;&gt;""),'[3]SrcKA'!J41,"")</f>
        <v>0.45000000000000001</v>
      </c>
      <c r="O47" s="232">
        <f>IF(('[3]SrcKA'!U41&lt;&gt;""),'[3]SrcKA'!U41,"")</f>
        <v>2</v>
      </c>
      <c r="P47" s="232">
        <f>IF(('[3]SrcKA'!V41&lt;&gt;""),'[3]SrcKA'!V41,"")</f>
        <v>0.31</v>
      </c>
      <c r="Q47" s="230"/>
      <c r="R47" s="232"/>
      <c r="S47" s="232">
        <f>IF(('[3]SrcKA'!AE41&lt;&gt;""),'[3]SrcKA'!AE41,"")</f>
        <v>0</v>
      </c>
      <c r="T47" s="232">
        <f>IF(('[3]SrcKA'!K41&lt;&gt;""),'[3]SrcKA'!K41,"")</f>
        <v>15.76</v>
      </c>
      <c r="U47" s="230" t="str">
        <f>IF(('[3]SrcKA'!O41&lt;&gt;""),'[3]SrcKA'!O41,"")</f>
        <v xml:space="preserve">ООО «АРМАТЕХ»</v>
      </c>
      <c r="V47" s="230" t="str">
        <f>IF(('[3]SrcKA'!Z41&lt;&gt;""),'[3]SrcKA'!Z41,"")</f>
        <v/>
      </c>
      <c r="W47" s="230">
        <f>IF(('[3]SrcKA'!R41&lt;&gt;""),'[3]SrcKA'!R41,"")</f>
        <v>503601001</v>
      </c>
      <c r="X47" s="230">
        <f>IF(('[3]SrcKA'!Q41&lt;&gt;""),'[3]SrcKA'!Q41,"")</f>
        <v>5036090504</v>
      </c>
      <c r="Y47" s="230" t="str">
        <f>IF(('[3]SrcKA'!S41&lt;&gt;""),'[3]SrcKA'!S41,"")</f>
        <v>www.armatech.group</v>
      </c>
      <c r="Z47" s="230" t="str">
        <f>IF(('[3]SrcKA'!P41&lt;&gt;""),'[3]SrcKA'!P41,"")</f>
        <v>Подольск</v>
      </c>
      <c r="AA47" s="231">
        <f>IF(('[3]SrcKA'!N41&lt;&gt;""),'[3]SrcKA'!N41,"")</f>
        <v>1</v>
      </c>
    </row>
    <row r="48" ht="42.75">
      <c r="A48" s="224" t="s">
        <v>349</v>
      </c>
      <c r="B48" s="225" t="str">
        <f>'[3]SrcKA'!D42</f>
        <v>ТЦ_20.2.08.02_77_7709909261_13.01.2026_02_50.1</v>
      </c>
      <c r="C48" s="225" t="str">
        <f>IF(('[3]SrcKA'!AI42&lt;&gt;""),'[3]SrcKA'!AI42,"")</f>
        <v xml:space="preserve">Дистанционный бандаж BIC50-90</v>
      </c>
      <c r="D48" s="225" t="str">
        <f>IF(('[3]SrcKA'!E42&lt;&gt;""),'[3]SrcKA'!E42,"")</f>
        <v xml:space="preserve">Дистанционный бандаж BIC50-90</v>
      </c>
      <c r="E48" s="226" t="str">
        <f>IF(('[3]SrcKA'!AH42&lt;&gt;""),'[3]SrcKA'!AH42,"")</f>
        <v>шт</v>
      </c>
      <c r="F48" s="226" t="str">
        <f>IF(('[3]SrcKA'!G42&lt;&gt;""),'[3]SrcKA'!G42,"")</f>
        <v>шт.</v>
      </c>
      <c r="G48" s="227">
        <f>IF(('[3]SrcKA'!I42&lt;&gt;""),'[3]SrcKA'!I42,"")</f>
        <v>378.50999999999999</v>
      </c>
      <c r="H48" s="227">
        <f>IF(('[3]SrcKA'!H42&lt;&gt;""),'[3]SrcKA'!H42,"")</f>
        <v>310.25</v>
      </c>
      <c r="I48" s="226" t="s">
        <v>209</v>
      </c>
      <c r="J48" s="228"/>
      <c r="K48" s="228" t="str">
        <f>IF(('[3]SrcKA'!AB42&lt;&gt;""),'[3]SrcKA'!AB42,"")</f>
        <v/>
      </c>
      <c r="L48" s="227">
        <f>IF(('[3]SrcKA'!AC42&lt;&gt;""),'[3]SrcKA'!AC42,"")</f>
        <v>310.25</v>
      </c>
      <c r="M48" s="227">
        <f>IF(('[3]SrcKA'!AA42&lt;&gt;""),'[3]SrcKA'!AA42,"")</f>
        <v>3</v>
      </c>
      <c r="N48" s="227">
        <f>IF(('[3]SrcKA'!J42&lt;&gt;""),'[3]SrcKA'!J42,"")</f>
        <v>9.3100000000000005</v>
      </c>
      <c r="O48" s="227">
        <f>IF(('[3]SrcKA'!U42&lt;&gt;""),'[3]SrcKA'!U42,"")</f>
        <v>2</v>
      </c>
      <c r="P48" s="227">
        <f>IF(('[3]SrcKA'!V42&lt;&gt;""),'[3]SrcKA'!V42,"")</f>
        <v>6.3899999999999997</v>
      </c>
      <c r="Q48" s="225"/>
      <c r="R48" s="227"/>
      <c r="S48" s="227">
        <f>IF(('[3]SrcKA'!AE42&lt;&gt;""),'[3]SrcKA'!AE42,"")</f>
        <v>0</v>
      </c>
      <c r="T48" s="227">
        <f>IF(('[3]SrcKA'!K42&lt;&gt;""),'[3]SrcKA'!K42,"")</f>
        <v>325.94999999999999</v>
      </c>
      <c r="U48" s="225" t="str">
        <f>IF(('[3]SrcKA'!O42&lt;&gt;""),'[3]SrcKA'!O42,"")</f>
        <v xml:space="preserve">ООО "ФОРЭНЕРГО-ТРЕЙД"</v>
      </c>
      <c r="V48" s="225" t="str">
        <f>IF(('[3]SrcKA'!Z42&lt;&gt;""),'[3]SrcKA'!Z42,"")</f>
        <v/>
      </c>
      <c r="W48" s="225">
        <f>IF(('[3]SrcKA'!R42&lt;&gt;""),'[3]SrcKA'!R42,"")</f>
        <v>770901001</v>
      </c>
      <c r="X48" s="225">
        <f>IF(('[3]SrcKA'!Q42&lt;&gt;""),'[3]SrcKA'!Q42,"")</f>
        <v>7709909261</v>
      </c>
      <c r="Y48" s="225" t="str">
        <f>IF(('[3]SrcKA'!S42&lt;&gt;""),'[3]SrcKA'!S42,"")</f>
        <v xml:space="preserve">www. forenergo-trade.ru</v>
      </c>
      <c r="Z48" s="225" t="str">
        <f>IF(('[3]SrcKA'!P42&lt;&gt;""),'[3]SrcKA'!P42,"")</f>
        <v>Москва</v>
      </c>
      <c r="AA48" s="226">
        <f>IF(('[3]SrcKA'!N42&lt;&gt;""),'[3]SrcKA'!N42,"")</f>
        <v>2</v>
      </c>
    </row>
    <row r="49" ht="42.75">
      <c r="A49" s="224" t="s">
        <v>350</v>
      </c>
      <c r="B49" s="225" t="str">
        <f>'[3]SrcKA'!D43</f>
        <v>ТЦ_20.2.08.02_50_5005066854_13.01.2026_02_50.2</v>
      </c>
      <c r="C49" s="225" t="str">
        <f>IF(('[3]SrcKA'!AI43&lt;&gt;""),'[3]SrcKA'!AI43,"")</f>
        <v xml:space="preserve">Дистанционный бандаж BIC50-90</v>
      </c>
      <c r="D49" s="225" t="str">
        <f>IF(('[3]SrcKA'!E43&lt;&gt;""),'[3]SrcKA'!E43,"")</f>
        <v xml:space="preserve">Дистанционный бандаж BIC50-90</v>
      </c>
      <c r="E49" s="226" t="str">
        <f>IF(('[3]SrcKA'!AH43&lt;&gt;""),'[3]SrcKA'!AH43,"")</f>
        <v>шт</v>
      </c>
      <c r="F49" s="226" t="str">
        <f>IF(('[3]SrcKA'!G43&lt;&gt;""),'[3]SrcKA'!G43,"")</f>
        <v>шт.</v>
      </c>
      <c r="G49" s="227">
        <f>IF(('[3]SrcKA'!I43&lt;&gt;""),'[3]SrcKA'!I43,"")</f>
        <v>352.25999999999999</v>
      </c>
      <c r="H49" s="227">
        <f>IF(('[3]SrcKA'!H43&lt;&gt;""),'[3]SrcKA'!H43,"")</f>
        <v>288.74000000000001</v>
      </c>
      <c r="I49" s="226" t="s">
        <v>209</v>
      </c>
      <c r="J49" s="228"/>
      <c r="K49" s="228" t="str">
        <f>IF(('[3]SrcKA'!AB43&lt;&gt;""),'[3]SrcKA'!AB43,"")</f>
        <v/>
      </c>
      <c r="L49" s="227">
        <f>IF(('[3]SrcKA'!AC43&lt;&gt;""),'[3]SrcKA'!AC43,"")</f>
        <v>288.74000000000001</v>
      </c>
      <c r="M49" s="227">
        <f>IF(('[3]SrcKA'!AA43&lt;&gt;""),'[3]SrcKA'!AA43,"")</f>
        <v>3</v>
      </c>
      <c r="N49" s="227">
        <f>IF(('[3]SrcKA'!J43&lt;&gt;""),'[3]SrcKA'!J43,"")</f>
        <v>8.6600000000000001</v>
      </c>
      <c r="O49" s="227">
        <f>IF(('[3]SrcKA'!U43&lt;&gt;""),'[3]SrcKA'!U43,"")</f>
        <v>2</v>
      </c>
      <c r="P49" s="227">
        <f>IF(('[3]SrcKA'!V43&lt;&gt;""),'[3]SrcKA'!V43,"")</f>
        <v>5.9500000000000002</v>
      </c>
      <c r="Q49" s="225"/>
      <c r="R49" s="227"/>
      <c r="S49" s="227">
        <f>IF(('[3]SrcKA'!AE43&lt;&gt;""),'[3]SrcKA'!AE43,"")</f>
        <v>0</v>
      </c>
      <c r="T49" s="227">
        <f>IF(('[3]SrcKA'!K43&lt;&gt;""),'[3]SrcKA'!K43,"")</f>
        <v>303.35000000000002</v>
      </c>
      <c r="U49" s="225" t="str">
        <f>IF(('[3]SrcKA'!O43&lt;&gt;""),'[3]SrcKA'!O43,"")</f>
        <v xml:space="preserve">ООО "ЛЭП ИНДУСТРИЯ"</v>
      </c>
      <c r="V49" s="225" t="str">
        <f>IF(('[3]SrcKA'!Z43&lt;&gt;""),'[3]SrcKA'!Z43,"")</f>
        <v/>
      </c>
      <c r="W49" s="225">
        <f>IF(('[3]SrcKA'!R43&lt;&gt;""),'[3]SrcKA'!R43,"")</f>
        <v>500501001</v>
      </c>
      <c r="X49" s="225">
        <f>IF(('[3]SrcKA'!Q43&lt;&gt;""),'[3]SrcKA'!Q43,"")</f>
        <v>5005066854</v>
      </c>
      <c r="Y49" s="225" t="str">
        <f>IF(('[3]SrcKA'!S43&lt;&gt;""),'[3]SrcKA'!S43,"")</f>
        <v/>
      </c>
      <c r="Z49" s="225" t="str">
        <f>IF(('[3]SrcKA'!P43&lt;&gt;""),'[3]SrcKA'!P43,"")</f>
        <v>Воскресенск</v>
      </c>
      <c r="AA49" s="226">
        <f>IF(('[3]SrcKA'!N43&lt;&gt;""),'[3]SrcKA'!N43,"")</f>
        <v>2</v>
      </c>
    </row>
    <row r="50" ht="42.75">
      <c r="A50" s="229" t="s">
        <v>351</v>
      </c>
      <c r="B50" s="230" t="str">
        <f>'[3]SrcKA'!D44</f>
        <v>ТЦ_20.2.08.02_50_5036090504_26.01.2026_02_50.3</v>
      </c>
      <c r="C50" s="230" t="str">
        <f>IF(('[3]SrcKA'!AI44&lt;&gt;""),'[3]SrcKA'!AI44,"")</f>
        <v xml:space="preserve">Дистанционный бандаж BIC50-90</v>
      </c>
      <c r="D50" s="230" t="str">
        <f>IF(('[3]SrcKA'!E44&lt;&gt;""),'[3]SrcKA'!E44,"")</f>
        <v xml:space="preserve">Дистанционный бандаж BIC50-90</v>
      </c>
      <c r="E50" s="231" t="str">
        <f>IF(('[3]SrcKA'!AH44&lt;&gt;""),'[3]SrcKA'!AH44,"")</f>
        <v>шт</v>
      </c>
      <c r="F50" s="231" t="str">
        <f>IF(('[3]SrcKA'!G44&lt;&gt;""),'[3]SrcKA'!G44,"")</f>
        <v>шт.</v>
      </c>
      <c r="G50" s="232">
        <f>IF(('[3]SrcKA'!I44&lt;&gt;""),'[3]SrcKA'!I44,"")</f>
        <v>329.39999999999998</v>
      </c>
      <c r="H50" s="232">
        <f>IF(('[3]SrcKA'!H44&lt;&gt;""),'[3]SrcKA'!H44,"")</f>
        <v>270</v>
      </c>
      <c r="I50" s="231" t="s">
        <v>212</v>
      </c>
      <c r="J50" s="233"/>
      <c r="K50" s="233" t="str">
        <f>IF(('[3]SrcKA'!AB44&lt;&gt;""),'[3]SrcKA'!AB44,"")</f>
        <v/>
      </c>
      <c r="L50" s="232">
        <f>IF(('[3]SrcKA'!AC44&lt;&gt;""),'[3]SrcKA'!AC44,"")</f>
        <v>270</v>
      </c>
      <c r="M50" s="232">
        <f>IF(('[3]SrcKA'!AA44&lt;&gt;""),'[3]SrcKA'!AA44,"")</f>
        <v>3</v>
      </c>
      <c r="N50" s="232">
        <f>IF(('[3]SrcKA'!J44&lt;&gt;""),'[3]SrcKA'!J44,"")</f>
        <v>8.0999999999999996</v>
      </c>
      <c r="O50" s="232">
        <f>IF(('[3]SrcKA'!U44&lt;&gt;""),'[3]SrcKA'!U44,"")</f>
        <v>2</v>
      </c>
      <c r="P50" s="232">
        <f>IF(('[3]SrcKA'!V44&lt;&gt;""),'[3]SrcKA'!V44,"")</f>
        <v>5.5599999999999996</v>
      </c>
      <c r="Q50" s="230"/>
      <c r="R50" s="232"/>
      <c r="S50" s="232">
        <f>IF(('[3]SrcKA'!AE44&lt;&gt;""),'[3]SrcKA'!AE44,"")</f>
        <v>0</v>
      </c>
      <c r="T50" s="232">
        <f>IF(('[3]SrcKA'!K44&lt;&gt;""),'[3]SrcKA'!K44,"")</f>
        <v>283.66000000000003</v>
      </c>
      <c r="U50" s="230" t="str">
        <f>IF(('[3]SrcKA'!O44&lt;&gt;""),'[3]SrcKA'!O44,"")</f>
        <v xml:space="preserve">ООО «АРМАТЕХ»</v>
      </c>
      <c r="V50" s="230" t="str">
        <f>IF(('[3]SrcKA'!Z44&lt;&gt;""),'[3]SrcKA'!Z44,"")</f>
        <v/>
      </c>
      <c r="W50" s="230">
        <f>IF(('[3]SrcKA'!R44&lt;&gt;""),'[3]SrcKA'!R44,"")</f>
        <v>503601001</v>
      </c>
      <c r="X50" s="230">
        <f>IF(('[3]SrcKA'!Q44&lt;&gt;""),'[3]SrcKA'!Q44,"")</f>
        <v>5036090504</v>
      </c>
      <c r="Y50" s="230" t="str">
        <f>IF(('[3]SrcKA'!S44&lt;&gt;""),'[3]SrcKA'!S44,"")</f>
        <v>www.armatech.group</v>
      </c>
      <c r="Z50" s="230" t="str">
        <f>IF(('[3]SrcKA'!P44&lt;&gt;""),'[3]SrcKA'!P44,"")</f>
        <v>Подольск</v>
      </c>
      <c r="AA50" s="231">
        <f>IF(('[3]SrcKA'!N44&lt;&gt;""),'[3]SrcKA'!N44,"")</f>
        <v>1</v>
      </c>
    </row>
    <row r="51" ht="42.75">
      <c r="A51" s="224" t="s">
        <v>352</v>
      </c>
      <c r="B51" s="225" t="str">
        <f>'[3]SrcKA'!D45</f>
        <v>ТЦ_20.1.01.08_77_7709909261_13.01.2026_02_51.1</v>
      </c>
      <c r="C51" s="225" t="str">
        <f>IF(('[3]SrcKA'!AI45&lt;&gt;""),'[3]SrcKA'!AI45,"")</f>
        <v xml:space="preserve">Зажим  ответвительный РС481</v>
      </c>
      <c r="D51" s="225" t="str">
        <f>IF(('[3]SrcKA'!E45&lt;&gt;""),'[3]SrcKA'!E45,"")</f>
        <v xml:space="preserve">Зажим  ответвительный РС481</v>
      </c>
      <c r="E51" s="226" t="str">
        <f>IF(('[3]SrcKA'!AH45&lt;&gt;""),'[3]SrcKA'!AH45,"")</f>
        <v>шт</v>
      </c>
      <c r="F51" s="226" t="str">
        <f>IF(('[3]SrcKA'!G45&lt;&gt;""),'[3]SrcKA'!G45,"")</f>
        <v>шт.</v>
      </c>
      <c r="G51" s="227">
        <f>IF(('[3]SrcKA'!I45&lt;&gt;""),'[3]SrcKA'!I45,"")</f>
        <v>1519.9000000000001</v>
      </c>
      <c r="H51" s="227">
        <f>IF(('[3]SrcKA'!H45&lt;&gt;""),'[3]SrcKA'!H45,"")</f>
        <v>1245.8199999999999</v>
      </c>
      <c r="I51" s="226" t="s">
        <v>209</v>
      </c>
      <c r="J51" s="228"/>
      <c r="K51" s="228" t="str">
        <f>IF(('[3]SrcKA'!AB45&lt;&gt;""),'[3]SrcKA'!AB45,"")</f>
        <v/>
      </c>
      <c r="L51" s="227">
        <f>IF(('[3]SrcKA'!AC45&lt;&gt;""),'[3]SrcKA'!AC45,"")</f>
        <v>1245.8199999999999</v>
      </c>
      <c r="M51" s="227">
        <f>IF(('[3]SrcKA'!AA45&lt;&gt;""),'[3]SrcKA'!AA45,"")</f>
        <v>3</v>
      </c>
      <c r="N51" s="227">
        <f>IF(('[3]SrcKA'!J45&lt;&gt;""),'[3]SrcKA'!J45,"")</f>
        <v>37.369999999999997</v>
      </c>
      <c r="O51" s="227">
        <f>IF(('[3]SrcKA'!U45&lt;&gt;""),'[3]SrcKA'!U45,"")</f>
        <v>2</v>
      </c>
      <c r="P51" s="227">
        <f>IF(('[3]SrcKA'!V45&lt;&gt;""),'[3]SrcKA'!V45,"")</f>
        <v>25.66</v>
      </c>
      <c r="Q51" s="225"/>
      <c r="R51" s="227"/>
      <c r="S51" s="227">
        <f>IF(('[3]SrcKA'!AE45&lt;&gt;""),'[3]SrcKA'!AE45,"")</f>
        <v>0</v>
      </c>
      <c r="T51" s="227">
        <f>IF(('[3]SrcKA'!K45&lt;&gt;""),'[3]SrcKA'!K45,"")</f>
        <v>1308.8499999999999</v>
      </c>
      <c r="U51" s="225" t="str">
        <f>IF(('[3]SrcKA'!O45&lt;&gt;""),'[3]SrcKA'!O45,"")</f>
        <v xml:space="preserve">ООО "ФОРЭНЕРГО-ТРЕЙД"</v>
      </c>
      <c r="V51" s="225" t="str">
        <f>IF(('[3]SrcKA'!Z45&lt;&gt;""),'[3]SrcKA'!Z45,"")</f>
        <v/>
      </c>
      <c r="W51" s="225">
        <f>IF(('[3]SrcKA'!R45&lt;&gt;""),'[3]SrcKA'!R45,"")</f>
        <v>770901001</v>
      </c>
      <c r="X51" s="225">
        <f>IF(('[3]SrcKA'!Q45&lt;&gt;""),'[3]SrcKA'!Q45,"")</f>
        <v>7709909261</v>
      </c>
      <c r="Y51" s="225" t="str">
        <f>IF(('[3]SrcKA'!S45&lt;&gt;""),'[3]SrcKA'!S45,"")</f>
        <v xml:space="preserve">www. forenergo-trade.ru</v>
      </c>
      <c r="Z51" s="225" t="str">
        <f>IF(('[3]SrcKA'!P45&lt;&gt;""),'[3]SrcKA'!P45,"")</f>
        <v>Москва</v>
      </c>
      <c r="AA51" s="226">
        <f>IF(('[3]SrcKA'!N45&lt;&gt;""),'[3]SrcKA'!N45,"")</f>
        <v>2</v>
      </c>
    </row>
    <row r="52" ht="42.75">
      <c r="A52" s="224" t="s">
        <v>353</v>
      </c>
      <c r="B52" s="225" t="str">
        <f>'[3]SrcKA'!D46</f>
        <v>ТЦ_20.1.01.08_50_5005066854_13.01.2026_02_51.2</v>
      </c>
      <c r="C52" s="225" t="str">
        <f>IF(('[3]SrcKA'!AI46&lt;&gt;""),'[3]SrcKA'!AI46,"")</f>
        <v xml:space="preserve">Зажим  ответвительный РС481</v>
      </c>
      <c r="D52" s="225" t="str">
        <f>IF(('[3]SrcKA'!E46&lt;&gt;""),'[3]SrcKA'!E46,"")</f>
        <v xml:space="preserve">Зажим  ответвительный РС481</v>
      </c>
      <c r="E52" s="226" t="str">
        <f>IF(('[3]SrcKA'!AH46&lt;&gt;""),'[3]SrcKA'!AH46,"")</f>
        <v>шт</v>
      </c>
      <c r="F52" s="226" t="str">
        <f>IF(('[3]SrcKA'!G46&lt;&gt;""),'[3]SrcKA'!G46,"")</f>
        <v>шт.</v>
      </c>
      <c r="G52" s="227">
        <f>IF(('[3]SrcKA'!I46&lt;&gt;""),'[3]SrcKA'!I46,"")</f>
        <v>1466.51</v>
      </c>
      <c r="H52" s="227">
        <f>IF(('[3]SrcKA'!H46&lt;&gt;""),'[3]SrcKA'!H46,"")</f>
        <v>1202.0599999999999</v>
      </c>
      <c r="I52" s="226" t="s">
        <v>209</v>
      </c>
      <c r="J52" s="228"/>
      <c r="K52" s="228" t="str">
        <f>IF(('[3]SrcKA'!AB46&lt;&gt;""),'[3]SrcKA'!AB46,"")</f>
        <v/>
      </c>
      <c r="L52" s="227">
        <f>IF(('[3]SrcKA'!AC46&lt;&gt;""),'[3]SrcKA'!AC46,"")</f>
        <v>1202.0599999999999</v>
      </c>
      <c r="M52" s="227">
        <f>IF(('[3]SrcKA'!AA46&lt;&gt;""),'[3]SrcKA'!AA46,"")</f>
        <v>3</v>
      </c>
      <c r="N52" s="227">
        <f>IF(('[3]SrcKA'!J46&lt;&gt;""),'[3]SrcKA'!J46,"")</f>
        <v>36.060000000000002</v>
      </c>
      <c r="O52" s="227">
        <f>IF(('[3]SrcKA'!U46&lt;&gt;""),'[3]SrcKA'!U46,"")</f>
        <v>2</v>
      </c>
      <c r="P52" s="227">
        <f>IF(('[3]SrcKA'!V46&lt;&gt;""),'[3]SrcKA'!V46,"")</f>
        <v>24.760000000000002</v>
      </c>
      <c r="Q52" s="225"/>
      <c r="R52" s="227"/>
      <c r="S52" s="227">
        <f>IF(('[3]SrcKA'!AE46&lt;&gt;""),'[3]SrcKA'!AE46,"")</f>
        <v>0</v>
      </c>
      <c r="T52" s="227">
        <f>IF(('[3]SrcKA'!K46&lt;&gt;""),'[3]SrcKA'!K46,"")</f>
        <v>1262.8800000000001</v>
      </c>
      <c r="U52" s="225" t="str">
        <f>IF(('[3]SrcKA'!O46&lt;&gt;""),'[3]SrcKA'!O46,"")</f>
        <v xml:space="preserve">ООО "ЛЭП ИНДУСТРИЯ"</v>
      </c>
      <c r="V52" s="225" t="str">
        <f>IF(('[3]SrcKA'!Z46&lt;&gt;""),'[3]SrcKA'!Z46,"")</f>
        <v/>
      </c>
      <c r="W52" s="225">
        <f>IF(('[3]SrcKA'!R46&lt;&gt;""),'[3]SrcKA'!R46,"")</f>
        <v>500501001</v>
      </c>
      <c r="X52" s="225">
        <f>IF(('[3]SrcKA'!Q46&lt;&gt;""),'[3]SrcKA'!Q46,"")</f>
        <v>5005066854</v>
      </c>
      <c r="Y52" s="225" t="str">
        <f>IF(('[3]SrcKA'!S46&lt;&gt;""),'[3]SrcKA'!S46,"")</f>
        <v/>
      </c>
      <c r="Z52" s="225" t="str">
        <f>IF(('[3]SrcKA'!P46&lt;&gt;""),'[3]SrcKA'!P46,"")</f>
        <v>Воскресенск</v>
      </c>
      <c r="AA52" s="226">
        <f>IF(('[3]SrcKA'!N46&lt;&gt;""),'[3]SrcKA'!N46,"")</f>
        <v>2</v>
      </c>
    </row>
    <row r="53" ht="42.75">
      <c r="A53" s="229" t="s">
        <v>354</v>
      </c>
      <c r="B53" s="230" t="str">
        <f>'[3]SrcKA'!D47</f>
        <v>ТЦ_20.1.01.08_50_5036090504_26.01.2026_02_51.3</v>
      </c>
      <c r="C53" s="230" t="str">
        <f>IF(('[3]SrcKA'!AI47&lt;&gt;""),'[3]SrcKA'!AI47,"")</f>
        <v xml:space="preserve">Зажим  ответвительный РС481</v>
      </c>
      <c r="D53" s="230" t="str">
        <f>IF(('[3]SrcKA'!E47&lt;&gt;""),'[3]SrcKA'!E47,"")</f>
        <v xml:space="preserve">Зажим  ответвительный РС481</v>
      </c>
      <c r="E53" s="231" t="str">
        <f>IF(('[3]SrcKA'!AH47&lt;&gt;""),'[3]SrcKA'!AH47,"")</f>
        <v>шт</v>
      </c>
      <c r="F53" s="231" t="str">
        <f>IF(('[3]SrcKA'!G47&lt;&gt;""),'[3]SrcKA'!G47,"")</f>
        <v>шт.</v>
      </c>
      <c r="G53" s="232">
        <f>IF(('[3]SrcKA'!I47&lt;&gt;""),'[3]SrcKA'!I47,"")</f>
        <v>1268.8</v>
      </c>
      <c r="H53" s="232">
        <f>IF(('[3]SrcKA'!H47&lt;&gt;""),'[3]SrcKA'!H47,"")</f>
        <v>1040</v>
      </c>
      <c r="I53" s="231" t="s">
        <v>212</v>
      </c>
      <c r="J53" s="233"/>
      <c r="K53" s="233" t="str">
        <f>IF(('[3]SrcKA'!AB47&lt;&gt;""),'[3]SrcKA'!AB47,"")</f>
        <v/>
      </c>
      <c r="L53" s="232">
        <f>IF(('[3]SrcKA'!AC47&lt;&gt;""),'[3]SrcKA'!AC47,"")</f>
        <v>1040</v>
      </c>
      <c r="M53" s="232">
        <f>IF(('[3]SrcKA'!AA47&lt;&gt;""),'[3]SrcKA'!AA47,"")</f>
        <v>3</v>
      </c>
      <c r="N53" s="232">
        <f>IF(('[3]SrcKA'!J47&lt;&gt;""),'[3]SrcKA'!J47,"")</f>
        <v>31.199999999999999</v>
      </c>
      <c r="O53" s="232">
        <f>IF(('[3]SrcKA'!U47&lt;&gt;""),'[3]SrcKA'!U47,"")</f>
        <v>2</v>
      </c>
      <c r="P53" s="232">
        <f>IF(('[3]SrcKA'!V47&lt;&gt;""),'[3]SrcKA'!V47,"")</f>
        <v>21.420000000000002</v>
      </c>
      <c r="Q53" s="230"/>
      <c r="R53" s="232"/>
      <c r="S53" s="232">
        <f>IF(('[3]SrcKA'!AE47&lt;&gt;""),'[3]SrcKA'!AE47,"")</f>
        <v>0</v>
      </c>
      <c r="T53" s="232">
        <f>IF(('[3]SrcKA'!K47&lt;&gt;""),'[3]SrcKA'!K47,"")</f>
        <v>1092.6199999999999</v>
      </c>
      <c r="U53" s="230" t="str">
        <f>IF(('[3]SrcKA'!O47&lt;&gt;""),'[3]SrcKA'!O47,"")</f>
        <v xml:space="preserve">ООО «АРМАТЕХ»</v>
      </c>
      <c r="V53" s="230" t="str">
        <f>IF(('[3]SrcKA'!Z47&lt;&gt;""),'[3]SrcKA'!Z47,"")</f>
        <v/>
      </c>
      <c r="W53" s="230">
        <f>IF(('[3]SrcKA'!R47&lt;&gt;""),'[3]SrcKA'!R47,"")</f>
        <v>503601001</v>
      </c>
      <c r="X53" s="230">
        <f>IF(('[3]SrcKA'!Q47&lt;&gt;""),'[3]SrcKA'!Q47,"")</f>
        <v>5036090504</v>
      </c>
      <c r="Y53" s="230" t="str">
        <f>IF(('[3]SrcKA'!S47&lt;&gt;""),'[3]SrcKA'!S47,"")</f>
        <v>www.armatech.group</v>
      </c>
      <c r="Z53" s="230" t="str">
        <f>IF(('[3]SrcKA'!P47&lt;&gt;""),'[3]SrcKA'!P47,"")</f>
        <v>Подольск</v>
      </c>
      <c r="AA53" s="231">
        <f>IF(('[3]SrcKA'!N47&lt;&gt;""),'[3]SrcKA'!N47,"")</f>
        <v>1</v>
      </c>
    </row>
    <row r="54" ht="42.75">
      <c r="A54" s="224" t="s">
        <v>355</v>
      </c>
      <c r="B54" s="225" t="str">
        <f>'[3]SrcKA'!D48</f>
        <v>ТЦ_20.1.01.08_77_7709909261_13.01.2026_02_52.1</v>
      </c>
      <c r="C54" s="225" t="str">
        <f>IF(('[3]SrcKA'!AI48&lt;&gt;""),'[3]SrcKA'!AI48,"")</f>
        <v xml:space="preserve">Зажим   Р645</v>
      </c>
      <c r="D54" s="225" t="str">
        <f>IF(('[3]SrcKA'!E48&lt;&gt;""),'[3]SrcKA'!E48,"")</f>
        <v xml:space="preserve">Зажим   Р645</v>
      </c>
      <c r="E54" s="226" t="str">
        <f>IF(('[3]SrcKA'!AH48&lt;&gt;""),'[3]SrcKA'!AH48,"")</f>
        <v>шт</v>
      </c>
      <c r="F54" s="226" t="str">
        <f>IF(('[3]SrcKA'!G48&lt;&gt;""),'[3]SrcKA'!G48,"")</f>
        <v>шт.</v>
      </c>
      <c r="G54" s="227">
        <f>IF(('[3]SrcKA'!I48&lt;&gt;""),'[3]SrcKA'!I48,"")</f>
        <v>552.69000000000005</v>
      </c>
      <c r="H54" s="227">
        <f>IF(('[3]SrcKA'!H48&lt;&gt;""),'[3]SrcKA'!H48,"")</f>
        <v>453.01999999999998</v>
      </c>
      <c r="I54" s="226" t="s">
        <v>209</v>
      </c>
      <c r="J54" s="228"/>
      <c r="K54" s="228" t="str">
        <f>IF(('[3]SrcKA'!AB48&lt;&gt;""),'[3]SrcKA'!AB48,"")</f>
        <v/>
      </c>
      <c r="L54" s="227">
        <f>IF(('[3]SrcKA'!AC48&lt;&gt;""),'[3]SrcKA'!AC48,"")</f>
        <v>453.01999999999998</v>
      </c>
      <c r="M54" s="227">
        <f>IF(('[3]SrcKA'!AA48&lt;&gt;""),'[3]SrcKA'!AA48,"")</f>
        <v>3</v>
      </c>
      <c r="N54" s="227">
        <f>IF(('[3]SrcKA'!J48&lt;&gt;""),'[3]SrcKA'!J48,"")</f>
        <v>13.59</v>
      </c>
      <c r="O54" s="227">
        <f>IF(('[3]SrcKA'!U48&lt;&gt;""),'[3]SrcKA'!U48,"")</f>
        <v>2</v>
      </c>
      <c r="P54" s="227">
        <f>IF(('[3]SrcKA'!V48&lt;&gt;""),'[3]SrcKA'!V48,"")</f>
        <v>9.3300000000000001</v>
      </c>
      <c r="Q54" s="225"/>
      <c r="R54" s="227"/>
      <c r="S54" s="227">
        <f>IF(('[3]SrcKA'!AE48&lt;&gt;""),'[3]SrcKA'!AE48,"")</f>
        <v>0</v>
      </c>
      <c r="T54" s="227">
        <f>IF(('[3]SrcKA'!K48&lt;&gt;""),'[3]SrcKA'!K48,"")</f>
        <v>475.94</v>
      </c>
      <c r="U54" s="225" t="str">
        <f>IF(('[3]SrcKA'!O48&lt;&gt;""),'[3]SrcKA'!O48,"")</f>
        <v xml:space="preserve">ООО "ФОРЭНЕРГО-ТРЕЙД"</v>
      </c>
      <c r="V54" s="225" t="str">
        <f>IF(('[3]SrcKA'!Z48&lt;&gt;""),'[3]SrcKA'!Z48,"")</f>
        <v/>
      </c>
      <c r="W54" s="225">
        <f>IF(('[3]SrcKA'!R48&lt;&gt;""),'[3]SrcKA'!R48,"")</f>
        <v>770901001</v>
      </c>
      <c r="X54" s="225">
        <f>IF(('[3]SrcKA'!Q48&lt;&gt;""),'[3]SrcKA'!Q48,"")</f>
        <v>7709909261</v>
      </c>
      <c r="Y54" s="225" t="str">
        <f>IF(('[3]SrcKA'!S48&lt;&gt;""),'[3]SrcKA'!S48,"")</f>
        <v xml:space="preserve">www. forenergo-trade.ru</v>
      </c>
      <c r="Z54" s="225" t="str">
        <f>IF(('[3]SrcKA'!P48&lt;&gt;""),'[3]SrcKA'!P48,"")</f>
        <v>Москва</v>
      </c>
      <c r="AA54" s="226">
        <f>IF(('[3]SrcKA'!N48&lt;&gt;""),'[3]SrcKA'!N48,"")</f>
        <v>2</v>
      </c>
    </row>
    <row r="55" ht="42.75">
      <c r="A55" s="224" t="s">
        <v>356</v>
      </c>
      <c r="B55" s="225" t="str">
        <f>'[3]SrcKA'!D49</f>
        <v>ТЦ_20.1.01.08_50_5005066854_13.01.2026_02_52.2</v>
      </c>
      <c r="C55" s="225" t="str">
        <f>IF(('[3]SrcKA'!AI49&lt;&gt;""),'[3]SrcKA'!AI49,"")</f>
        <v xml:space="preserve">Зажим   Р645</v>
      </c>
      <c r="D55" s="225" t="str">
        <f>IF(('[3]SrcKA'!E49&lt;&gt;""),'[3]SrcKA'!E49,"")</f>
        <v xml:space="preserve">Зажим   Р645</v>
      </c>
      <c r="E55" s="226" t="str">
        <f>IF(('[3]SrcKA'!AH49&lt;&gt;""),'[3]SrcKA'!AH49,"")</f>
        <v>шт</v>
      </c>
      <c r="F55" s="226" t="str">
        <f>IF(('[3]SrcKA'!G49&lt;&gt;""),'[3]SrcKA'!G49,"")</f>
        <v>шт.</v>
      </c>
      <c r="G55" s="227">
        <f>IF(('[3]SrcKA'!I49&lt;&gt;""),'[3]SrcKA'!I49,"")</f>
        <v>478.69999999999999</v>
      </c>
      <c r="H55" s="227">
        <f>IF(('[3]SrcKA'!H49&lt;&gt;""),'[3]SrcKA'!H49,"")</f>
        <v>392.38</v>
      </c>
      <c r="I55" s="226" t="s">
        <v>209</v>
      </c>
      <c r="J55" s="228"/>
      <c r="K55" s="228" t="str">
        <f>IF(('[3]SrcKA'!AB49&lt;&gt;""),'[3]SrcKA'!AB49,"")</f>
        <v/>
      </c>
      <c r="L55" s="227">
        <f>IF(('[3]SrcKA'!AC49&lt;&gt;""),'[3]SrcKA'!AC49,"")</f>
        <v>392.38</v>
      </c>
      <c r="M55" s="227">
        <f>IF(('[3]SrcKA'!AA49&lt;&gt;""),'[3]SrcKA'!AA49,"")</f>
        <v>3</v>
      </c>
      <c r="N55" s="227">
        <f>IF(('[3]SrcKA'!J49&lt;&gt;""),'[3]SrcKA'!J49,"")</f>
        <v>11.77</v>
      </c>
      <c r="O55" s="227">
        <f>IF(('[3]SrcKA'!U49&lt;&gt;""),'[3]SrcKA'!U49,"")</f>
        <v>2</v>
      </c>
      <c r="P55" s="227">
        <f>IF(('[3]SrcKA'!V49&lt;&gt;""),'[3]SrcKA'!V49,"")</f>
        <v>8.0800000000000001</v>
      </c>
      <c r="Q55" s="225"/>
      <c r="R55" s="227"/>
      <c r="S55" s="227">
        <f>IF(('[3]SrcKA'!AE49&lt;&gt;""),'[3]SrcKA'!AE49,"")</f>
        <v>0</v>
      </c>
      <c r="T55" s="227">
        <f>IF(('[3]SrcKA'!K49&lt;&gt;""),'[3]SrcKA'!K49,"")</f>
        <v>412.23000000000002</v>
      </c>
      <c r="U55" s="225" t="str">
        <f>IF(('[3]SrcKA'!O49&lt;&gt;""),'[3]SrcKA'!O49,"")</f>
        <v xml:space="preserve">ООО "ЛЭП ИНДУСТРИЯ"</v>
      </c>
      <c r="V55" s="225" t="str">
        <f>IF(('[3]SrcKA'!Z49&lt;&gt;""),'[3]SrcKA'!Z49,"")</f>
        <v/>
      </c>
      <c r="W55" s="225">
        <f>IF(('[3]SrcKA'!R49&lt;&gt;""),'[3]SrcKA'!R49,"")</f>
        <v>500501001</v>
      </c>
      <c r="X55" s="225">
        <f>IF(('[3]SrcKA'!Q49&lt;&gt;""),'[3]SrcKA'!Q49,"")</f>
        <v>5005066854</v>
      </c>
      <c r="Y55" s="225" t="str">
        <f>IF(('[3]SrcKA'!S49&lt;&gt;""),'[3]SrcKA'!S49,"")</f>
        <v/>
      </c>
      <c r="Z55" s="225" t="str">
        <f>IF(('[3]SrcKA'!P49&lt;&gt;""),'[3]SrcKA'!P49,"")</f>
        <v>Воскресенск</v>
      </c>
      <c r="AA55" s="226">
        <f>IF(('[3]SrcKA'!N49&lt;&gt;""),'[3]SrcKA'!N49,"")</f>
        <v>2</v>
      </c>
    </row>
    <row r="56" ht="42.75">
      <c r="A56" s="229" t="s">
        <v>357</v>
      </c>
      <c r="B56" s="230" t="str">
        <f>'[3]SrcKA'!D50</f>
        <v>ТЦ_20.1.01.08_50_5036090504_26.01.2026_02_52.3</v>
      </c>
      <c r="C56" s="230" t="str">
        <f>IF(('[3]SrcKA'!AI50&lt;&gt;""),'[3]SrcKA'!AI50,"")</f>
        <v xml:space="preserve">Зажим   Р645</v>
      </c>
      <c r="D56" s="230" t="str">
        <f>IF(('[3]SrcKA'!E50&lt;&gt;""),'[3]SrcKA'!E50,"")</f>
        <v xml:space="preserve">Зажим   Р645</v>
      </c>
      <c r="E56" s="231" t="str">
        <f>IF(('[3]SrcKA'!AH50&lt;&gt;""),'[3]SrcKA'!AH50,"")</f>
        <v>шт</v>
      </c>
      <c r="F56" s="231" t="str">
        <f>IF(('[3]SrcKA'!G50&lt;&gt;""),'[3]SrcKA'!G50,"")</f>
        <v>шт.</v>
      </c>
      <c r="G56" s="232">
        <f>IF(('[3]SrcKA'!I50&lt;&gt;""),'[3]SrcKA'!I50,"")</f>
        <v>469.69999999999999</v>
      </c>
      <c r="H56" s="232">
        <f>IF(('[3]SrcKA'!H50&lt;&gt;""),'[3]SrcKA'!H50,"")</f>
        <v>385</v>
      </c>
      <c r="I56" s="231" t="s">
        <v>212</v>
      </c>
      <c r="J56" s="233"/>
      <c r="K56" s="233" t="str">
        <f>IF(('[3]SrcKA'!AB50&lt;&gt;""),'[3]SrcKA'!AB50,"")</f>
        <v/>
      </c>
      <c r="L56" s="232">
        <f>IF(('[3]SrcKA'!AC50&lt;&gt;""),'[3]SrcKA'!AC50,"")</f>
        <v>385</v>
      </c>
      <c r="M56" s="232">
        <f>IF(('[3]SrcKA'!AA50&lt;&gt;""),'[3]SrcKA'!AA50,"")</f>
        <v>3</v>
      </c>
      <c r="N56" s="232">
        <f>IF(('[3]SrcKA'!J50&lt;&gt;""),'[3]SrcKA'!J50,"")</f>
        <v>11.550000000000001</v>
      </c>
      <c r="O56" s="232">
        <f>IF(('[3]SrcKA'!U50&lt;&gt;""),'[3]SrcKA'!U50,"")</f>
        <v>2</v>
      </c>
      <c r="P56" s="232">
        <f>IF(('[3]SrcKA'!V50&lt;&gt;""),'[3]SrcKA'!V50,"")</f>
        <v>7.9299999999999997</v>
      </c>
      <c r="Q56" s="230"/>
      <c r="R56" s="232"/>
      <c r="S56" s="232">
        <f>IF(('[3]SrcKA'!AE50&lt;&gt;""),'[3]SrcKA'!AE50,"")</f>
        <v>0</v>
      </c>
      <c r="T56" s="232">
        <f>IF(('[3]SrcKA'!K50&lt;&gt;""),'[3]SrcKA'!K50,"")</f>
        <v>404.48000000000002</v>
      </c>
      <c r="U56" s="230" t="str">
        <f>IF(('[3]SrcKA'!O50&lt;&gt;""),'[3]SrcKA'!O50,"")</f>
        <v xml:space="preserve">ООО «АРМАТЕХ»</v>
      </c>
      <c r="V56" s="230" t="str">
        <f>IF(('[3]SrcKA'!Z50&lt;&gt;""),'[3]SrcKA'!Z50,"")</f>
        <v/>
      </c>
      <c r="W56" s="230">
        <f>IF(('[3]SrcKA'!R50&lt;&gt;""),'[3]SrcKA'!R50,"")</f>
        <v>503601001</v>
      </c>
      <c r="X56" s="230">
        <f>IF(('[3]SrcKA'!Q50&lt;&gt;""),'[3]SrcKA'!Q50,"")</f>
        <v>5036090504</v>
      </c>
      <c r="Y56" s="230" t="str">
        <f>IF(('[3]SrcKA'!S50&lt;&gt;""),'[3]SrcKA'!S50,"")</f>
        <v>www.armatech.group</v>
      </c>
      <c r="Z56" s="230" t="str">
        <f>IF(('[3]SrcKA'!P50&lt;&gt;""),'[3]SrcKA'!P50,"")</f>
        <v>Подольск</v>
      </c>
      <c r="AA56" s="231">
        <f>IF(('[3]SrcKA'!N50&lt;&gt;""),'[3]SrcKA'!N50,"")</f>
        <v>1</v>
      </c>
    </row>
    <row r="57" ht="42.75">
      <c r="A57" s="224" t="s">
        <v>358</v>
      </c>
      <c r="B57" s="225" t="str">
        <f>'[3]SrcKA'!D51</f>
        <v>ТЦ_09.3.01.04_77_7709909261_13.01.2026_02_53.1</v>
      </c>
      <c r="C57" s="225" t="str">
        <f>IF(('[3]SrcKA'!AI51&lt;&gt;""),'[3]SrcKA'!AI51,"")</f>
        <v xml:space="preserve">Фасадное крепление SF50</v>
      </c>
      <c r="D57" s="225" t="str">
        <f>IF(('[3]SrcKA'!E51&lt;&gt;""),'[3]SrcKA'!E51,"")</f>
        <v xml:space="preserve">Фасадное крепление SF50</v>
      </c>
      <c r="E57" s="226" t="str">
        <f>IF(('[3]SrcKA'!AH51&lt;&gt;""),'[3]SrcKA'!AH51,"")</f>
        <v>шт</v>
      </c>
      <c r="F57" s="226" t="str">
        <f>IF(('[3]SrcKA'!G51&lt;&gt;""),'[3]SrcKA'!G51,"")</f>
        <v>шт.</v>
      </c>
      <c r="G57" s="227">
        <f>IF(('[3]SrcKA'!I51&lt;&gt;""),'[3]SrcKA'!I51,"")</f>
        <v>148.56</v>
      </c>
      <c r="H57" s="227">
        <f>IF(('[3]SrcKA'!H51&lt;&gt;""),'[3]SrcKA'!H51,"")</f>
        <v>121.77</v>
      </c>
      <c r="I57" s="226" t="s">
        <v>209</v>
      </c>
      <c r="J57" s="228"/>
      <c r="K57" s="228" t="str">
        <f>IF(('[3]SrcKA'!AB51&lt;&gt;""),'[3]SrcKA'!AB51,"")</f>
        <v/>
      </c>
      <c r="L57" s="227">
        <f>IF(('[3]SrcKA'!AC51&lt;&gt;""),'[3]SrcKA'!AC51,"")</f>
        <v>121.77</v>
      </c>
      <c r="M57" s="227">
        <f>IF(('[3]SrcKA'!AA51&lt;&gt;""),'[3]SrcKA'!AA51,"")</f>
        <v>3</v>
      </c>
      <c r="N57" s="227">
        <f>IF(('[3]SrcKA'!J51&lt;&gt;""),'[3]SrcKA'!J51,"")</f>
        <v>3.6499999999999999</v>
      </c>
      <c r="O57" s="227">
        <f>IF(('[3]SrcKA'!U51&lt;&gt;""),'[3]SrcKA'!U51,"")</f>
        <v>2</v>
      </c>
      <c r="P57" s="227">
        <f>IF(('[3]SrcKA'!V51&lt;&gt;""),'[3]SrcKA'!V51,"")</f>
        <v>2.5099999999999998</v>
      </c>
      <c r="Q57" s="225"/>
      <c r="R57" s="227"/>
      <c r="S57" s="227">
        <f>IF(('[3]SrcKA'!AE51&lt;&gt;""),'[3]SrcKA'!AE51,"")</f>
        <v>0</v>
      </c>
      <c r="T57" s="227">
        <f>IF(('[3]SrcKA'!K51&lt;&gt;""),'[3]SrcKA'!K51,"")</f>
        <v>127.93000000000001</v>
      </c>
      <c r="U57" s="225" t="str">
        <f>IF(('[3]SrcKA'!O51&lt;&gt;""),'[3]SrcKA'!O51,"")</f>
        <v xml:space="preserve">ООО "ФОРЭНЕРГО-ТРЕЙД"</v>
      </c>
      <c r="V57" s="225" t="str">
        <f>IF(('[3]SrcKA'!Z51&lt;&gt;""),'[3]SrcKA'!Z51,"")</f>
        <v/>
      </c>
      <c r="W57" s="225">
        <f>IF(('[3]SrcKA'!R51&lt;&gt;""),'[3]SrcKA'!R51,"")</f>
        <v>770901001</v>
      </c>
      <c r="X57" s="225">
        <f>IF(('[3]SrcKA'!Q51&lt;&gt;""),'[3]SrcKA'!Q51,"")</f>
        <v>7709909261</v>
      </c>
      <c r="Y57" s="225" t="str">
        <f>IF(('[3]SrcKA'!S51&lt;&gt;""),'[3]SrcKA'!S51,"")</f>
        <v xml:space="preserve">www. forenergo-trade.ru</v>
      </c>
      <c r="Z57" s="225" t="str">
        <f>IF(('[3]SrcKA'!P51&lt;&gt;""),'[3]SrcKA'!P51,"")</f>
        <v>Москва</v>
      </c>
      <c r="AA57" s="226">
        <f>IF(('[3]SrcKA'!N51&lt;&gt;""),'[3]SrcKA'!N51,"")</f>
        <v>2</v>
      </c>
    </row>
    <row r="58" ht="42.75">
      <c r="A58" s="224" t="s">
        <v>359</v>
      </c>
      <c r="B58" s="225" t="str">
        <f>'[3]SrcKA'!D52</f>
        <v>ТЦ_09.3.01.04_50_5005066854_13.01.2026_02_53.2</v>
      </c>
      <c r="C58" s="225" t="str">
        <f>IF(('[3]SrcKA'!AI52&lt;&gt;""),'[3]SrcKA'!AI52,"")</f>
        <v xml:space="preserve">Фасадное крепление SF50</v>
      </c>
      <c r="D58" s="225" t="str">
        <f>IF(('[3]SrcKA'!E52&lt;&gt;""),'[3]SrcKA'!E52,"")</f>
        <v xml:space="preserve">Фасадное крепление SF50</v>
      </c>
      <c r="E58" s="226" t="str">
        <f>IF(('[3]SrcKA'!AH52&lt;&gt;""),'[3]SrcKA'!AH52,"")</f>
        <v>шт</v>
      </c>
      <c r="F58" s="226" t="str">
        <f>IF(('[3]SrcKA'!G52&lt;&gt;""),'[3]SrcKA'!G52,"")</f>
        <v>шт.</v>
      </c>
      <c r="G58" s="227">
        <f>IF(('[3]SrcKA'!I52&lt;&gt;""),'[3]SrcKA'!I52,"")</f>
        <v>142.96000000000001</v>
      </c>
      <c r="H58" s="227">
        <f>IF(('[3]SrcKA'!H52&lt;&gt;""),'[3]SrcKA'!H52,"")</f>
        <v>117.18000000000001</v>
      </c>
      <c r="I58" s="226" t="s">
        <v>209</v>
      </c>
      <c r="J58" s="228"/>
      <c r="K58" s="228" t="str">
        <f>IF(('[3]SrcKA'!AB52&lt;&gt;""),'[3]SrcKA'!AB52,"")</f>
        <v/>
      </c>
      <c r="L58" s="227">
        <f>IF(('[3]SrcKA'!AC52&lt;&gt;""),'[3]SrcKA'!AC52,"")</f>
        <v>117.18000000000001</v>
      </c>
      <c r="M58" s="227">
        <f>IF(('[3]SrcKA'!AA52&lt;&gt;""),'[3]SrcKA'!AA52,"")</f>
        <v>3</v>
      </c>
      <c r="N58" s="227">
        <f>IF(('[3]SrcKA'!J52&lt;&gt;""),'[3]SrcKA'!J52,"")</f>
        <v>3.52</v>
      </c>
      <c r="O58" s="227">
        <f>IF(('[3]SrcKA'!U52&lt;&gt;""),'[3]SrcKA'!U52,"")</f>
        <v>2</v>
      </c>
      <c r="P58" s="227">
        <f>IF(('[3]SrcKA'!V52&lt;&gt;""),'[3]SrcKA'!V52,"")</f>
        <v>2.4100000000000001</v>
      </c>
      <c r="Q58" s="225"/>
      <c r="R58" s="227"/>
      <c r="S58" s="227">
        <f>IF(('[3]SrcKA'!AE52&lt;&gt;""),'[3]SrcKA'!AE52,"")</f>
        <v>0</v>
      </c>
      <c r="T58" s="227">
        <f>IF(('[3]SrcKA'!K52&lt;&gt;""),'[3]SrcKA'!K52,"")</f>
        <v>123.11</v>
      </c>
      <c r="U58" s="225" t="str">
        <f>IF(('[3]SrcKA'!O52&lt;&gt;""),'[3]SrcKA'!O52,"")</f>
        <v xml:space="preserve">ООО "ЛЭП ИНДУСТРИЯ"</v>
      </c>
      <c r="V58" s="225" t="str">
        <f>IF(('[3]SrcKA'!Z52&lt;&gt;""),'[3]SrcKA'!Z52,"")</f>
        <v/>
      </c>
      <c r="W58" s="225">
        <f>IF(('[3]SrcKA'!R52&lt;&gt;""),'[3]SrcKA'!R52,"")</f>
        <v>500501001</v>
      </c>
      <c r="X58" s="225">
        <f>IF(('[3]SrcKA'!Q52&lt;&gt;""),'[3]SrcKA'!Q52,"")</f>
        <v>5005066854</v>
      </c>
      <c r="Y58" s="225" t="str">
        <f>IF(('[3]SrcKA'!S52&lt;&gt;""),'[3]SrcKA'!S52,"")</f>
        <v/>
      </c>
      <c r="Z58" s="225" t="str">
        <f>IF(('[3]SrcKA'!P52&lt;&gt;""),'[3]SrcKA'!P52,"")</f>
        <v>Воскресенск</v>
      </c>
      <c r="AA58" s="226">
        <f>IF(('[3]SrcKA'!N52&lt;&gt;""),'[3]SrcKA'!N52,"")</f>
        <v>2</v>
      </c>
    </row>
    <row r="59" ht="42.75">
      <c r="A59" s="229" t="s">
        <v>360</v>
      </c>
      <c r="B59" s="230" t="str">
        <f>'[3]SrcKA'!D53</f>
        <v>ТЦ_09.3.01.04_50_5036090504_26.01.2026_02_53.3</v>
      </c>
      <c r="C59" s="230" t="str">
        <f>IF(('[3]SrcKA'!AI53&lt;&gt;""),'[3]SrcKA'!AI53,"")</f>
        <v xml:space="preserve">Фасадное крепление SF50</v>
      </c>
      <c r="D59" s="230" t="str">
        <f>IF(('[3]SrcKA'!E53&lt;&gt;""),'[3]SrcKA'!E53,"")</f>
        <v xml:space="preserve">Фасадное крепление SF50</v>
      </c>
      <c r="E59" s="231" t="str">
        <f>IF(('[3]SrcKA'!AH53&lt;&gt;""),'[3]SrcKA'!AH53,"")</f>
        <v>шт</v>
      </c>
      <c r="F59" s="231" t="str">
        <f>IF(('[3]SrcKA'!G53&lt;&gt;""),'[3]SrcKA'!G53,"")</f>
        <v>шт.</v>
      </c>
      <c r="G59" s="232">
        <f>IF(('[3]SrcKA'!I53&lt;&gt;""),'[3]SrcKA'!I53,"")</f>
        <v>132.68000000000001</v>
      </c>
      <c r="H59" s="232">
        <f>IF(('[3]SrcKA'!H53&lt;&gt;""),'[3]SrcKA'!H53,"")</f>
        <v>108.75</v>
      </c>
      <c r="I59" s="231" t="s">
        <v>212</v>
      </c>
      <c r="J59" s="233"/>
      <c r="K59" s="233" t="str">
        <f>IF(('[3]SrcKA'!AB53&lt;&gt;""),'[3]SrcKA'!AB53,"")</f>
        <v/>
      </c>
      <c r="L59" s="232">
        <f>IF(('[3]SrcKA'!AC53&lt;&gt;""),'[3]SrcKA'!AC53,"")</f>
        <v>108.75</v>
      </c>
      <c r="M59" s="232">
        <f>IF(('[3]SrcKA'!AA53&lt;&gt;""),'[3]SrcKA'!AA53,"")</f>
        <v>3</v>
      </c>
      <c r="N59" s="232">
        <f>IF(('[3]SrcKA'!J53&lt;&gt;""),'[3]SrcKA'!J53,"")</f>
        <v>3.2599999999999998</v>
      </c>
      <c r="O59" s="232">
        <f>IF(('[3]SrcKA'!U53&lt;&gt;""),'[3]SrcKA'!U53,"")</f>
        <v>2</v>
      </c>
      <c r="P59" s="232">
        <f>IF(('[3]SrcKA'!V53&lt;&gt;""),'[3]SrcKA'!V53,"")</f>
        <v>2.2400000000000002</v>
      </c>
      <c r="Q59" s="230"/>
      <c r="R59" s="232"/>
      <c r="S59" s="232">
        <f>IF(('[3]SrcKA'!AE53&lt;&gt;""),'[3]SrcKA'!AE53,"")</f>
        <v>0</v>
      </c>
      <c r="T59" s="232">
        <f>IF(('[3]SrcKA'!K53&lt;&gt;""),'[3]SrcKA'!K53,"")</f>
        <v>114.25</v>
      </c>
      <c r="U59" s="230" t="str">
        <f>IF(('[3]SrcKA'!O53&lt;&gt;""),'[3]SrcKA'!O53,"")</f>
        <v xml:space="preserve">ООО «АРМАТЕХ»</v>
      </c>
      <c r="V59" s="230" t="str">
        <f>IF(('[3]SrcKA'!Z53&lt;&gt;""),'[3]SrcKA'!Z53,"")</f>
        <v/>
      </c>
      <c r="W59" s="230">
        <f>IF(('[3]SrcKA'!R53&lt;&gt;""),'[3]SrcKA'!R53,"")</f>
        <v>503601001</v>
      </c>
      <c r="X59" s="230">
        <f>IF(('[3]SrcKA'!Q53&lt;&gt;""),'[3]SrcKA'!Q53,"")</f>
        <v>5036090504</v>
      </c>
      <c r="Y59" s="230" t="str">
        <f>IF(('[3]SrcKA'!S53&lt;&gt;""),'[3]SrcKA'!S53,"")</f>
        <v>www.armatech.group</v>
      </c>
      <c r="Z59" s="230" t="str">
        <f>IF(('[3]SrcKA'!P53&lt;&gt;""),'[3]SrcKA'!P53,"")</f>
        <v>Подольск</v>
      </c>
      <c r="AA59" s="231">
        <f>IF(('[3]SrcKA'!N53&lt;&gt;""),'[3]SrcKA'!N53,"")</f>
        <v>1</v>
      </c>
    </row>
    <row r="62" ht="14.25" customHeight="1">
      <c r="A62" s="199"/>
      <c r="B62" s="199"/>
      <c r="C62" s="199"/>
      <c r="D62" s="234" t="s">
        <v>317</v>
      </c>
      <c r="E62" s="235"/>
      <c r="F62" s="235"/>
      <c r="G62" s="235"/>
      <c r="H62" s="235"/>
      <c r="I62" s="235"/>
      <c r="J62" s="235"/>
      <c r="K62" s="235"/>
      <c r="L62" s="235"/>
      <c r="M62" s="235"/>
      <c r="N62" s="236"/>
      <c r="O62" s="199"/>
      <c r="P62" s="199"/>
      <c r="Q62" s="237"/>
      <c r="R62" s="237"/>
      <c r="S62" s="237"/>
      <c r="T62" s="237"/>
      <c r="U62" s="237"/>
      <c r="V62" s="199"/>
      <c r="W62" s="199"/>
      <c r="X62" s="199"/>
      <c r="Y62" s="199"/>
      <c r="Z62" s="199"/>
      <c r="AA62" s="199"/>
    </row>
    <row r="63" ht="14.25" customHeight="1">
      <c r="A63" s="199"/>
      <c r="B63" s="199"/>
      <c r="C63" s="199"/>
      <c r="D63" s="199"/>
      <c r="E63" s="238" t="s">
        <v>318</v>
      </c>
      <c r="F63" s="238"/>
      <c r="G63" s="238"/>
      <c r="H63" s="238"/>
      <c r="I63" s="238"/>
      <c r="J63" s="238"/>
      <c r="K63" s="238"/>
      <c r="L63" s="238"/>
      <c r="M63" s="238"/>
      <c r="N63" s="239"/>
      <c r="O63" s="240"/>
      <c r="P63" s="240"/>
      <c r="Q63" s="199"/>
      <c r="R63" s="199"/>
      <c r="S63" s="199"/>
      <c r="T63" s="199"/>
      <c r="U63" s="199"/>
      <c r="V63" s="199"/>
      <c r="W63" s="199"/>
      <c r="X63" s="199"/>
      <c r="Y63" s="199"/>
      <c r="Z63" s="199"/>
      <c r="AA63" s="199"/>
    </row>
    <row r="64" ht="14.25" customHeight="1">
      <c r="A64" s="199"/>
      <c r="B64" s="199"/>
      <c r="C64" s="199"/>
      <c r="D64" s="199"/>
      <c r="E64" s="199"/>
      <c r="F64" s="199"/>
      <c r="G64" s="199"/>
      <c r="H64" s="199"/>
      <c r="I64" s="199"/>
      <c r="J64" s="199"/>
      <c r="K64" s="199"/>
      <c r="L64" s="199"/>
      <c r="M64" s="199"/>
      <c r="N64" s="236"/>
      <c r="O64" s="199"/>
      <c r="P64" s="199"/>
      <c r="Q64" s="199"/>
      <c r="R64" s="199"/>
      <c r="S64" s="199"/>
      <c r="T64" s="199"/>
      <c r="U64" s="199"/>
      <c r="V64" s="199"/>
      <c r="W64" s="199"/>
      <c r="X64" s="199"/>
      <c r="Y64" s="199"/>
      <c r="Z64" s="199"/>
      <c r="AA64" s="199"/>
    </row>
    <row r="65" ht="14.25" customHeight="1">
      <c r="A65" s="199"/>
      <c r="B65" s="199"/>
      <c r="C65" s="241"/>
      <c r="D65" s="234" t="s">
        <v>319</v>
      </c>
      <c r="E65" s="235"/>
      <c r="F65" s="235"/>
      <c r="G65" s="235"/>
      <c r="H65" s="235"/>
      <c r="I65" s="235"/>
      <c r="J65" s="235"/>
      <c r="K65" s="235"/>
      <c r="L65" s="235"/>
      <c r="M65" s="235"/>
      <c r="N65" s="236"/>
      <c r="O65" s="199"/>
      <c r="P65" s="199"/>
      <c r="Q65" s="237"/>
      <c r="R65" s="237"/>
      <c r="S65" s="237"/>
      <c r="T65" s="237"/>
      <c r="U65" s="237"/>
      <c r="V65" s="199"/>
      <c r="W65" s="199"/>
      <c r="X65" s="199"/>
      <c r="Y65" s="199"/>
      <c r="Z65" s="199"/>
      <c r="AA65" s="199"/>
    </row>
    <row r="66" ht="14.25" customHeight="1">
      <c r="A66" s="199"/>
      <c r="B66" s="199"/>
      <c r="C66" s="199"/>
      <c r="D66" s="199"/>
      <c r="E66" s="238" t="s">
        <v>318</v>
      </c>
      <c r="F66" s="238"/>
      <c r="G66" s="238"/>
      <c r="H66" s="238"/>
      <c r="I66" s="238"/>
      <c r="J66" s="238"/>
      <c r="K66" s="238"/>
      <c r="L66" s="238"/>
      <c r="M66" s="238"/>
      <c r="N66" s="239"/>
      <c r="O66" s="240"/>
      <c r="P66" s="240"/>
      <c r="Q66" s="199"/>
      <c r="R66" s="199"/>
      <c r="S66" s="199"/>
      <c r="T66" s="199"/>
      <c r="U66" s="199"/>
      <c r="V66" s="199"/>
      <c r="W66" s="199"/>
      <c r="X66" s="199"/>
      <c r="Y66" s="199"/>
      <c r="Z66" s="199"/>
      <c r="AA66" s="199"/>
    </row>
    <row r="67" ht="14.25" customHeight="1">
      <c r="A67" s="199"/>
      <c r="B67" s="199"/>
      <c r="C67" s="199"/>
      <c r="D67" s="199"/>
      <c r="E67" s="199"/>
      <c r="F67" s="199"/>
      <c r="G67" s="199"/>
      <c r="H67" s="199"/>
      <c r="I67" s="199"/>
      <c r="J67" s="199"/>
      <c r="K67" s="199"/>
      <c r="L67" s="199"/>
      <c r="M67" s="199"/>
      <c r="N67" s="236"/>
      <c r="O67" s="199"/>
      <c r="P67" s="199"/>
      <c r="Q67" s="199"/>
      <c r="R67" s="199"/>
      <c r="S67" s="199"/>
      <c r="T67" s="199"/>
      <c r="U67" s="199"/>
      <c r="V67" s="199"/>
      <c r="W67" s="199"/>
      <c r="X67" s="199"/>
      <c r="Y67" s="199"/>
      <c r="Z67" s="199"/>
      <c r="AA67" s="199"/>
    </row>
    <row r="68" ht="28.5" customHeight="1">
      <c r="A68" s="199"/>
      <c r="B68" s="199"/>
      <c r="C68" s="199"/>
      <c r="D68" s="242" t="s">
        <v>320</v>
      </c>
      <c r="E68" s="235"/>
      <c r="F68" s="235"/>
      <c r="G68" s="235"/>
      <c r="H68" s="235"/>
      <c r="I68" s="235"/>
      <c r="J68" s="235"/>
      <c r="K68" s="235"/>
      <c r="L68" s="235"/>
      <c r="M68" s="235"/>
      <c r="N68" s="236"/>
      <c r="O68" s="199"/>
      <c r="P68" s="199"/>
      <c r="Q68" s="199"/>
      <c r="R68" s="199"/>
      <c r="S68" s="199"/>
      <c r="T68" s="199"/>
      <c r="U68" s="199"/>
      <c r="V68" s="199"/>
      <c r="W68" s="199"/>
      <c r="X68" s="199"/>
      <c r="Y68" s="199"/>
      <c r="Z68" s="199"/>
      <c r="AA68" s="199"/>
    </row>
    <row r="69" ht="14.25" customHeight="1">
      <c r="A69" s="199"/>
      <c r="B69" s="199"/>
      <c r="C69" s="199"/>
      <c r="D69" s="199"/>
      <c r="E69" s="238" t="s">
        <v>318</v>
      </c>
      <c r="F69" s="238"/>
      <c r="G69" s="238"/>
      <c r="H69" s="238"/>
      <c r="I69" s="238"/>
      <c r="J69" s="238"/>
      <c r="K69" s="238"/>
      <c r="L69" s="238"/>
      <c r="M69" s="238"/>
      <c r="N69" s="236"/>
      <c r="O69" s="199"/>
      <c r="P69" s="199"/>
      <c r="Q69" s="199"/>
      <c r="R69" s="199"/>
      <c r="S69" s="199"/>
      <c r="T69" s="199"/>
      <c r="U69" s="199"/>
      <c r="V69" s="199"/>
      <c r="W69" s="199"/>
      <c r="X69" s="199"/>
      <c r="Y69" s="199"/>
      <c r="Z69" s="199"/>
      <c r="AA69" s="199"/>
    </row>
  </sheetData>
  <mergeCells count="41">
    <mergeCell ref="A2:AA2"/>
    <mergeCell ref="A4:AA4"/>
    <mergeCell ref="A5:AA5"/>
    <mergeCell ref="V7:AA7"/>
    <mergeCell ref="V8:AA8"/>
    <mergeCell ref="V9:AA9"/>
    <mergeCell ref="V10:AA10"/>
    <mergeCell ref="A12:A18"/>
    <mergeCell ref="B12:B18"/>
    <mergeCell ref="C12:C18"/>
    <mergeCell ref="D12:D18"/>
    <mergeCell ref="E12:E18"/>
    <mergeCell ref="F12:F18"/>
    <mergeCell ref="G12:G18"/>
    <mergeCell ref="H12:H18"/>
    <mergeCell ref="I12:I18"/>
    <mergeCell ref="J12:J18"/>
    <mergeCell ref="K12:K18"/>
    <mergeCell ref="L12:L18"/>
    <mergeCell ref="M12:N15"/>
    <mergeCell ref="O12:P15"/>
    <mergeCell ref="Q12:S15"/>
    <mergeCell ref="T12:T18"/>
    <mergeCell ref="U12:U18"/>
    <mergeCell ref="V12:V18"/>
    <mergeCell ref="W12:W18"/>
    <mergeCell ref="X12:X18"/>
    <mergeCell ref="Y12:Y18"/>
    <mergeCell ref="Z12:Z18"/>
    <mergeCell ref="AA12:AA18"/>
    <mergeCell ref="M16:M18"/>
    <mergeCell ref="N16:N18"/>
    <mergeCell ref="O16:O18"/>
    <mergeCell ref="P16:P18"/>
    <mergeCell ref="Q16:Q18"/>
    <mergeCell ref="R16:R18"/>
    <mergeCell ref="S16:S18"/>
    <mergeCell ref="A20:AA20"/>
    <mergeCell ref="E63:M63"/>
    <mergeCell ref="E66:M66"/>
    <mergeCell ref="E69:M69"/>
  </mergeCells>
  <printOptions headings="0" gridLines="0"/>
  <pageMargins left="0.40000000000000008" right="0.20000000000000004" top="0.40000000000000008" bottom="0.40000000000000008" header="0.20000000000000004" footer="0.20000000000000004"/>
  <pageSetup paperSize="9" scale="31" fitToWidth="1" fitToHeight="0" pageOrder="downThenOver" orientation="landscape" usePrinterDefaults="1" blackAndWhite="0" draft="0" cellComments="none" useFirstPageNumber="0" errors="displayed" horizontalDpi="600" verticalDpi="600" copies="1"/>
  <headerFooter>
    <oddHeader>&amp;L&amp;8ООО "ФАБИ"  Доп. раб. место  FStS-0063019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10" zoomScale="80" workbookViewId="0">
      <selection activeCell="H26" activeCellId="0" sqref="H26"/>
    </sheetView>
  </sheetViews>
  <sheetFormatPr defaultColWidth="8.85546875" defaultRowHeight="29.449999999999999" customHeight="1"/>
  <cols>
    <col customWidth="1" min="1" max="1" style="243" width="3.5703125"/>
    <col customWidth="1" min="2" max="2" style="243" width="21.42578125"/>
    <col customWidth="1" min="3" max="3" style="243" width="23.85546875"/>
    <col customWidth="1" min="4" max="4" style="243" width="7.140625"/>
    <col customWidth="1" min="5" max="5" style="243" width="6.85546875"/>
    <col customWidth="1" min="6" max="6" style="243" width="10.7109375"/>
    <col customWidth="1" min="7" max="7" style="243" width="11.85546875"/>
    <col customWidth="1" min="8" max="8" style="243" width="12.5703125"/>
    <col customWidth="1" hidden="1" min="9" max="9" style="243" width="6.42578125"/>
    <col min="10" max="16384" style="243" width="8.85546875"/>
  </cols>
  <sheetData>
    <row r="1" ht="29.449999999999999" customHeight="1">
      <c r="A1" s="244"/>
      <c r="B1" s="244"/>
      <c r="C1" s="244"/>
      <c r="D1" s="244"/>
      <c r="E1" s="244"/>
      <c r="F1" s="244"/>
    </row>
    <row r="2" ht="29.449999999999999" customHeight="1">
      <c r="A2" s="245" t="s">
        <v>361</v>
      </c>
      <c r="B2" s="245"/>
      <c r="C2" s="246"/>
      <c r="F2" s="244"/>
      <c r="G2" s="247" t="s">
        <v>362</v>
      </c>
      <c r="H2" s="247"/>
    </row>
    <row r="3" ht="12" customHeight="1">
      <c r="A3" s="248"/>
      <c r="B3" s="246"/>
      <c r="C3" s="246"/>
      <c r="F3" s="244"/>
      <c r="G3" s="249"/>
      <c r="H3" s="250"/>
    </row>
    <row r="4" ht="19.149999999999999" customHeight="1">
      <c r="A4" s="251" t="s">
        <v>363</v>
      </c>
      <c r="B4" s="251"/>
      <c r="C4" s="252" t="s">
        <v>364</v>
      </c>
      <c r="F4" s="244"/>
      <c r="G4" s="253"/>
      <c r="H4" s="254"/>
    </row>
    <row r="5" ht="23.449999999999999" customHeight="1">
      <c r="A5" s="255" t="s">
        <v>365</v>
      </c>
      <c r="B5" s="255"/>
      <c r="C5" s="255"/>
      <c r="F5" s="244"/>
      <c r="G5" s="256" t="s">
        <v>366</v>
      </c>
      <c r="H5" s="256"/>
    </row>
    <row r="6" ht="29.449999999999999" customHeight="1">
      <c r="A6" s="244"/>
      <c r="B6" s="244"/>
      <c r="C6" s="244"/>
      <c r="D6" s="244"/>
      <c r="E6" s="244"/>
      <c r="F6" s="244"/>
    </row>
    <row r="7" ht="29.449999999999999" customHeight="1">
      <c r="A7" s="257" t="s">
        <v>367</v>
      </c>
      <c r="B7" s="257"/>
      <c r="C7" s="257"/>
      <c r="D7" s="257"/>
      <c r="E7" s="257"/>
      <c r="F7" s="257"/>
      <c r="G7" s="257"/>
      <c r="H7" s="257"/>
    </row>
    <row r="8" ht="18" customHeight="1">
      <c r="A8" s="258" t="s">
        <v>368</v>
      </c>
      <c r="B8" s="258"/>
      <c r="C8" s="258"/>
      <c r="D8" s="258"/>
      <c r="E8" s="258"/>
      <c r="F8" s="258"/>
      <c r="G8" s="258"/>
      <c r="H8" s="258"/>
    </row>
    <row r="9" ht="29.449999999999999" customHeight="1">
      <c r="A9" s="259"/>
      <c r="B9" s="259"/>
      <c r="C9" s="259"/>
      <c r="D9" s="259"/>
      <c r="E9" s="259"/>
      <c r="F9" s="259"/>
      <c r="G9" s="259"/>
      <c r="H9" s="259"/>
      <c r="I9" s="259"/>
    </row>
    <row r="10" ht="77.25" customHeight="1">
      <c r="A10" s="260"/>
      <c r="B10" s="261" t="str">
        <f>Титул!AG21</f>
        <v xml:space="preserve">Строительство КВЛ-0,38кВ от РУ-0,4кВ ТП-200 ПС "Непецино" №74, МО, Коломенский р-н, г/о Коломна, п. Проводник, ул. Новая, 50:34:0050401:1548</v>
      </c>
      <c r="C10" s="261"/>
      <c r="D10" s="261"/>
      <c r="E10" s="261"/>
      <c r="F10" s="261"/>
      <c r="G10" s="261"/>
      <c r="H10" s="261"/>
      <c r="I10" s="260"/>
    </row>
    <row r="11" ht="15" customHeight="1">
      <c r="A11" s="260"/>
      <c r="B11" s="261"/>
      <c r="C11" s="261"/>
      <c r="D11" s="261"/>
      <c r="E11" s="261"/>
      <c r="F11" s="261"/>
      <c r="G11" s="261"/>
      <c r="H11" s="261"/>
      <c r="I11" s="260"/>
    </row>
    <row r="12" ht="45">
      <c r="A12" s="262" t="s">
        <v>369</v>
      </c>
      <c r="B12" s="263" t="s">
        <v>370</v>
      </c>
      <c r="C12" s="263" t="s">
        <v>371</v>
      </c>
      <c r="D12" s="263" t="s">
        <v>372</v>
      </c>
      <c r="E12" s="263" t="s">
        <v>373</v>
      </c>
      <c r="F12" s="263" t="s">
        <v>374</v>
      </c>
      <c r="G12" s="263" t="s">
        <v>375</v>
      </c>
      <c r="H12" s="263" t="s">
        <v>376</v>
      </c>
      <c r="I12" s="260"/>
    </row>
    <row r="13" ht="29.449999999999999" customHeight="1">
      <c r="B13" s="264" t="s">
        <v>377</v>
      </c>
      <c r="C13" s="265"/>
      <c r="D13" s="265"/>
      <c r="E13" s="265"/>
      <c r="F13" s="265"/>
      <c r="G13" s="265"/>
      <c r="H13" s="266"/>
      <c r="I13" s="260"/>
    </row>
    <row r="14" ht="42">
      <c r="A14" s="267">
        <v>1</v>
      </c>
      <c r="B14" s="268" t="s">
        <v>378</v>
      </c>
      <c r="C14" s="268" t="s">
        <v>379</v>
      </c>
      <c r="D14" s="269" t="s">
        <v>380</v>
      </c>
      <c r="E14" s="269">
        <v>0.12</v>
      </c>
      <c r="F14" s="270">
        <v>10693</v>
      </c>
      <c r="G14" s="271" t="str">
        <f>CONCATENATE(ROUND(E14,3),"*",F14)</f>
        <v>0.12*10693</v>
      </c>
      <c r="H14" s="270">
        <f>E14*F14</f>
        <v>1283.1599999999999</v>
      </c>
    </row>
    <row r="15" ht="29.449999999999999" customHeight="1">
      <c r="A15" s="267"/>
      <c r="B15" s="272" t="s">
        <v>381</v>
      </c>
      <c r="C15" s="273"/>
      <c r="D15" s="274"/>
      <c r="E15" s="274"/>
      <c r="F15" s="275"/>
      <c r="G15" s="275"/>
      <c r="H15" s="276">
        <f>H14</f>
        <v>1283.1599999999999</v>
      </c>
    </row>
    <row r="16" ht="29.449999999999999" customHeight="1">
      <c r="A16" s="277" t="s">
        <v>382</v>
      </c>
      <c r="B16" s="278"/>
      <c r="C16" s="278"/>
      <c r="D16" s="278"/>
      <c r="E16" s="278"/>
      <c r="F16" s="278"/>
      <c r="G16" s="278"/>
      <c r="H16" s="279"/>
    </row>
    <row r="17" ht="37.5" customHeight="1">
      <c r="A17" s="267">
        <v>2</v>
      </c>
      <c r="B17" s="280" t="s">
        <v>383</v>
      </c>
      <c r="C17" s="268" t="s">
        <v>384</v>
      </c>
      <c r="D17" s="269" t="s">
        <v>204</v>
      </c>
      <c r="E17" s="269">
        <v>29</v>
      </c>
      <c r="F17" s="271"/>
      <c r="G17" s="271" t="str">
        <f>CONCATENATE(ROUND(H15,2),"*",E17/100)</f>
        <v>1283.16*0.29</v>
      </c>
      <c r="H17" s="270">
        <f>H15*E17/100*0</f>
        <v>0</v>
      </c>
    </row>
    <row r="18" ht="29.449999999999999" hidden="1" customHeight="1">
      <c r="A18" s="267">
        <v>3</v>
      </c>
      <c r="B18" s="280" t="s">
        <v>385</v>
      </c>
      <c r="C18" s="268"/>
      <c r="D18" s="269" t="s">
        <v>204</v>
      </c>
      <c r="E18" s="269"/>
      <c r="F18" s="271"/>
      <c r="G18" s="271"/>
      <c r="H18" s="270">
        <f t="shared" ref="H18:H19" si="0">H17*F18</f>
        <v>0</v>
      </c>
    </row>
    <row r="19" ht="29.449999999999999" hidden="1" customHeight="1">
      <c r="A19" s="267">
        <v>4</v>
      </c>
      <c r="B19" s="280" t="s">
        <v>386</v>
      </c>
      <c r="C19" s="268"/>
      <c r="D19" s="269" t="s">
        <v>204</v>
      </c>
      <c r="E19" s="269"/>
      <c r="F19" s="271"/>
      <c r="G19" s="271"/>
      <c r="H19" s="270">
        <f t="shared" si="0"/>
        <v>0</v>
      </c>
    </row>
    <row r="20" ht="34.5" customHeight="1">
      <c r="A20" s="267">
        <v>3</v>
      </c>
      <c r="B20" s="268" t="s">
        <v>387</v>
      </c>
      <c r="C20" s="268" t="s">
        <v>388</v>
      </c>
      <c r="D20" s="269" t="s">
        <v>204</v>
      </c>
      <c r="E20" s="269">
        <v>13.199999999999999</v>
      </c>
      <c r="F20" s="271"/>
      <c r="G20" s="271" t="str">
        <f>CONCATENATE(ROUND(H15,2),"*",E20/100)</f>
        <v>1283.16*0.132</v>
      </c>
      <c r="H20" s="270">
        <f>H15*E20/100</f>
        <v>169.37711999999996</v>
      </c>
    </row>
    <row r="21" ht="33" customHeight="1">
      <c r="A21" s="267">
        <v>4</v>
      </c>
      <c r="B21" s="268" t="s">
        <v>389</v>
      </c>
      <c r="C21" s="268" t="s">
        <v>390</v>
      </c>
      <c r="D21" s="269" t="s">
        <v>204</v>
      </c>
      <c r="E21" s="269">
        <v>30.699999999999999</v>
      </c>
      <c r="F21" s="281"/>
      <c r="G21" s="271" t="str">
        <f>CONCATENATE(ROUND(H15,2),"*",E21/100)</f>
        <v>1283.16*0.307</v>
      </c>
      <c r="H21" s="270">
        <f>H15*E21/100</f>
        <v>393.93011999999993</v>
      </c>
    </row>
    <row r="22" ht="29.449999999999999" customHeight="1">
      <c r="A22" s="267"/>
      <c r="B22" s="272" t="s">
        <v>391</v>
      </c>
      <c r="C22" s="273"/>
      <c r="D22" s="274"/>
      <c r="E22" s="274"/>
      <c r="F22" s="275"/>
      <c r="G22" s="275"/>
      <c r="H22" s="276">
        <f>H15+H17+H20+H21</f>
        <v>1846.4672399999997</v>
      </c>
    </row>
    <row r="23" ht="29.449999999999999" customHeight="1">
      <c r="A23" s="282">
        <v>5</v>
      </c>
      <c r="B23" s="272" t="s">
        <v>392</v>
      </c>
      <c r="C23" s="273"/>
      <c r="D23" s="272"/>
      <c r="E23" s="273"/>
      <c r="F23" s="283"/>
      <c r="G23" s="283"/>
      <c r="H23" s="284">
        <f>H22</f>
        <v>1846.4672399999997</v>
      </c>
    </row>
    <row r="24" ht="29.449999999999999" customHeight="1">
      <c r="A24" s="267">
        <v>6</v>
      </c>
      <c r="B24" s="285" t="s">
        <v>393</v>
      </c>
      <c r="C24" s="286"/>
      <c r="D24" s="286"/>
      <c r="E24" s="287"/>
      <c r="F24" s="288">
        <v>1.23</v>
      </c>
      <c r="G24" s="267"/>
      <c r="H24" s="289">
        <f>H23*F24</f>
        <v>2271.1547051999996</v>
      </c>
    </row>
    <row r="25" ht="18.600000000000001" customHeight="1">
      <c r="A25" s="282">
        <v>6</v>
      </c>
      <c r="B25" s="290" t="s">
        <v>394</v>
      </c>
      <c r="C25" s="291"/>
      <c r="D25" s="291"/>
      <c r="E25" s="292"/>
      <c r="F25" s="283"/>
      <c r="G25" s="283"/>
      <c r="H25" s="284">
        <f>H24*0</f>
        <v>0</v>
      </c>
    </row>
    <row r="26" ht="29.449999999999999" customHeight="1">
      <c r="A26" s="293"/>
      <c r="B26" s="294"/>
      <c r="C26" s="294"/>
      <c r="F26" s="295"/>
      <c r="G26" s="295"/>
      <c r="H26" s="296"/>
    </row>
    <row r="27" ht="29.449999999999999" customHeight="1">
      <c r="A27" s="295"/>
      <c r="B27" s="297" t="s">
        <v>395</v>
      </c>
      <c r="C27" s="298"/>
      <c r="F27" s="295"/>
      <c r="G27" s="295"/>
    </row>
    <row r="28" ht="29.449999999999999" customHeight="1">
      <c r="A28" s="295"/>
      <c r="B28" s="243" t="s">
        <v>396</v>
      </c>
      <c r="C28" s="298"/>
      <c r="F28" s="295"/>
      <c r="G28" s="295"/>
    </row>
    <row r="29" ht="29.449999999999999" customHeight="1">
      <c r="A29" s="295"/>
      <c r="F29" s="295"/>
      <c r="G29" s="295"/>
    </row>
    <row r="30" ht="29.449999999999999" customHeight="1">
      <c r="A30" s="295"/>
      <c r="F30" s="295"/>
      <c r="G30" s="295"/>
    </row>
    <row r="31" ht="29.449999999999999" customHeight="1">
      <c r="F31" s="295"/>
      <c r="G31" s="295"/>
    </row>
  </sheetData>
  <mergeCells count="16">
    <mergeCell ref="A2:B2"/>
    <mergeCell ref="G2:H2"/>
    <mergeCell ref="A4:B4"/>
    <mergeCell ref="A5:C5"/>
    <mergeCell ref="G5:H5"/>
    <mergeCell ref="A7:H7"/>
    <mergeCell ref="A8:H8"/>
    <mergeCell ref="B10:H10"/>
    <mergeCell ref="B13:G13"/>
    <mergeCell ref="B15:C15"/>
    <mergeCell ref="A16:H16"/>
    <mergeCell ref="B22:C22"/>
    <mergeCell ref="B23:C23"/>
    <mergeCell ref="D23:E23"/>
    <mergeCell ref="B24:E24"/>
    <mergeCell ref="B25:E25"/>
  </mergeCells>
  <printOptions headings="0" gridLines="0"/>
  <pageMargins left="0.69999999999999996" right="0.69999999999999996" top="0.75" bottom="0.75" header="0.29999999999999999" footer="0.29999999999999999"/>
  <pageSetup paperSize="9" scale="91" fitToWidth="0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49">
    <tabColor theme="9" tint="0.39997558519241921"/>
    <outlinePr applyStyles="0" summaryBelow="1" summaryRight="1" showOutlineSymbols="1"/>
    <pageSetUpPr autoPageBreaks="1" fitToPage="1"/>
  </sheetPr>
  <sheetViews>
    <sheetView showRuler="1" view="pageBreakPreview" topLeftCell="A33" zoomScale="85" workbookViewId="0">
      <selection activeCell="A41" activeCellId="0" sqref="A41:I41"/>
    </sheetView>
  </sheetViews>
  <sheetFormatPr defaultRowHeight="12.75"/>
  <cols>
    <col customWidth="1" min="1" max="1" width="5.7109375"/>
    <col customWidth="1" min="2" max="2" style="299" width="14.28515625"/>
    <col customWidth="1" min="3" max="3" width="35.7109375"/>
    <col customWidth="1" min="4" max="6" width="11.7109375"/>
    <col customWidth="1" min="7" max="7" width="14.5703125"/>
    <col customWidth="1" min="8" max="9" width="11.7109375"/>
    <col customWidth="1" min="10" max="10" width="13"/>
    <col customWidth="1" min="11" max="11" width="11.7109375"/>
  </cols>
  <sheetData>
    <row r="1" s="300" customFormat="1">
      <c r="A1" s="300" t="s">
        <v>397</v>
      </c>
      <c r="B1" s="299"/>
      <c r="K1" s="301" t="e">
        <f>CONCATENATE([4]Титул!AG18,[4]Титул!AH18)</f>
        <v>#REF!</v>
      </c>
    </row>
    <row r="2" ht="14.25">
      <c r="A2" s="302"/>
      <c r="B2" s="303"/>
      <c r="C2" s="302"/>
      <c r="D2" s="302"/>
      <c r="E2" s="302"/>
      <c r="F2" s="302"/>
      <c r="G2" s="302"/>
      <c r="H2" s="302"/>
      <c r="I2" s="302"/>
      <c r="J2" s="304"/>
    </row>
    <row r="3" ht="15.75">
      <c r="A3" s="305"/>
      <c r="B3" s="306" t="s">
        <v>361</v>
      </c>
      <c r="C3" s="306"/>
      <c r="D3" s="306"/>
      <c r="E3" s="306"/>
      <c r="F3" s="307"/>
      <c r="G3" s="306" t="s">
        <v>362</v>
      </c>
      <c r="H3" s="308"/>
      <c r="I3" s="308"/>
      <c r="J3" s="308"/>
    </row>
    <row r="4" ht="14.25">
      <c r="A4" s="307"/>
      <c r="B4" s="309"/>
      <c r="C4" s="309"/>
      <c r="D4" s="309"/>
      <c r="E4" s="309"/>
      <c r="F4" s="307"/>
      <c r="G4" s="309"/>
      <c r="H4" s="308"/>
      <c r="I4" s="308"/>
      <c r="J4" s="308"/>
    </row>
    <row r="5" ht="14.25">
      <c r="A5" s="307"/>
      <c r="B5" s="310"/>
      <c r="C5" s="311"/>
      <c r="D5" s="311"/>
      <c r="E5" s="311"/>
      <c r="F5" s="307"/>
      <c r="G5" s="311"/>
      <c r="H5" s="311"/>
      <c r="I5" s="311"/>
      <c r="J5" s="311"/>
    </row>
    <row r="6" ht="14.25">
      <c r="A6" s="309"/>
      <c r="B6" s="311" t="s">
        <v>398</v>
      </c>
      <c r="C6" s="311"/>
      <c r="D6" s="311"/>
      <c r="E6" s="311"/>
      <c r="F6" s="307"/>
      <c r="G6" s="311"/>
      <c r="H6" s="312"/>
      <c r="I6" s="312"/>
      <c r="J6" s="312"/>
    </row>
    <row r="7" ht="14.25">
      <c r="A7" s="313"/>
      <c r="B7" s="314" t="s">
        <v>399</v>
      </c>
      <c r="C7" s="314"/>
      <c r="D7" s="314"/>
      <c r="E7" s="314"/>
      <c r="F7" s="307"/>
      <c r="G7" s="314" t="s">
        <v>399</v>
      </c>
      <c r="H7" s="315"/>
      <c r="I7" s="315"/>
      <c r="J7" s="315"/>
    </row>
    <row r="9" ht="14.25">
      <c r="A9" s="307"/>
      <c r="C9" s="307"/>
      <c r="D9" s="307"/>
      <c r="E9" s="307"/>
      <c r="F9" s="307"/>
      <c r="G9" s="307"/>
      <c r="H9" s="307"/>
      <c r="I9" s="307"/>
      <c r="J9" s="304"/>
    </row>
    <row r="10" ht="31.899999999999999" customHeight="1">
      <c r="A10" s="316" t="str">
        <f>[4]Титул!AG35</f>
        <v xml:space="preserve">ПИР, СМР, ПНР, Оборудование по титулу: Реконструкция ВЛИ-0,38 кВ фид. Гора (с заменой вводов - 13 шт.) по опорам 38-57   ПС "Чанки" № 722, МО, Коломенский р-н, с/о Пестриковское, с. Коробчеево, ул. Приокская, д. 56, 50:34:0010608:255</v>
      </c>
      <c r="B10" s="316"/>
      <c r="C10" s="316"/>
      <c r="D10" s="316"/>
      <c r="E10" s="316"/>
      <c r="F10" s="316"/>
      <c r="G10" s="316"/>
      <c r="H10" s="316"/>
      <c r="I10" s="316"/>
      <c r="J10" s="316"/>
    </row>
    <row r="11">
      <c r="A11" s="317" t="s">
        <v>400</v>
      </c>
      <c r="B11" s="317"/>
      <c r="C11" s="317"/>
      <c r="D11" s="317"/>
      <c r="E11" s="317"/>
      <c r="F11" s="317"/>
      <c r="G11" s="317"/>
      <c r="H11" s="317"/>
      <c r="I11" s="317"/>
      <c r="J11" s="317"/>
    </row>
    <row r="12" ht="14.25">
      <c r="A12" s="307"/>
      <c r="C12" s="307"/>
      <c r="D12" s="307"/>
      <c r="E12" s="307"/>
      <c r="F12" s="307"/>
      <c r="G12" s="307"/>
      <c r="H12" s="307"/>
      <c r="I12" s="307"/>
      <c r="J12" s="307"/>
    </row>
    <row r="13" ht="15.75">
      <c r="A13" s="318" t="s">
        <v>401</v>
      </c>
      <c r="B13" s="318"/>
      <c r="C13" s="318"/>
      <c r="D13" s="318"/>
      <c r="E13" s="318"/>
      <c r="F13" s="318"/>
      <c r="G13" s="318"/>
      <c r="H13" s="318"/>
      <c r="I13" s="318"/>
      <c r="J13" s="318"/>
    </row>
    <row r="14">
      <c r="A14" s="319" t="s">
        <v>402</v>
      </c>
      <c r="B14" s="319"/>
      <c r="C14" s="319"/>
      <c r="D14" s="319"/>
      <c r="E14" s="319"/>
      <c r="F14" s="319"/>
      <c r="G14" s="319"/>
      <c r="H14" s="319"/>
      <c r="I14" s="319"/>
      <c r="J14" s="319"/>
    </row>
    <row r="15" ht="14.25">
      <c r="A15" s="307"/>
      <c r="C15" s="307"/>
      <c r="D15" s="307"/>
      <c r="E15" s="307"/>
      <c r="F15" s="307"/>
      <c r="G15" s="307"/>
      <c r="H15" s="307"/>
      <c r="I15" s="307"/>
      <c r="J15" s="307"/>
    </row>
    <row r="16" ht="20.25" customHeight="1">
      <c r="A16" s="320" t="str">
        <f>CONCATENATE( "ЛОКАЛЬНЫЙ СМЕТНЫЙ РАСЧЕТ № ", [4]Титул!AQ14)</f>
        <v xml:space="preserve">ЛОКАЛЬНЫЙ СМЕТНЫЙ РАСЧЕТ № 36892</v>
      </c>
      <c r="B16" s="321"/>
      <c r="C16" s="321"/>
      <c r="D16" s="321"/>
      <c r="E16" s="321"/>
      <c r="F16" s="321"/>
      <c r="G16" s="321"/>
      <c r="H16" s="321"/>
      <c r="I16" s="321"/>
      <c r="J16" s="321"/>
    </row>
    <row r="17" ht="18.75" customHeight="1">
      <c r="A17" s="319" t="s">
        <v>403</v>
      </c>
      <c r="B17" s="322"/>
      <c r="C17" s="322"/>
      <c r="D17" s="322"/>
      <c r="E17" s="322"/>
      <c r="F17" s="322"/>
      <c r="G17" s="322"/>
      <c r="H17" s="322"/>
      <c r="I17" s="322"/>
      <c r="J17" s="322"/>
    </row>
    <row r="18" ht="18.75" customHeight="1">
      <c r="A18" s="314"/>
      <c r="B18" s="314"/>
      <c r="C18" s="314"/>
      <c r="D18" s="314"/>
      <c r="E18" s="314"/>
      <c r="F18" s="314"/>
      <c r="G18" s="314"/>
      <c r="H18" s="314"/>
      <c r="I18" s="314"/>
      <c r="J18" s="314"/>
    </row>
    <row r="19" ht="14.25" hidden="1">
      <c r="A19" s="307"/>
      <c r="B19" s="300"/>
      <c r="C19" s="307"/>
      <c r="D19" s="307"/>
      <c r="E19" s="307"/>
      <c r="F19" s="307"/>
      <c r="G19" s="307"/>
      <c r="H19" s="307"/>
      <c r="I19" s="307"/>
      <c r="J19" s="307"/>
    </row>
    <row r="20" ht="14.25" hidden="1">
      <c r="A20" s="307"/>
      <c r="B20" s="307"/>
      <c r="C20" s="307"/>
      <c r="D20" s="307"/>
      <c r="E20" s="307"/>
      <c r="F20" s="307"/>
      <c r="G20" s="307"/>
      <c r="H20" s="323" t="s">
        <v>404</v>
      </c>
      <c r="I20" s="323" t="s">
        <v>405</v>
      </c>
      <c r="J20" s="307"/>
    </row>
    <row r="21" ht="19.899999999999999" customHeight="1">
      <c r="A21" s="324"/>
      <c r="B21" s="324"/>
      <c r="C21" s="324"/>
      <c r="D21" s="324"/>
      <c r="E21" s="324"/>
      <c r="F21" s="325" t="s">
        <v>406</v>
      </c>
      <c r="G21" s="325"/>
      <c r="H21" s="325"/>
      <c r="I21" s="326"/>
      <c r="J21" s="327" t="e">
        <f>J41</f>
        <v>#VALUE!</v>
      </c>
      <c r="K21" s="328" t="s">
        <v>407</v>
      </c>
    </row>
    <row r="22" ht="19.899999999999999" customHeight="1">
      <c r="F22" s="17" t="s">
        <v>408</v>
      </c>
      <c r="G22" s="17"/>
      <c r="H22" s="17"/>
      <c r="I22" s="326"/>
      <c r="J22" s="329">
        <v>0</v>
      </c>
      <c r="K22" s="330" t="s">
        <v>407</v>
      </c>
    </row>
    <row r="23" ht="19.899999999999999" customHeight="1">
      <c r="A23" s="331"/>
      <c r="F23" s="17" t="s">
        <v>409</v>
      </c>
      <c r="G23" s="17"/>
      <c r="H23" s="17"/>
      <c r="I23" s="326"/>
      <c r="J23" s="329">
        <v>0</v>
      </c>
      <c r="K23" s="330" t="s">
        <v>410</v>
      </c>
    </row>
    <row r="24" ht="19.899999999999999" customHeight="1">
      <c r="A24" t="str">
        <f>CONCATENATE("Составлен(а) в ценах на ","IV квартал 2024г.")</f>
        <v xml:space="preserve">Составлен(а) в ценах на IV квартал 2024г.</v>
      </c>
      <c r="B24" s="332"/>
      <c r="C24" s="333"/>
    </row>
    <row r="25">
      <c r="A25" s="334" t="s">
        <v>411</v>
      </c>
      <c r="B25" s="334" t="s">
        <v>412</v>
      </c>
      <c r="C25" s="334" t="s">
        <v>370</v>
      </c>
      <c r="D25" s="334" t="s">
        <v>413</v>
      </c>
      <c r="E25" s="334" t="s">
        <v>414</v>
      </c>
      <c r="F25" s="334" t="s">
        <v>415</v>
      </c>
      <c r="G25" s="334" t="s">
        <v>416</v>
      </c>
      <c r="H25" s="334" t="s">
        <v>417</v>
      </c>
      <c r="I25" s="334" t="s">
        <v>418</v>
      </c>
      <c r="J25" s="334" t="s">
        <v>419</v>
      </c>
      <c r="K25" s="334" t="s">
        <v>420</v>
      </c>
    </row>
    <row r="26" ht="59.450000000000003" customHeight="1">
      <c r="A26" s="335"/>
      <c r="B26" s="335"/>
      <c r="C26" s="335"/>
      <c r="D26" s="335"/>
      <c r="E26" s="335"/>
      <c r="F26" s="335"/>
      <c r="G26" s="335"/>
      <c r="H26" s="335"/>
      <c r="I26" s="335"/>
      <c r="J26" s="335"/>
      <c r="K26" s="335"/>
    </row>
    <row r="27" ht="17.449999999999999" customHeight="1">
      <c r="A27" s="336">
        <v>1</v>
      </c>
      <c r="B27" s="336">
        <v>2</v>
      </c>
      <c r="C27" s="336">
        <v>3</v>
      </c>
      <c r="D27" s="336">
        <v>4</v>
      </c>
      <c r="E27" s="336">
        <v>5</v>
      </c>
      <c r="F27" s="336">
        <v>6</v>
      </c>
      <c r="G27" s="336">
        <v>7</v>
      </c>
      <c r="H27" s="336">
        <v>8</v>
      </c>
      <c r="I27" s="336">
        <v>9</v>
      </c>
      <c r="J27" s="336">
        <v>10</v>
      </c>
      <c r="K27" s="336">
        <v>11</v>
      </c>
    </row>
    <row r="28" ht="21" customHeight="1">
      <c r="A28" s="337" t="s">
        <v>421</v>
      </c>
      <c r="B28" s="338"/>
      <c r="C28" s="338"/>
      <c r="D28" s="338"/>
      <c r="E28" s="338"/>
      <c r="F28" s="338"/>
      <c r="G28" s="338"/>
      <c r="H28" s="338"/>
      <c r="I28" s="338"/>
      <c r="J28" s="338"/>
      <c r="K28" s="339"/>
    </row>
    <row r="29" ht="59.450000000000003" customHeight="1">
      <c r="A29" s="340">
        <v>1</v>
      </c>
      <c r="B29" s="341" t="s">
        <v>422</v>
      </c>
      <c r="C29" s="342" t="s">
        <v>423</v>
      </c>
      <c r="D29" s="343" t="s">
        <v>380</v>
      </c>
      <c r="E29" s="344" t="s">
        <v>424</v>
      </c>
      <c r="F29" s="345">
        <v>676</v>
      </c>
      <c r="G29" s="346">
        <v>1.2</v>
      </c>
      <c r="H29" s="345" t="e">
        <f>ROUND(E29*F29*G29,2)</f>
        <v>#VALUE!</v>
      </c>
      <c r="I29" s="347">
        <v>6.4000000000000004</v>
      </c>
      <c r="J29" s="345" t="e">
        <f>ROUND(H29*I29,2)</f>
        <v>#VALUE!</v>
      </c>
      <c r="K29" s="348" t="s">
        <v>425</v>
      </c>
    </row>
    <row r="30" ht="25.149999999999999" customHeight="1">
      <c r="A30" s="349"/>
      <c r="B30" s="350"/>
      <c r="C30" s="351"/>
      <c r="D30" s="352"/>
      <c r="E30" s="353"/>
      <c r="F30" s="354"/>
      <c r="G30" s="355"/>
      <c r="H30" s="345"/>
      <c r="I30" s="356"/>
      <c r="J30" s="345"/>
      <c r="K30" s="357"/>
    </row>
    <row r="31" ht="25.149999999999999" customHeight="1">
      <c r="A31" s="349"/>
      <c r="B31" s="350"/>
      <c r="C31" s="351"/>
      <c r="D31" s="352"/>
      <c r="E31" s="353"/>
      <c r="F31" s="354"/>
      <c r="G31" s="355"/>
      <c r="H31" s="345"/>
      <c r="I31" s="356"/>
      <c r="J31" s="345"/>
      <c r="K31" s="357"/>
    </row>
    <row r="32" ht="25.149999999999999" customHeight="1">
      <c r="A32" s="349"/>
      <c r="B32" s="350"/>
      <c r="C32" s="351"/>
      <c r="D32" s="352"/>
      <c r="E32" s="358"/>
      <c r="F32" s="354"/>
      <c r="G32" s="355"/>
      <c r="H32" s="345"/>
      <c r="I32" s="356"/>
      <c r="J32" s="345"/>
      <c r="K32" s="357"/>
    </row>
    <row r="33" ht="24.600000000000001" customHeight="1">
      <c r="A33" s="340"/>
      <c r="B33" s="341"/>
      <c r="C33" s="359"/>
      <c r="D33" s="343"/>
      <c r="E33" s="358"/>
      <c r="F33" s="345"/>
      <c r="G33" s="360"/>
      <c r="H33" s="345"/>
      <c r="I33" s="356"/>
      <c r="J33" s="345"/>
      <c r="K33" s="348"/>
    </row>
    <row r="34" ht="24" customHeight="1">
      <c r="A34" s="361" t="s">
        <v>426</v>
      </c>
      <c r="B34" s="362"/>
      <c r="C34" s="362"/>
      <c r="D34" s="362"/>
      <c r="E34" s="362"/>
      <c r="F34" s="362"/>
      <c r="G34" s="362"/>
      <c r="H34" s="362"/>
      <c r="I34" s="363"/>
      <c r="J34" s="354" t="e">
        <f>E29*F29+E30*F30+E31*F31+E32*F32+E33*F33</f>
        <v>#VALUE!</v>
      </c>
      <c r="K34" s="357" t="s">
        <v>427</v>
      </c>
    </row>
    <row r="35" ht="24" customHeight="1">
      <c r="A35" s="361" t="s">
        <v>428</v>
      </c>
      <c r="B35" s="362"/>
      <c r="C35" s="362"/>
      <c r="D35" s="362"/>
      <c r="E35" s="362"/>
      <c r="F35" s="362"/>
      <c r="G35" s="362"/>
      <c r="H35" s="362"/>
      <c r="I35" s="363"/>
      <c r="J35" s="354" t="e">
        <f>H29+H30+H31+H32+H33</f>
        <v>#VALUE!</v>
      </c>
      <c r="K35" s="357" t="s">
        <v>427</v>
      </c>
    </row>
    <row r="36" ht="25.899999999999999" customHeight="1">
      <c r="A36" s="337" t="s">
        <v>429</v>
      </c>
      <c r="B36" s="338"/>
      <c r="C36" s="338"/>
      <c r="D36" s="338"/>
      <c r="E36" s="338"/>
      <c r="F36" s="338"/>
      <c r="G36" s="338"/>
      <c r="H36" s="338"/>
      <c r="I36" s="339"/>
      <c r="J36" s="364"/>
      <c r="K36" s="365" t="s">
        <v>427</v>
      </c>
    </row>
    <row r="37" ht="22.149999999999999" customHeight="1">
      <c r="A37" s="366" t="s">
        <v>430</v>
      </c>
      <c r="B37" s="367"/>
      <c r="C37" s="367"/>
      <c r="D37" s="367"/>
      <c r="E37" s="367"/>
      <c r="F37" s="367"/>
      <c r="G37" s="367"/>
      <c r="H37" s="367"/>
      <c r="I37" s="368"/>
      <c r="J37" s="354" t="e">
        <f>H29+H30+H31+H32+H33</f>
        <v>#VALUE!</v>
      </c>
      <c r="K37" s="357" t="s">
        <v>427</v>
      </c>
    </row>
    <row r="38" ht="22.149999999999999" customHeight="1">
      <c r="A38" s="366" t="s">
        <v>431</v>
      </c>
      <c r="B38" s="367"/>
      <c r="C38" s="367"/>
      <c r="D38" s="367"/>
      <c r="E38" s="367"/>
      <c r="F38" s="367"/>
      <c r="G38" s="367"/>
      <c r="H38" s="367"/>
      <c r="I38" s="368"/>
      <c r="J38" s="354">
        <v>0</v>
      </c>
      <c r="K38" s="357"/>
    </row>
    <row r="39" ht="22.149999999999999" customHeight="1">
      <c r="A39" s="361" t="s">
        <v>432</v>
      </c>
      <c r="B39" s="362"/>
      <c r="C39" s="362"/>
      <c r="D39" s="362"/>
      <c r="E39" s="362"/>
      <c r="F39" s="362"/>
      <c r="G39" s="362"/>
      <c r="H39" s="362"/>
      <c r="I39" s="363"/>
      <c r="J39" s="354" t="e">
        <f>J37+J38</f>
        <v>#VALUE!</v>
      </c>
      <c r="K39" s="357" t="s">
        <v>427</v>
      </c>
    </row>
    <row r="40" ht="24.600000000000001" customHeight="1">
      <c r="A40" s="369" t="str">
        <f>CONCATENATE("  Всего с учетом (Индекс пересчета изыскательских работ в текущие цены на ","I квартал 2025г."," СМР=",6.4," )")</f>
        <v xml:space="preserve">  Всего с учетом (Индекс пересчета изыскательских работ в текущие цены на I квартал 2025г. СМР=6.4 )</v>
      </c>
      <c r="B40" s="370"/>
      <c r="C40" s="370"/>
      <c r="D40" s="370"/>
      <c r="E40" s="370"/>
      <c r="F40" s="370"/>
      <c r="G40" s="370"/>
      <c r="H40" s="370"/>
      <c r="I40" s="371"/>
      <c r="J40" s="354" t="e">
        <f>J29+J30+J31+J32+J33</f>
        <v>#VALUE!</v>
      </c>
      <c r="K40" s="357" t="s">
        <v>427</v>
      </c>
    </row>
    <row r="41" ht="25.899999999999999" customHeight="1">
      <c r="A41" s="337" t="s">
        <v>429</v>
      </c>
      <c r="B41" s="338"/>
      <c r="C41" s="338"/>
      <c r="D41" s="338"/>
      <c r="E41" s="338"/>
      <c r="F41" s="338"/>
      <c r="G41" s="338"/>
      <c r="H41" s="338"/>
      <c r="I41" s="339"/>
      <c r="J41" s="364" t="e">
        <f>J40</f>
        <v>#VALUE!</v>
      </c>
      <c r="K41" s="365" t="s">
        <v>427</v>
      </c>
    </row>
    <row r="47">
      <c r="B47" s="299" t="s">
        <v>433</v>
      </c>
      <c r="C47" s="372" t="s">
        <v>427</v>
      </c>
      <c r="D47" s="372"/>
      <c r="E47" s="372"/>
      <c r="F47" s="372"/>
      <c r="G47" s="372"/>
      <c r="H47" t="s">
        <v>434</v>
      </c>
    </row>
    <row r="48">
      <c r="A48" s="373"/>
      <c r="C48" s="374" t="s">
        <v>435</v>
      </c>
      <c r="D48" s="374"/>
      <c r="E48" s="374"/>
      <c r="F48" s="374"/>
      <c r="G48" s="374"/>
      <c r="H48" s="373"/>
      <c r="I48" s="373"/>
      <c r="J48" s="373"/>
    </row>
    <row r="50">
      <c r="B50" s="299" t="s">
        <v>436</v>
      </c>
      <c r="C50" s="372" t="s">
        <v>427</v>
      </c>
      <c r="D50" s="372"/>
      <c r="E50" s="372"/>
      <c r="F50" s="372"/>
      <c r="G50" s="372"/>
      <c r="H50" t="s">
        <v>427</v>
      </c>
    </row>
    <row r="51">
      <c r="A51" s="373"/>
      <c r="C51" s="374" t="s">
        <v>435</v>
      </c>
      <c r="D51" s="374"/>
      <c r="E51" s="374"/>
      <c r="F51" s="374"/>
      <c r="G51" s="374"/>
      <c r="H51" s="373"/>
      <c r="I51" s="373"/>
      <c r="J51" s="373"/>
    </row>
  </sheetData>
  <mergeCells count="40">
    <mergeCell ref="B3:E3"/>
    <mergeCell ref="G3:J3"/>
    <mergeCell ref="B4:E4"/>
    <mergeCell ref="G4:J4"/>
    <mergeCell ref="B6:E6"/>
    <mergeCell ref="G6:J6"/>
    <mergeCell ref="B7:E7"/>
    <mergeCell ref="G7:J7"/>
    <mergeCell ref="A10:J10"/>
    <mergeCell ref="A11:J11"/>
    <mergeCell ref="A13:J13"/>
    <mergeCell ref="A14:J14"/>
    <mergeCell ref="A16:J16"/>
    <mergeCell ref="A17:J17"/>
    <mergeCell ref="A18:J18"/>
    <mergeCell ref="F21:H21"/>
    <mergeCell ref="F22:H22"/>
    <mergeCell ref="F23:H23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K25:K26"/>
    <mergeCell ref="A28:K28"/>
    <mergeCell ref="A34:I34"/>
    <mergeCell ref="A35:I35"/>
    <mergeCell ref="A36:I36"/>
    <mergeCell ref="A37:I37"/>
    <mergeCell ref="A38:I38"/>
    <mergeCell ref="A39:I39"/>
    <mergeCell ref="A40:I40"/>
    <mergeCell ref="A41:I41"/>
    <mergeCell ref="C48:G48"/>
    <mergeCell ref="C51:G51"/>
  </mergeCells>
  <printOptions headings="0" gridLines="0"/>
  <pageMargins left="0.39370078740157477" right="0.15748031496062992" top="0.19685039370078738" bottom="0.31496062992125984" header="0.19685039370078738" footer="0.15748031496062992"/>
  <pageSetup paperSize="9" scale="65" fitToWidth="1" fitToHeight="0" pageOrder="downThenOver" orientation="portrait" usePrinterDefaults="1" blackAndWhite="0" draft="0" cellComments="none" useFirstPageNumber="1" errors="displayed" horizontalDpi="600" verticalDpi="600" copies="1"/>
  <headerFooter>
    <oddHeader>&amp;L&amp;8</oddHeader>
    <oddFooter>&amp;R&amp;8&amp;P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4">
    <tabColor theme="9" tint="0.39997558519241921"/>
    <outlinePr applyStyles="0" summaryBelow="1" summaryRight="1" showOutlineSymbols="1"/>
    <pageSetUpPr autoPageBreaks="1" fitToPage="1"/>
  </sheetPr>
  <sheetViews>
    <sheetView showRuler="1" view="pageBreakPreview" topLeftCell="A21" zoomScale="85" workbookViewId="0">
      <selection activeCell="C30" activeCellId="0" sqref="C30"/>
    </sheetView>
  </sheetViews>
  <sheetFormatPr defaultRowHeight="12.75"/>
  <cols>
    <col customWidth="1" min="1" max="1" width="5.7109375"/>
    <col customWidth="1" min="2" max="2" style="299" width="14.28515625"/>
    <col customWidth="1" min="3" max="3" width="35.7109375"/>
    <col customWidth="1" min="4" max="6" width="11.7109375"/>
    <col customWidth="1" min="7" max="7" width="14.5703125"/>
    <col customWidth="1" min="8" max="9" width="11.7109375"/>
    <col customWidth="1" min="10" max="10" width="13"/>
    <col customWidth="1" min="11" max="11" width="11.7109375"/>
  </cols>
  <sheetData>
    <row r="1" s="300" customFormat="1">
      <c r="A1" s="300" t="s">
        <v>397</v>
      </c>
      <c r="B1" s="299"/>
      <c r="K1" s="301" t="e">
        <f>CONCATENATE([5]Титул!AG18,[5]Титул!AH18)</f>
        <v>#REF!</v>
      </c>
    </row>
    <row r="2" ht="14.25">
      <c r="A2" s="302"/>
      <c r="B2" s="303"/>
      <c r="C2" s="302"/>
      <c r="D2" s="302"/>
      <c r="E2" s="302"/>
      <c r="F2" s="302"/>
      <c r="G2" s="302"/>
      <c r="H2" s="302"/>
      <c r="I2" s="302"/>
      <c r="J2" s="304"/>
    </row>
    <row r="3" ht="15.75">
      <c r="A3" s="305"/>
      <c r="B3" s="306" t="s">
        <v>361</v>
      </c>
      <c r="C3" s="306"/>
      <c r="D3" s="306"/>
      <c r="E3" s="306"/>
      <c r="F3" s="307"/>
      <c r="G3" s="306" t="s">
        <v>362</v>
      </c>
      <c r="H3" s="308"/>
      <c r="I3" s="308"/>
      <c r="J3" s="308"/>
    </row>
    <row r="4" ht="14.25">
      <c r="A4" s="307"/>
      <c r="B4" s="309"/>
      <c r="C4" s="309"/>
      <c r="D4" s="309"/>
      <c r="E4" s="309"/>
      <c r="F4" s="307"/>
      <c r="G4" s="309"/>
      <c r="H4" s="308"/>
      <c r="I4" s="308"/>
      <c r="J4" s="308"/>
    </row>
    <row r="5" ht="14.25">
      <c r="A5" s="307"/>
      <c r="B5" s="310"/>
      <c r="C5" s="311"/>
      <c r="D5" s="311"/>
      <c r="E5" s="311"/>
      <c r="F5" s="307"/>
      <c r="G5" s="311"/>
      <c r="H5" s="311"/>
      <c r="I5" s="311"/>
      <c r="J5" s="311"/>
    </row>
    <row r="6" ht="14.25">
      <c r="A6" s="309"/>
      <c r="B6" s="311" t="s">
        <v>398</v>
      </c>
      <c r="C6" s="311"/>
      <c r="D6" s="311"/>
      <c r="E6" s="311"/>
      <c r="F6" s="307"/>
      <c r="G6" s="311"/>
      <c r="H6" s="312"/>
      <c r="I6" s="312"/>
      <c r="J6" s="312"/>
    </row>
    <row r="7" ht="14.25">
      <c r="A7" s="313"/>
      <c r="B7" s="314" t="s">
        <v>399</v>
      </c>
      <c r="C7" s="314"/>
      <c r="D7" s="314"/>
      <c r="E7" s="314"/>
      <c r="F7" s="307"/>
      <c r="G7" s="314" t="s">
        <v>399</v>
      </c>
      <c r="H7" s="315"/>
      <c r="I7" s="315"/>
      <c r="J7" s="315"/>
    </row>
    <row r="9" ht="14.25">
      <c r="A9" s="307"/>
      <c r="C9" s="307"/>
      <c r="D9" s="307"/>
      <c r="E9" s="307"/>
      <c r="F9" s="307"/>
      <c r="G9" s="307"/>
      <c r="H9" s="307"/>
      <c r="I9" s="307"/>
      <c r="J9" s="304"/>
    </row>
    <row r="10" ht="31.899999999999999" customHeight="1">
      <c r="A10" s="316" t="str">
        <f>Титул!AG39</f>
        <v xml:space="preserve">Строительство КВЛ-0,38кВ от РУ-0,4кВ ТП-200 ПС "Непецино" №74, МО, Коломенский р-н, г/о Коломна, п. Проводник, ул. Новая, 50:34:0050401:1548</v>
      </c>
      <c r="B10" s="316"/>
      <c r="C10" s="316"/>
      <c r="D10" s="316"/>
      <c r="E10" s="316"/>
      <c r="F10" s="316"/>
      <c r="G10" s="316"/>
      <c r="H10" s="316"/>
      <c r="I10" s="316"/>
      <c r="J10" s="316"/>
    </row>
    <row r="11">
      <c r="A11" s="317" t="s">
        <v>400</v>
      </c>
      <c r="B11" s="317"/>
      <c r="C11" s="317"/>
      <c r="D11" s="317"/>
      <c r="E11" s="317"/>
      <c r="F11" s="317"/>
      <c r="G11" s="317"/>
      <c r="H11" s="317"/>
      <c r="I11" s="317"/>
      <c r="J11" s="317"/>
    </row>
    <row r="12" ht="14.25">
      <c r="A12" s="307"/>
      <c r="C12" s="307"/>
      <c r="D12" s="307"/>
      <c r="E12" s="307"/>
      <c r="F12" s="307"/>
      <c r="G12" s="307"/>
      <c r="H12" s="307"/>
      <c r="I12" s="307"/>
      <c r="J12" s="307"/>
    </row>
    <row r="13" ht="15.75">
      <c r="A13" s="318" t="s">
        <v>401</v>
      </c>
      <c r="B13" s="318"/>
      <c r="C13" s="318"/>
      <c r="D13" s="318"/>
      <c r="E13" s="318"/>
      <c r="F13" s="318"/>
      <c r="G13" s="318"/>
      <c r="H13" s="318"/>
      <c r="I13" s="318"/>
      <c r="J13" s="318"/>
    </row>
    <row r="14">
      <c r="A14" s="319" t="s">
        <v>402</v>
      </c>
      <c r="B14" s="319"/>
      <c r="C14" s="319"/>
      <c r="D14" s="319"/>
      <c r="E14" s="319"/>
      <c r="F14" s="319"/>
      <c r="G14" s="319"/>
      <c r="H14" s="319"/>
      <c r="I14" s="319"/>
      <c r="J14" s="319"/>
    </row>
    <row r="15" ht="14.25">
      <c r="A15" s="307"/>
      <c r="C15" s="307"/>
      <c r="D15" s="307"/>
      <c r="E15" s="307"/>
      <c r="F15" s="307"/>
      <c r="G15" s="307"/>
      <c r="H15" s="307"/>
      <c r="I15" s="307"/>
      <c r="J15" s="307"/>
    </row>
    <row r="16" ht="20.25" customHeight="1">
      <c r="A16" s="320" t="str">
        <f>CONCATENATE( "ЛОКАЛЬНЫЙ СМЕТНЫЙ РАСЧЕТ № ", [5]Титул!AQ14)</f>
        <v xml:space="preserve">ЛОКАЛЬНЫЙ СМЕТНЫЙ РАСЧЕТ № 36892</v>
      </c>
      <c r="B16" s="321"/>
      <c r="C16" s="321"/>
      <c r="D16" s="321"/>
      <c r="E16" s="321"/>
      <c r="F16" s="321"/>
      <c r="G16" s="321"/>
      <c r="H16" s="321"/>
      <c r="I16" s="321"/>
      <c r="J16" s="321"/>
    </row>
    <row r="17" ht="18.75" customHeight="1">
      <c r="A17" s="319" t="s">
        <v>403</v>
      </c>
      <c r="B17" s="322"/>
      <c r="C17" s="322"/>
      <c r="D17" s="322"/>
      <c r="E17" s="322"/>
      <c r="F17" s="322"/>
      <c r="G17" s="322"/>
      <c r="H17" s="322"/>
      <c r="I17" s="322"/>
      <c r="J17" s="322"/>
    </row>
    <row r="18" ht="18.75" customHeight="1">
      <c r="A18" s="314"/>
      <c r="B18" s="314"/>
      <c r="C18" s="314"/>
      <c r="D18" s="314"/>
      <c r="E18" s="314"/>
      <c r="F18" s="314"/>
      <c r="G18" s="314"/>
      <c r="H18" s="314"/>
      <c r="I18" s="314"/>
      <c r="J18" s="314"/>
    </row>
    <row r="19" ht="14.25" hidden="1">
      <c r="A19" s="307"/>
      <c r="B19" s="300"/>
      <c r="C19" s="307"/>
      <c r="D19" s="307"/>
      <c r="E19" s="307"/>
      <c r="F19" s="307"/>
      <c r="G19" s="307"/>
      <c r="H19" s="307"/>
      <c r="I19" s="307"/>
      <c r="J19" s="307"/>
    </row>
    <row r="20" ht="14.25" hidden="1">
      <c r="A20" s="307"/>
      <c r="B20" s="307"/>
      <c r="C20" s="307"/>
      <c r="D20" s="307"/>
      <c r="E20" s="307"/>
      <c r="F20" s="307"/>
      <c r="G20" s="307"/>
      <c r="H20" s="323" t="s">
        <v>404</v>
      </c>
      <c r="I20" s="323" t="s">
        <v>405</v>
      </c>
      <c r="J20" s="307"/>
    </row>
    <row r="21" ht="19.899999999999999" customHeight="1">
      <c r="A21" s="324"/>
      <c r="B21" s="324"/>
      <c r="C21" s="324"/>
      <c r="D21" s="324"/>
      <c r="E21" s="324"/>
      <c r="F21" s="325" t="s">
        <v>406</v>
      </c>
      <c r="G21" s="325"/>
      <c r="H21" s="325"/>
      <c r="I21" s="326"/>
      <c r="J21" s="327">
        <f>J40</f>
        <v>0</v>
      </c>
      <c r="K21" s="328" t="s">
        <v>407</v>
      </c>
    </row>
    <row r="22" ht="19.899999999999999" customHeight="1">
      <c r="F22" s="17" t="s">
        <v>408</v>
      </c>
      <c r="G22" s="17"/>
      <c r="H22" s="17"/>
      <c r="I22" s="326"/>
      <c r="J22" s="329">
        <v>0</v>
      </c>
      <c r="K22" s="330" t="s">
        <v>407</v>
      </c>
    </row>
    <row r="23" ht="19.899999999999999" customHeight="1">
      <c r="A23" s="331"/>
      <c r="F23" s="17" t="s">
        <v>409</v>
      </c>
      <c r="G23" s="17"/>
      <c r="H23" s="17"/>
      <c r="I23" s="326"/>
      <c r="J23" s="329">
        <v>0</v>
      </c>
      <c r="K23" s="330" t="s">
        <v>410</v>
      </c>
    </row>
    <row r="24" ht="19.899999999999999" customHeight="1">
      <c r="A24" t="str">
        <f>CONCATENATE("Составлен(а) в ценах на ",[6]Титул!AG28)</f>
        <v xml:space="preserve">Составлен(а) в ценах на II квартал 2023 г.</v>
      </c>
      <c r="B24" s="332"/>
      <c r="C24" s="333"/>
    </row>
    <row r="25" ht="13.15" customHeight="1">
      <c r="A25" s="334" t="s">
        <v>411</v>
      </c>
      <c r="B25" s="334" t="s">
        <v>412</v>
      </c>
      <c r="C25" s="334" t="s">
        <v>370</v>
      </c>
      <c r="D25" s="334" t="s">
        <v>413</v>
      </c>
      <c r="E25" s="334" t="s">
        <v>414</v>
      </c>
      <c r="F25" s="334" t="s">
        <v>415</v>
      </c>
      <c r="G25" s="334" t="s">
        <v>416</v>
      </c>
      <c r="H25" s="334" t="s">
        <v>417</v>
      </c>
      <c r="I25" s="334" t="s">
        <v>418</v>
      </c>
      <c r="J25" s="334" t="s">
        <v>419</v>
      </c>
      <c r="K25" s="334" t="s">
        <v>420</v>
      </c>
    </row>
    <row r="26" ht="59.450000000000003" customHeight="1">
      <c r="A26" s="335"/>
      <c r="B26" s="335"/>
      <c r="C26" s="335"/>
      <c r="D26" s="335"/>
      <c r="E26" s="335"/>
      <c r="F26" s="335"/>
      <c r="G26" s="335"/>
      <c r="H26" s="335"/>
      <c r="I26" s="335"/>
      <c r="J26" s="335"/>
      <c r="K26" s="335"/>
    </row>
    <row r="27" ht="17.449999999999999" customHeight="1">
      <c r="A27" s="336">
        <v>1</v>
      </c>
      <c r="B27" s="336">
        <v>2</v>
      </c>
      <c r="C27" s="336">
        <v>3</v>
      </c>
      <c r="D27" s="336">
        <v>4</v>
      </c>
      <c r="E27" s="336">
        <v>5</v>
      </c>
      <c r="F27" s="336">
        <v>6</v>
      </c>
      <c r="G27" s="336">
        <v>7</v>
      </c>
      <c r="H27" s="336">
        <v>8</v>
      </c>
      <c r="I27" s="336">
        <v>9</v>
      </c>
      <c r="J27" s="336">
        <v>10</v>
      </c>
      <c r="K27" s="336">
        <v>11</v>
      </c>
    </row>
    <row r="28" ht="21" customHeight="1">
      <c r="A28" s="375" t="s">
        <v>437</v>
      </c>
      <c r="B28" s="376"/>
      <c r="C28" s="376"/>
      <c r="D28" s="376"/>
      <c r="E28" s="376"/>
      <c r="F28" s="376"/>
      <c r="G28" s="376"/>
      <c r="H28" s="376"/>
      <c r="I28" s="376"/>
      <c r="J28" s="376"/>
      <c r="K28" s="377"/>
    </row>
    <row r="29" ht="59.450000000000003" customHeight="1">
      <c r="A29" s="378">
        <v>1</v>
      </c>
      <c r="B29" s="379" t="s">
        <v>422</v>
      </c>
      <c r="C29" s="380" t="s">
        <v>438</v>
      </c>
      <c r="D29" s="381" t="s">
        <v>380</v>
      </c>
      <c r="E29" s="382">
        <v>0.17999999999999999</v>
      </c>
      <c r="F29" s="383">
        <v>676</v>
      </c>
      <c r="G29" s="382">
        <v>1.2</v>
      </c>
      <c r="H29" s="383">
        <f t="shared" ref="H29:H30" si="1">ROUND(E29*F29*G29,2)</f>
        <v>146.02000000000001</v>
      </c>
      <c r="I29" s="384">
        <v>5.7000000000000002</v>
      </c>
      <c r="J29" s="383">
        <f t="shared" ref="J29:J30" si="2">ROUND(H29*I29,2)</f>
        <v>832.31000000000006</v>
      </c>
      <c r="K29" s="385" t="s">
        <v>425</v>
      </c>
    </row>
    <row r="30" ht="59.450000000000003" customHeight="1">
      <c r="A30" s="386" t="s">
        <v>439</v>
      </c>
      <c r="B30" s="387" t="s">
        <v>440</v>
      </c>
      <c r="C30" s="388" t="s">
        <v>441</v>
      </c>
      <c r="D30" s="389" t="s">
        <v>442</v>
      </c>
      <c r="E30" s="390">
        <v>5</v>
      </c>
      <c r="F30" s="391">
        <v>41</v>
      </c>
      <c r="G30" s="392">
        <v>0.5</v>
      </c>
      <c r="H30" s="393">
        <f t="shared" si="1"/>
        <v>102.5</v>
      </c>
      <c r="I30" s="394">
        <f>I29</f>
        <v>5.7000000000000002</v>
      </c>
      <c r="J30" s="393">
        <f t="shared" si="2"/>
        <v>584.25</v>
      </c>
      <c r="K30" s="395"/>
    </row>
    <row r="31" ht="59.450000000000003" customHeight="1">
      <c r="A31" s="396" t="s">
        <v>443</v>
      </c>
      <c r="B31" s="396"/>
      <c r="C31" s="396"/>
      <c r="D31" s="396"/>
      <c r="E31" s="396"/>
      <c r="F31" s="396"/>
      <c r="G31" s="397"/>
      <c r="H31" s="398">
        <f>H29+H30</f>
        <v>248.52000000000001</v>
      </c>
      <c r="I31" s="399"/>
      <c r="J31" s="400">
        <f>J29+J30</f>
        <v>1416.5599999999999</v>
      </c>
      <c r="K31" s="395"/>
    </row>
    <row r="32" ht="59.450000000000003" customHeight="1">
      <c r="A32" s="396" t="s">
        <v>444</v>
      </c>
      <c r="B32" s="396" t="s">
        <v>445</v>
      </c>
      <c r="C32" s="401" t="s">
        <v>446</v>
      </c>
      <c r="D32" s="389" t="s">
        <v>380</v>
      </c>
      <c r="E32" s="395" t="s">
        <v>447</v>
      </c>
      <c r="F32" s="401"/>
      <c r="G32" s="395" t="s">
        <v>448</v>
      </c>
      <c r="H32" s="402" t="e">
        <f>H31*G32/100</f>
        <v>#VALUE!</v>
      </c>
      <c r="I32" s="389"/>
      <c r="J32" s="402" t="e">
        <f>J31*G32/100</f>
        <v>#VALUE!</v>
      </c>
      <c r="K32" s="389"/>
    </row>
    <row r="33" ht="25.149999999999999" customHeight="1">
      <c r="A33" s="396" t="s">
        <v>449</v>
      </c>
      <c r="B33" s="396" t="s">
        <v>450</v>
      </c>
      <c r="C33" s="401" t="s">
        <v>451</v>
      </c>
      <c r="D33" s="401"/>
      <c r="E33" s="401"/>
      <c r="F33" s="401"/>
      <c r="G33" s="395" t="s">
        <v>452</v>
      </c>
      <c r="H33" s="403" t="e">
        <f>(H31+H32)*0.06*2.5</f>
        <v>#VALUE!</v>
      </c>
      <c r="I33" s="389"/>
      <c r="J33" s="391" t="e">
        <f>(J31+J32)*0.06*2.5</f>
        <v>#VALUE!</v>
      </c>
      <c r="K33" s="389"/>
    </row>
    <row r="34" ht="25.149999999999999" customHeight="1">
      <c r="A34" s="397" t="s">
        <v>453</v>
      </c>
      <c r="B34" s="404"/>
      <c r="C34" s="404"/>
      <c r="D34" s="404"/>
      <c r="E34" s="404"/>
      <c r="F34" s="404"/>
      <c r="G34" s="404"/>
      <c r="H34" s="405" t="e">
        <f>H31+H32+H33</f>
        <v>#VALUE!</v>
      </c>
      <c r="I34" s="406"/>
      <c r="J34" s="407" t="e">
        <f>J32+J31+J33</f>
        <v>#VALUE!</v>
      </c>
      <c r="K34" s="389"/>
    </row>
    <row r="35" ht="25.149999999999999" hidden="1" customHeight="1">
      <c r="A35" s="396" t="s">
        <v>454</v>
      </c>
      <c r="B35" s="396" t="s">
        <v>455</v>
      </c>
      <c r="C35" s="408" t="s">
        <v>456</v>
      </c>
      <c r="D35" s="401"/>
      <c r="E35" s="409"/>
      <c r="F35" s="410"/>
      <c r="G35" s="411">
        <v>1</v>
      </c>
      <c r="H35" s="402" t="e">
        <f>H34*G35</f>
        <v>#VALUE!</v>
      </c>
      <c r="I35" s="412"/>
      <c r="J35" s="391" t="e">
        <f>J34*G35</f>
        <v>#VALUE!</v>
      </c>
      <c r="K35" s="395"/>
    </row>
    <row r="36" ht="25.149999999999999" customHeight="1">
      <c r="A36" s="413" t="s">
        <v>429</v>
      </c>
      <c r="B36" s="414"/>
      <c r="C36" s="414"/>
      <c r="D36" s="414"/>
      <c r="E36" s="414"/>
      <c r="F36" s="414"/>
      <c r="G36" s="414"/>
      <c r="H36" s="415" t="e">
        <f>H35</f>
        <v>#VALUE!</v>
      </c>
      <c r="I36" s="416"/>
      <c r="J36" s="417" t="e">
        <f>J35</f>
        <v>#VALUE!</v>
      </c>
      <c r="K36" s="418" t="s">
        <v>427</v>
      </c>
    </row>
    <row r="37" ht="24" hidden="1" customHeight="1">
      <c r="A37" s="366" t="s">
        <v>431</v>
      </c>
      <c r="B37" s="367"/>
      <c r="C37" s="367"/>
      <c r="D37" s="367"/>
      <c r="E37" s="367"/>
      <c r="F37" s="367"/>
      <c r="G37" s="367"/>
      <c r="H37" s="367"/>
      <c r="I37" s="368"/>
      <c r="J37" s="354">
        <v>0</v>
      </c>
      <c r="K37" s="357"/>
    </row>
    <row r="38" ht="25.899999999999999" hidden="1" customHeight="1">
      <c r="A38" s="361" t="s">
        <v>432</v>
      </c>
      <c r="B38" s="362"/>
      <c r="C38" s="362"/>
      <c r="D38" s="362"/>
      <c r="E38" s="362"/>
      <c r="F38" s="362"/>
      <c r="G38" s="362"/>
      <c r="H38" s="362"/>
      <c r="I38" s="363"/>
      <c r="J38" s="354">
        <v>0</v>
      </c>
      <c r="K38" s="357" t="s">
        <v>427</v>
      </c>
    </row>
    <row r="39" ht="22.149999999999999" hidden="1" customHeight="1">
      <c r="A39" s="369" t="str">
        <f>CONCATENATE("  Всего с учетом (Индекс пересчета изыскательских работ в текущие цены на ",[6]Титул!AG28," СМР=",[6]Титул!AG27," )")</f>
        <v xml:space="preserve">  Всего с учетом (Индекс пересчета изыскательских работ в текущие цены на II квартал 2023 г. СМР=5.46 )</v>
      </c>
      <c r="B39" s="370"/>
      <c r="C39" s="370"/>
      <c r="D39" s="370"/>
      <c r="E39" s="370"/>
      <c r="F39" s="370"/>
      <c r="G39" s="370"/>
      <c r="H39" s="370"/>
      <c r="I39" s="371"/>
      <c r="J39" s="354">
        <v>0</v>
      </c>
      <c r="K39" s="357" t="s">
        <v>427</v>
      </c>
    </row>
    <row r="40" ht="22.149999999999999" hidden="1" customHeight="1">
      <c r="A40" s="337" t="s">
        <v>429</v>
      </c>
      <c r="B40" s="338"/>
      <c r="C40" s="338"/>
      <c r="D40" s="338"/>
      <c r="E40" s="338"/>
      <c r="F40" s="338"/>
      <c r="G40" s="338"/>
      <c r="H40" s="338"/>
      <c r="I40" s="339"/>
      <c r="J40" s="364">
        <f>J39</f>
        <v>0</v>
      </c>
      <c r="K40" s="365" t="s">
        <v>427</v>
      </c>
    </row>
    <row r="41" ht="22.149999999999999" customHeight="1"/>
    <row r="42" ht="24.600000000000001" customHeight="1"/>
    <row r="43" ht="25.899999999999999" customHeight="1"/>
    <row r="46">
      <c r="B46" s="299" t="s">
        <v>433</v>
      </c>
      <c r="C46" s="372" t="s">
        <v>427</v>
      </c>
      <c r="D46" s="372"/>
      <c r="E46" s="372"/>
      <c r="F46" s="372"/>
      <c r="G46" s="372"/>
      <c r="H46" t="s">
        <v>434</v>
      </c>
    </row>
    <row r="47">
      <c r="A47" s="373"/>
      <c r="C47" s="374" t="s">
        <v>435</v>
      </c>
      <c r="D47" s="374"/>
      <c r="E47" s="374"/>
      <c r="F47" s="374"/>
      <c r="G47" s="374"/>
      <c r="H47" s="373"/>
      <c r="I47" s="373"/>
      <c r="J47" s="373"/>
    </row>
    <row r="49">
      <c r="B49" s="299" t="s">
        <v>436</v>
      </c>
      <c r="C49" s="372" t="s">
        <v>427</v>
      </c>
      <c r="D49" s="372"/>
      <c r="E49" s="372"/>
      <c r="F49" s="372"/>
      <c r="G49" s="372"/>
      <c r="H49" t="s">
        <v>427</v>
      </c>
    </row>
    <row r="50">
      <c r="A50" s="373"/>
      <c r="C50" s="374" t="s">
        <v>435</v>
      </c>
      <c r="D50" s="374"/>
      <c r="E50" s="374"/>
      <c r="F50" s="374"/>
      <c r="G50" s="374"/>
      <c r="H50" s="373"/>
      <c r="I50" s="373"/>
      <c r="J50" s="373"/>
    </row>
  </sheetData>
  <mergeCells count="39">
    <mergeCell ref="B3:E3"/>
    <mergeCell ref="G3:J3"/>
    <mergeCell ref="B4:E4"/>
    <mergeCell ref="G4:J4"/>
    <mergeCell ref="B6:E6"/>
    <mergeCell ref="G6:J6"/>
    <mergeCell ref="B7:E7"/>
    <mergeCell ref="G7:J7"/>
    <mergeCell ref="A10:J10"/>
    <mergeCell ref="A11:J11"/>
    <mergeCell ref="A13:J13"/>
    <mergeCell ref="A14:J14"/>
    <mergeCell ref="A16:J16"/>
    <mergeCell ref="A17:J17"/>
    <mergeCell ref="A18:J18"/>
    <mergeCell ref="F21:H21"/>
    <mergeCell ref="F22:H22"/>
    <mergeCell ref="F23:H23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K25:K26"/>
    <mergeCell ref="A28:K28"/>
    <mergeCell ref="A31:G31"/>
    <mergeCell ref="A34:G34"/>
    <mergeCell ref="A36:G36"/>
    <mergeCell ref="A37:I37"/>
    <mergeCell ref="A38:I38"/>
    <mergeCell ref="A39:I39"/>
    <mergeCell ref="A40:I40"/>
    <mergeCell ref="C47:G47"/>
    <mergeCell ref="C50:G50"/>
  </mergeCells>
  <printOptions headings="0" gridLines="0"/>
  <pageMargins left="0.39370078740157477" right="0.15748031496062992" top="0.19685039370078738" bottom="0.31496062992125984" header="0.19685039370078738" footer="0.15748031496062992"/>
  <pageSetup paperSize="9" scale="65" fitToWidth="1" fitToHeight="0" pageOrder="downThenOver" orientation="portrait" usePrinterDefaults="1" blackAndWhite="0" draft="0" cellComments="none" useFirstPageNumber="1" errors="displayed" horizontalDpi="600" verticalDpi="600" copies="1"/>
  <headerFooter>
    <oddHeader>&amp;L&amp;8</oddHeader>
    <oddFooter>&amp;R&amp;8&amp;P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8">
    <outlinePr applyStyles="0" summaryBelow="1" summaryRight="1" showOutlineSymbols="1"/>
    <pageSetUpPr autoPageBreaks="1" fitToPage="1"/>
  </sheetPr>
  <sheetViews>
    <sheetView showRuler="1" view="pageBreakPreview" zoomScale="100" workbookViewId="0">
      <selection activeCell="A19" activeCellId="0" sqref="A19:AM19"/>
    </sheetView>
  </sheetViews>
  <sheetFormatPr defaultColWidth="8.85546875" defaultRowHeight="12.75" outlineLevelRow="1"/>
  <cols>
    <col customWidth="1" min="1" max="1" style="420" width="3.7109375"/>
    <col customWidth="1" min="2" max="2" style="420" width="10.28515625"/>
    <col customWidth="1" min="3" max="3" style="419" width="40.7109375"/>
    <col customWidth="1" min="4" max="4" style="419" width="11"/>
    <col customWidth="1" min="5" max="5" style="419" width="9.28515625"/>
    <col customWidth="1" min="6" max="6" style="419" width="12.7109375"/>
    <col customWidth="1" min="7" max="7" style="419" width="10.7109375"/>
    <col customWidth="1" min="8" max="8" style="419" width="12.7109375"/>
    <col customWidth="1" min="9" max="9" style="419" width="11.28515625"/>
    <col customWidth="1" min="10" max="10" style="419" width="8.7109375"/>
    <col min="11" max="14" style="419" width="8.85546875"/>
    <col customWidth="1" hidden="1" min="15" max="30" style="419" width="0"/>
    <col customWidth="1" hidden="1" min="31" max="31" style="419" width="141.7109375"/>
    <col customWidth="1" hidden="1" min="32" max="32" style="419" width="93.7109375"/>
    <col customWidth="1" hidden="1" min="33" max="36" style="419" width="0"/>
    <col min="37" max="16384" style="419" width="8.85546875"/>
  </cols>
  <sheetData>
    <row r="1" s="420" customFormat="1" ht="12">
      <c r="A1" s="420" t="s">
        <v>397</v>
      </c>
    </row>
    <row r="2" s="420" customFormat="1" ht="12"/>
    <row r="3" s="420" customFormat="1" ht="12"/>
    <row r="4" s="420" customFormat="1" ht="16.5">
      <c r="A4" s="421" t="s">
        <v>457</v>
      </c>
      <c r="B4" s="421"/>
      <c r="C4" s="421"/>
      <c r="D4" s="421"/>
      <c r="E4" s="421"/>
      <c r="F4" s="421"/>
      <c r="G4" s="421"/>
      <c r="H4" s="421"/>
      <c r="I4" s="421"/>
      <c r="J4" s="421"/>
    </row>
    <row r="5" s="420" customFormat="1" ht="17.449999999999999" customHeight="1">
      <c r="A5" s="422"/>
      <c r="B5" s="422"/>
      <c r="C5" s="423" t="s">
        <v>458</v>
      </c>
      <c r="D5" s="423"/>
      <c r="E5" s="423"/>
      <c r="F5" s="423"/>
      <c r="G5" s="423"/>
      <c r="H5" s="423"/>
      <c r="I5" s="424"/>
      <c r="J5" s="424"/>
    </row>
    <row r="6" ht="14.25">
      <c r="C6" s="425"/>
      <c r="D6" s="425"/>
      <c r="E6" s="425"/>
      <c r="F6" s="425"/>
      <c r="G6" s="425"/>
      <c r="H6" s="426"/>
      <c r="I6" s="427"/>
      <c r="J6" s="425"/>
    </row>
    <row r="7" ht="14.25">
      <c r="A7" s="420" t="s">
        <v>459</v>
      </c>
      <c r="C7" s="425"/>
      <c r="D7" s="428"/>
      <c r="E7" s="429"/>
      <c r="F7" s="425"/>
      <c r="G7" s="425"/>
      <c r="H7" s="425"/>
      <c r="I7" s="425"/>
      <c r="J7" s="425"/>
    </row>
    <row r="8" ht="71.25">
      <c r="A8" s="430" t="s">
        <v>90</v>
      </c>
      <c r="B8" s="430" t="s">
        <v>412</v>
      </c>
      <c r="C8" s="431" t="s">
        <v>370</v>
      </c>
      <c r="D8" s="431" t="s">
        <v>413</v>
      </c>
      <c r="E8" s="431" t="s">
        <v>414</v>
      </c>
      <c r="F8" s="431" t="s">
        <v>460</v>
      </c>
      <c r="G8" s="432" t="s">
        <v>461</v>
      </c>
      <c r="H8" s="431" t="s">
        <v>462</v>
      </c>
      <c r="I8" s="431" t="s">
        <v>463</v>
      </c>
      <c r="J8" s="431" t="s">
        <v>464</v>
      </c>
    </row>
    <row r="9" ht="14.25">
      <c r="A9" s="430">
        <v>1</v>
      </c>
      <c r="B9" s="430">
        <v>2</v>
      </c>
      <c r="C9" s="431">
        <v>3</v>
      </c>
      <c r="D9" s="431">
        <v>4</v>
      </c>
      <c r="E9" s="431">
        <v>5</v>
      </c>
      <c r="F9" s="431">
        <v>6</v>
      </c>
      <c r="G9" s="431">
        <v>7</v>
      </c>
      <c r="H9" s="431">
        <v>8</v>
      </c>
      <c r="I9" s="431">
        <v>9</v>
      </c>
      <c r="J9" s="431">
        <v>10</v>
      </c>
    </row>
    <row r="10" ht="14.25">
      <c r="A10" s="433"/>
      <c r="B10" s="433"/>
      <c r="C10" s="434"/>
      <c r="D10" s="434"/>
      <c r="E10" s="434"/>
      <c r="F10" s="434"/>
      <c r="G10" s="434"/>
      <c r="H10" s="434"/>
      <c r="I10" s="434"/>
      <c r="J10" s="434"/>
    </row>
    <row r="11" ht="14.25" outlineLevel="1">
      <c r="A11" s="433"/>
      <c r="B11" s="433"/>
      <c r="C11" s="435" t="s">
        <v>465</v>
      </c>
      <c r="D11" s="435"/>
      <c r="E11" s="435"/>
      <c r="F11" s="435"/>
      <c r="G11" s="435"/>
      <c r="H11" s="435"/>
      <c r="I11" s="434"/>
      <c r="J11" s="434"/>
    </row>
    <row r="12" ht="42.75" outlineLevel="1">
      <c r="A12" s="436" t="s">
        <v>466</v>
      </c>
      <c r="B12" s="437" t="s">
        <v>467</v>
      </c>
      <c r="C12" s="438" t="s">
        <v>468</v>
      </c>
      <c r="D12" s="439" t="s">
        <v>469</v>
      </c>
      <c r="E12" s="426">
        <v>1</v>
      </c>
      <c r="F12" s="440"/>
      <c r="G12" s="441"/>
      <c r="H12" s="427"/>
      <c r="I12" s="442" t="s">
        <v>425</v>
      </c>
      <c r="J12" s="427"/>
      <c r="R12" s="419">
        <v>46.25</v>
      </c>
      <c r="S12" s="419">
        <v>39.200000000000003</v>
      </c>
      <c r="T12" s="419">
        <v>26.43</v>
      </c>
      <c r="U12" s="419">
        <v>21.140000000000001</v>
      </c>
    </row>
    <row r="13" ht="14.25" outlineLevel="1">
      <c r="A13" s="436"/>
      <c r="B13" s="437"/>
      <c r="C13" s="438" t="s">
        <v>470</v>
      </c>
      <c r="D13" s="439"/>
      <c r="E13" s="426"/>
      <c r="F13" s="440">
        <v>34.219999999999999</v>
      </c>
      <c r="G13" s="441" t="s">
        <v>425</v>
      </c>
      <c r="H13" s="427">
        <v>34.219999999999999</v>
      </c>
      <c r="I13" s="442">
        <v>1</v>
      </c>
      <c r="J13" s="427">
        <v>34.219999999999999</v>
      </c>
      <c r="Q13" s="419">
        <v>34.219999999999999</v>
      </c>
    </row>
    <row r="14" ht="14.25" outlineLevel="1">
      <c r="A14" s="436"/>
      <c r="B14" s="437"/>
      <c r="C14" s="438" t="s">
        <v>471</v>
      </c>
      <c r="D14" s="439"/>
      <c r="E14" s="426"/>
      <c r="F14" s="440">
        <v>133.97</v>
      </c>
      <c r="G14" s="441" t="s">
        <v>425</v>
      </c>
      <c r="H14" s="427">
        <v>133.97</v>
      </c>
      <c r="I14" s="442">
        <v>1</v>
      </c>
      <c r="J14" s="427">
        <v>133.97</v>
      </c>
    </row>
    <row r="15" ht="14.25" outlineLevel="1">
      <c r="A15" s="436"/>
      <c r="B15" s="437"/>
      <c r="C15" s="438" t="s">
        <v>472</v>
      </c>
      <c r="D15" s="439"/>
      <c r="E15" s="426"/>
      <c r="F15" s="440">
        <v>9.8300000000000001</v>
      </c>
      <c r="G15" s="441" t="s">
        <v>425</v>
      </c>
      <c r="H15" s="443">
        <v>9.8300000000000001</v>
      </c>
      <c r="I15" s="442">
        <v>1</v>
      </c>
      <c r="J15" s="443">
        <v>9.8300000000000001</v>
      </c>
      <c r="Q15" s="419">
        <v>9.8300000000000001</v>
      </c>
    </row>
    <row r="16" ht="14.25" outlineLevel="1">
      <c r="A16" s="436"/>
      <c r="B16" s="437"/>
      <c r="C16" s="438" t="s">
        <v>473</v>
      </c>
      <c r="D16" s="439"/>
      <c r="E16" s="426"/>
      <c r="F16" s="440">
        <v>45.109999999999999</v>
      </c>
      <c r="G16" s="441" t="s">
        <v>425</v>
      </c>
      <c r="H16" s="427">
        <v>45.109999999999999</v>
      </c>
      <c r="I16" s="442">
        <v>1</v>
      </c>
      <c r="J16" s="427">
        <v>45.109999999999999</v>
      </c>
    </row>
    <row r="17" ht="14.25" outlineLevel="1">
      <c r="A17" s="436"/>
      <c r="B17" s="437"/>
      <c r="C17" s="438" t="s">
        <v>474</v>
      </c>
      <c r="D17" s="439" t="s">
        <v>204</v>
      </c>
      <c r="E17" s="426">
        <v>105</v>
      </c>
      <c r="F17" s="440"/>
      <c r="G17" s="441"/>
      <c r="H17" s="427">
        <v>46.25</v>
      </c>
      <c r="I17" s="442">
        <v>89</v>
      </c>
      <c r="J17" s="427">
        <v>39.200000000000003</v>
      </c>
    </row>
    <row r="18" ht="14.25" outlineLevel="1">
      <c r="A18" s="436"/>
      <c r="B18" s="437"/>
      <c r="C18" s="438" t="s">
        <v>475</v>
      </c>
      <c r="D18" s="439" t="s">
        <v>204</v>
      </c>
      <c r="E18" s="426">
        <v>60</v>
      </c>
      <c r="F18" s="440"/>
      <c r="G18" s="441"/>
      <c r="H18" s="427">
        <v>26.43</v>
      </c>
      <c r="I18" s="442">
        <v>48</v>
      </c>
      <c r="J18" s="427">
        <v>21.140000000000001</v>
      </c>
    </row>
    <row r="19" ht="14.25" outlineLevel="1">
      <c r="A19" s="444"/>
      <c r="B19" s="445"/>
      <c r="C19" s="446" t="s">
        <v>476</v>
      </c>
      <c r="D19" s="447" t="s">
        <v>477</v>
      </c>
      <c r="E19" s="448">
        <v>3.8599999999999999</v>
      </c>
      <c r="F19" s="449"/>
      <c r="G19" s="450" t="s">
        <v>425</v>
      </c>
      <c r="H19" s="451">
        <v>3.8599999999999999</v>
      </c>
      <c r="I19" s="452"/>
      <c r="J19" s="451"/>
    </row>
    <row r="20" ht="14.25" outlineLevel="1">
      <c r="C20" s="453" t="s">
        <v>478</v>
      </c>
      <c r="G20" s="453">
        <v>285.98000000000002</v>
      </c>
      <c r="H20" s="453"/>
      <c r="I20" s="453">
        <v>273.63999999999999</v>
      </c>
      <c r="J20" s="453"/>
      <c r="O20" s="454">
        <v>285.98000000000002</v>
      </c>
      <c r="P20" s="454">
        <v>273.63999999999999</v>
      </c>
    </row>
    <row r="21" ht="51" customHeight="1" outlineLevel="1">
      <c r="C21" s="455" t="s">
        <v>479</v>
      </c>
    </row>
    <row r="22" ht="42.75" outlineLevel="1">
      <c r="A22" s="436" t="s">
        <v>439</v>
      </c>
      <c r="B22" s="437" t="s">
        <v>480</v>
      </c>
      <c r="C22" s="438" t="s">
        <v>481</v>
      </c>
      <c r="D22" s="439" t="s">
        <v>469</v>
      </c>
      <c r="E22" s="426">
        <v>1</v>
      </c>
      <c r="F22" s="440"/>
      <c r="G22" s="441"/>
      <c r="H22" s="427"/>
      <c r="I22" s="442" t="s">
        <v>425</v>
      </c>
      <c r="J22" s="427"/>
      <c r="R22" s="419">
        <v>100.86</v>
      </c>
      <c r="S22" s="419">
        <v>85.489999999999995</v>
      </c>
      <c r="T22" s="419">
        <v>57.640000000000001</v>
      </c>
      <c r="U22" s="419">
        <v>46.109999999999999</v>
      </c>
    </row>
    <row r="23" ht="14.25" outlineLevel="1">
      <c r="A23" s="436"/>
      <c r="B23" s="437"/>
      <c r="C23" s="438" t="s">
        <v>470</v>
      </c>
      <c r="D23" s="439"/>
      <c r="E23" s="426"/>
      <c r="F23" s="440">
        <v>72.069999999999993</v>
      </c>
      <c r="G23" s="441" t="s">
        <v>425</v>
      </c>
      <c r="H23" s="427">
        <v>72.069999999999993</v>
      </c>
      <c r="I23" s="442">
        <v>1</v>
      </c>
      <c r="J23" s="427">
        <v>72.069999999999993</v>
      </c>
      <c r="Q23" s="419">
        <v>72.069999999999993</v>
      </c>
    </row>
    <row r="24" ht="14.25" outlineLevel="1">
      <c r="A24" s="436"/>
      <c r="B24" s="437"/>
      <c r="C24" s="438" t="s">
        <v>471</v>
      </c>
      <c r="D24" s="439"/>
      <c r="E24" s="426"/>
      <c r="F24" s="440">
        <v>321.30000000000001</v>
      </c>
      <c r="G24" s="441" t="s">
        <v>425</v>
      </c>
      <c r="H24" s="427">
        <v>321.30000000000001</v>
      </c>
      <c r="I24" s="442">
        <v>1</v>
      </c>
      <c r="J24" s="427">
        <v>321.30000000000001</v>
      </c>
    </row>
    <row r="25" ht="14.25" outlineLevel="1">
      <c r="A25" s="436"/>
      <c r="B25" s="437"/>
      <c r="C25" s="438" t="s">
        <v>472</v>
      </c>
      <c r="D25" s="439"/>
      <c r="E25" s="426"/>
      <c r="F25" s="440">
        <v>23.989999999999998</v>
      </c>
      <c r="G25" s="441" t="s">
        <v>425</v>
      </c>
      <c r="H25" s="443">
        <v>23.989999999999998</v>
      </c>
      <c r="I25" s="442">
        <v>1</v>
      </c>
      <c r="J25" s="443">
        <v>23.989999999999998</v>
      </c>
      <c r="Q25" s="419">
        <v>23.989999999999998</v>
      </c>
    </row>
    <row r="26" ht="15" customHeight="1" outlineLevel="1">
      <c r="A26" s="436"/>
      <c r="B26" s="437"/>
      <c r="C26" s="438" t="s">
        <v>473</v>
      </c>
      <c r="D26" s="439"/>
      <c r="E26" s="426"/>
      <c r="F26" s="440">
        <v>45.109999999999999</v>
      </c>
      <c r="G26" s="441" t="s">
        <v>425</v>
      </c>
      <c r="H26" s="427">
        <v>45.109999999999999</v>
      </c>
      <c r="I26" s="442">
        <v>1</v>
      </c>
      <c r="J26" s="427">
        <v>45.109999999999999</v>
      </c>
    </row>
    <row r="27" ht="14.25" outlineLevel="1">
      <c r="A27" s="436"/>
      <c r="B27" s="437"/>
      <c r="C27" s="438" t="s">
        <v>474</v>
      </c>
      <c r="D27" s="439" t="s">
        <v>204</v>
      </c>
      <c r="E27" s="426">
        <v>105</v>
      </c>
      <c r="F27" s="440"/>
      <c r="G27" s="441"/>
      <c r="H27" s="427">
        <v>100.86</v>
      </c>
      <c r="I27" s="442">
        <v>89</v>
      </c>
      <c r="J27" s="427">
        <v>85.489999999999995</v>
      </c>
    </row>
    <row r="28" ht="14.25" outlineLevel="1">
      <c r="A28" s="436"/>
      <c r="B28" s="437"/>
      <c r="C28" s="438" t="s">
        <v>475</v>
      </c>
      <c r="D28" s="439" t="s">
        <v>204</v>
      </c>
      <c r="E28" s="426">
        <v>60</v>
      </c>
      <c r="F28" s="440"/>
      <c r="G28" s="441"/>
      <c r="H28" s="427">
        <v>57.640000000000001</v>
      </c>
      <c r="I28" s="442">
        <v>48</v>
      </c>
      <c r="J28" s="427">
        <v>46.109999999999999</v>
      </c>
    </row>
    <row r="29" ht="14.25" outlineLevel="1">
      <c r="A29" s="444"/>
      <c r="B29" s="445"/>
      <c r="C29" s="446" t="s">
        <v>476</v>
      </c>
      <c r="D29" s="447" t="s">
        <v>477</v>
      </c>
      <c r="E29" s="448">
        <v>8.1400000000000006</v>
      </c>
      <c r="F29" s="449"/>
      <c r="G29" s="450" t="s">
        <v>425</v>
      </c>
      <c r="H29" s="451">
        <v>8.1400000000000006</v>
      </c>
      <c r="I29" s="452"/>
      <c r="J29" s="451"/>
    </row>
    <row r="30" ht="14.25" outlineLevel="1">
      <c r="C30" s="453" t="s">
        <v>478</v>
      </c>
      <c r="G30" s="453">
        <v>596.98000000000002</v>
      </c>
      <c r="H30" s="453"/>
      <c r="I30" s="453">
        <v>570.08000000000004</v>
      </c>
      <c r="J30" s="453"/>
      <c r="O30" s="454">
        <v>596.98000000000002</v>
      </c>
      <c r="P30" s="454">
        <v>570.08000000000004</v>
      </c>
    </row>
    <row r="31" ht="51" customHeight="1" outlineLevel="1">
      <c r="C31" s="455" t="s">
        <v>482</v>
      </c>
    </row>
    <row r="32" ht="42.75" outlineLevel="1">
      <c r="A32" s="436" t="s">
        <v>444</v>
      </c>
      <c r="B32" s="437" t="s">
        <v>483</v>
      </c>
      <c r="C32" s="438" t="s">
        <v>484</v>
      </c>
      <c r="D32" s="439" t="s">
        <v>469</v>
      </c>
      <c r="E32" s="426">
        <v>1</v>
      </c>
      <c r="F32" s="440"/>
      <c r="G32" s="441"/>
      <c r="H32" s="427"/>
      <c r="I32" s="442" t="s">
        <v>425</v>
      </c>
      <c r="J32" s="427"/>
      <c r="R32" s="419">
        <v>157.24000000000001</v>
      </c>
      <c r="S32" s="419">
        <v>133.28</v>
      </c>
      <c r="T32" s="419">
        <v>89.849999999999994</v>
      </c>
      <c r="U32" s="419">
        <v>71.879999999999995</v>
      </c>
    </row>
    <row r="33" ht="14.25" outlineLevel="1">
      <c r="A33" s="436"/>
      <c r="B33" s="437"/>
      <c r="C33" s="438" t="s">
        <v>470</v>
      </c>
      <c r="D33" s="439"/>
      <c r="E33" s="426"/>
      <c r="F33" s="440">
        <v>110.86</v>
      </c>
      <c r="G33" s="441" t="s">
        <v>425</v>
      </c>
      <c r="H33" s="427">
        <v>110.86</v>
      </c>
      <c r="I33" s="442">
        <v>1</v>
      </c>
      <c r="J33" s="427">
        <v>110.86</v>
      </c>
      <c r="Q33" s="419">
        <v>110.86</v>
      </c>
    </row>
    <row r="34" ht="14.25" outlineLevel="1">
      <c r="A34" s="436"/>
      <c r="B34" s="437"/>
      <c r="C34" s="438" t="s">
        <v>471</v>
      </c>
      <c r="D34" s="439"/>
      <c r="E34" s="426"/>
      <c r="F34" s="440">
        <v>517.63</v>
      </c>
      <c r="G34" s="441" t="s">
        <v>425</v>
      </c>
      <c r="H34" s="427">
        <v>517.63</v>
      </c>
      <c r="I34" s="442">
        <v>1</v>
      </c>
      <c r="J34" s="427">
        <v>517.63</v>
      </c>
    </row>
    <row r="35" ht="14.25" outlineLevel="1">
      <c r="A35" s="436"/>
      <c r="B35" s="437"/>
      <c r="C35" s="438" t="s">
        <v>472</v>
      </c>
      <c r="D35" s="439"/>
      <c r="E35" s="426"/>
      <c r="F35" s="440">
        <v>38.890000000000001</v>
      </c>
      <c r="G35" s="441" t="s">
        <v>425</v>
      </c>
      <c r="H35" s="443">
        <v>38.890000000000001</v>
      </c>
      <c r="I35" s="442">
        <v>1</v>
      </c>
      <c r="J35" s="443">
        <v>38.890000000000001</v>
      </c>
      <c r="Q35" s="419">
        <v>38.890000000000001</v>
      </c>
    </row>
    <row r="36" ht="14.25" outlineLevel="1">
      <c r="A36" s="436"/>
      <c r="B36" s="437"/>
      <c r="C36" s="438" t="s">
        <v>473</v>
      </c>
      <c r="D36" s="439"/>
      <c r="E36" s="426"/>
      <c r="F36" s="440">
        <v>45.109999999999999</v>
      </c>
      <c r="G36" s="441" t="s">
        <v>425</v>
      </c>
      <c r="H36" s="427">
        <v>45.109999999999999</v>
      </c>
      <c r="I36" s="442">
        <v>1</v>
      </c>
      <c r="J36" s="427">
        <v>45.109999999999999</v>
      </c>
    </row>
    <row r="37" ht="14.25" outlineLevel="1">
      <c r="A37" s="436"/>
      <c r="B37" s="437"/>
      <c r="C37" s="438" t="s">
        <v>474</v>
      </c>
      <c r="D37" s="439" t="s">
        <v>204</v>
      </c>
      <c r="E37" s="426">
        <v>105</v>
      </c>
      <c r="F37" s="440"/>
      <c r="G37" s="441"/>
      <c r="H37" s="427">
        <v>157.24000000000001</v>
      </c>
      <c r="I37" s="442">
        <v>89</v>
      </c>
      <c r="J37" s="427">
        <v>133.28</v>
      </c>
    </row>
    <row r="38" ht="14.25" outlineLevel="1">
      <c r="A38" s="436"/>
      <c r="B38" s="437"/>
      <c r="C38" s="438" t="s">
        <v>475</v>
      </c>
      <c r="D38" s="439" t="s">
        <v>204</v>
      </c>
      <c r="E38" s="426">
        <v>60</v>
      </c>
      <c r="F38" s="440"/>
      <c r="G38" s="441"/>
      <c r="H38" s="427">
        <v>89.849999999999994</v>
      </c>
      <c r="I38" s="442">
        <v>48</v>
      </c>
      <c r="J38" s="427">
        <v>71.879999999999995</v>
      </c>
    </row>
    <row r="39" ht="14.25" outlineLevel="1">
      <c r="A39" s="444"/>
      <c r="B39" s="445"/>
      <c r="C39" s="446" t="s">
        <v>476</v>
      </c>
      <c r="D39" s="447" t="s">
        <v>477</v>
      </c>
      <c r="E39" s="448">
        <v>12.51</v>
      </c>
      <c r="F39" s="449"/>
      <c r="G39" s="450" t="s">
        <v>425</v>
      </c>
      <c r="H39" s="451">
        <v>12.51</v>
      </c>
      <c r="I39" s="452"/>
      <c r="J39" s="451"/>
    </row>
    <row r="40" ht="14.25" outlineLevel="1">
      <c r="C40" s="453" t="s">
        <v>478</v>
      </c>
      <c r="G40" s="453">
        <v>920.69000000000005</v>
      </c>
      <c r="H40" s="453"/>
      <c r="I40" s="453">
        <v>878.75999999999999</v>
      </c>
      <c r="J40" s="453"/>
      <c r="O40" s="454">
        <v>920.69000000000005</v>
      </c>
      <c r="P40" s="454">
        <v>878.75999999999999</v>
      </c>
    </row>
    <row r="41" ht="51" customHeight="1" outlineLevel="1">
      <c r="C41" s="455" t="s">
        <v>485</v>
      </c>
    </row>
    <row r="42">
      <c r="C42" s="455"/>
      <c r="K42" s="419" t="s">
        <v>44</v>
      </c>
    </row>
    <row r="43" ht="15" hidden="1" customHeight="1" outlineLevel="1">
      <c r="C43" s="435" t="s">
        <v>486</v>
      </c>
      <c r="D43" s="435"/>
      <c r="E43" s="435"/>
      <c r="F43" s="435"/>
      <c r="G43" s="435"/>
      <c r="H43" s="435"/>
      <c r="I43" s="435"/>
      <c r="J43" s="435"/>
    </row>
    <row r="44" ht="57" hidden="1" outlineLevel="1">
      <c r="A44" s="436" t="s">
        <v>449</v>
      </c>
      <c r="B44" s="437" t="s">
        <v>487</v>
      </c>
      <c r="C44" s="438" t="s">
        <v>488</v>
      </c>
      <c r="D44" s="439" t="s">
        <v>469</v>
      </c>
      <c r="E44" s="426">
        <v>1</v>
      </c>
      <c r="F44" s="440"/>
      <c r="G44" s="441"/>
      <c r="H44" s="427"/>
      <c r="I44" s="442" t="s">
        <v>425</v>
      </c>
      <c r="J44" s="427"/>
      <c r="R44" s="419">
        <v>63.399999999999999</v>
      </c>
      <c r="S44" s="419">
        <v>53.740000000000002</v>
      </c>
      <c r="T44" s="419">
        <v>36.229999999999997</v>
      </c>
      <c r="U44" s="419">
        <v>28.98</v>
      </c>
    </row>
    <row r="45" ht="14.25" hidden="1" outlineLevel="1">
      <c r="A45" s="436"/>
      <c r="B45" s="437"/>
      <c r="C45" s="438" t="s">
        <v>470</v>
      </c>
      <c r="D45" s="439"/>
      <c r="E45" s="426"/>
      <c r="F45" s="440">
        <v>49.880000000000003</v>
      </c>
      <c r="G45" s="441" t="s">
        <v>425</v>
      </c>
      <c r="H45" s="427">
        <v>49.880000000000003</v>
      </c>
      <c r="I45" s="442">
        <v>1</v>
      </c>
      <c r="J45" s="427">
        <v>49.880000000000003</v>
      </c>
      <c r="Q45" s="419">
        <v>49.880000000000003</v>
      </c>
    </row>
    <row r="46" ht="14.25" hidden="1" outlineLevel="1">
      <c r="A46" s="436"/>
      <c r="B46" s="437"/>
      <c r="C46" s="438" t="s">
        <v>471</v>
      </c>
      <c r="D46" s="439"/>
      <c r="E46" s="426"/>
      <c r="F46" s="440">
        <v>149.78999999999999</v>
      </c>
      <c r="G46" s="441" t="s">
        <v>425</v>
      </c>
      <c r="H46" s="427">
        <v>149.78999999999999</v>
      </c>
      <c r="I46" s="442">
        <v>1</v>
      </c>
      <c r="J46" s="427">
        <v>149.78999999999999</v>
      </c>
    </row>
    <row r="47" ht="14.25" hidden="1" outlineLevel="1">
      <c r="A47" s="436"/>
      <c r="B47" s="437"/>
      <c r="C47" s="438" t="s">
        <v>472</v>
      </c>
      <c r="D47" s="439"/>
      <c r="E47" s="426"/>
      <c r="F47" s="440">
        <v>10.5</v>
      </c>
      <c r="G47" s="441" t="s">
        <v>425</v>
      </c>
      <c r="H47" s="443">
        <v>10.5</v>
      </c>
      <c r="I47" s="442">
        <v>1</v>
      </c>
      <c r="J47" s="443">
        <v>10.5</v>
      </c>
      <c r="Q47" s="419">
        <v>10.5</v>
      </c>
    </row>
    <row r="48" ht="14.25" hidden="1" outlineLevel="1">
      <c r="A48" s="436"/>
      <c r="B48" s="437"/>
      <c r="C48" s="438" t="s">
        <v>473</v>
      </c>
      <c r="D48" s="439"/>
      <c r="E48" s="426"/>
      <c r="F48" s="440">
        <v>81.170000000000002</v>
      </c>
      <c r="G48" s="441" t="s">
        <v>425</v>
      </c>
      <c r="H48" s="427">
        <v>81.170000000000002</v>
      </c>
      <c r="I48" s="442">
        <v>1</v>
      </c>
      <c r="J48" s="427">
        <v>81.170000000000002</v>
      </c>
    </row>
    <row r="49" ht="14.25" hidden="1" outlineLevel="1">
      <c r="A49" s="436"/>
      <c r="B49" s="437"/>
      <c r="C49" s="438" t="s">
        <v>474</v>
      </c>
      <c r="D49" s="439" t="s">
        <v>204</v>
      </c>
      <c r="E49" s="426">
        <v>105</v>
      </c>
      <c r="F49" s="440"/>
      <c r="G49" s="441"/>
      <c r="H49" s="427">
        <v>63.399999999999999</v>
      </c>
      <c r="I49" s="442">
        <v>89</v>
      </c>
      <c r="J49" s="427">
        <v>53.740000000000002</v>
      </c>
    </row>
    <row r="50" ht="14.25" hidden="1" outlineLevel="1">
      <c r="A50" s="436"/>
      <c r="B50" s="437"/>
      <c r="C50" s="438" t="s">
        <v>475</v>
      </c>
      <c r="D50" s="439" t="s">
        <v>204</v>
      </c>
      <c r="E50" s="426">
        <v>60</v>
      </c>
      <c r="F50" s="440"/>
      <c r="G50" s="441"/>
      <c r="H50" s="427">
        <v>36.229999999999997</v>
      </c>
      <c r="I50" s="442">
        <v>48</v>
      </c>
      <c r="J50" s="427">
        <v>28.98</v>
      </c>
    </row>
    <row r="51" ht="14.25" hidden="1" outlineLevel="1">
      <c r="A51" s="444"/>
      <c r="B51" s="445"/>
      <c r="C51" s="446" t="s">
        <v>476</v>
      </c>
      <c r="D51" s="447" t="s">
        <v>477</v>
      </c>
      <c r="E51" s="448">
        <v>5.6299999999999999</v>
      </c>
      <c r="F51" s="449"/>
      <c r="G51" s="450" t="s">
        <v>425</v>
      </c>
      <c r="H51" s="451">
        <v>5.6299999999999999</v>
      </c>
      <c r="I51" s="452"/>
      <c r="J51" s="451"/>
    </row>
    <row r="52" ht="15" hidden="1" outlineLevel="1">
      <c r="C52" s="453" t="s">
        <v>478</v>
      </c>
      <c r="G52" s="453">
        <v>380.47000000000003</v>
      </c>
      <c r="H52" s="453"/>
      <c r="I52" s="453">
        <v>363.55999999999995</v>
      </c>
      <c r="J52" s="453"/>
      <c r="O52" s="454">
        <v>380.47000000000003</v>
      </c>
      <c r="P52" s="454">
        <v>363.55999999999995</v>
      </c>
    </row>
    <row r="53" ht="51" hidden="1" customHeight="1" outlineLevel="1">
      <c r="C53" s="455" t="s">
        <v>489</v>
      </c>
    </row>
    <row r="54" ht="57" hidden="1" outlineLevel="1">
      <c r="A54" s="436" t="s">
        <v>454</v>
      </c>
      <c r="B54" s="437" t="s">
        <v>490</v>
      </c>
      <c r="C54" s="438" t="s">
        <v>491</v>
      </c>
      <c r="D54" s="439" t="s">
        <v>469</v>
      </c>
      <c r="E54" s="426">
        <v>1</v>
      </c>
      <c r="F54" s="440"/>
      <c r="G54" s="441"/>
      <c r="H54" s="427"/>
      <c r="I54" s="442" t="s">
        <v>425</v>
      </c>
      <c r="J54" s="427"/>
      <c r="R54" s="419">
        <v>120.69</v>
      </c>
      <c r="S54" s="419">
        <v>102.3</v>
      </c>
      <c r="T54" s="419">
        <v>68.959999999999994</v>
      </c>
      <c r="U54" s="419">
        <v>55.170000000000002</v>
      </c>
    </row>
    <row r="55" ht="14.25" hidden="1" outlineLevel="1">
      <c r="A55" s="436"/>
      <c r="B55" s="437"/>
      <c r="C55" s="438" t="s">
        <v>470</v>
      </c>
      <c r="D55" s="439"/>
      <c r="E55" s="426"/>
      <c r="F55" s="440">
        <v>90.549999999999997</v>
      </c>
      <c r="G55" s="441" t="s">
        <v>425</v>
      </c>
      <c r="H55" s="427">
        <v>90.549999999999997</v>
      </c>
      <c r="I55" s="442">
        <v>1</v>
      </c>
      <c r="J55" s="427">
        <v>90.549999999999997</v>
      </c>
      <c r="Q55" s="419">
        <v>90.549999999999997</v>
      </c>
    </row>
    <row r="56" ht="14.25" hidden="1" outlineLevel="1">
      <c r="A56" s="436"/>
      <c r="B56" s="437"/>
      <c r="C56" s="438" t="s">
        <v>471</v>
      </c>
      <c r="D56" s="439"/>
      <c r="E56" s="426"/>
      <c r="F56" s="440">
        <v>334.87</v>
      </c>
      <c r="G56" s="441" t="s">
        <v>425</v>
      </c>
      <c r="H56" s="427">
        <v>334.87</v>
      </c>
      <c r="I56" s="442">
        <v>1</v>
      </c>
      <c r="J56" s="427">
        <v>334.87</v>
      </c>
    </row>
    <row r="57" ht="14.25" hidden="1" outlineLevel="1">
      <c r="A57" s="436"/>
      <c r="B57" s="437"/>
      <c r="C57" s="438" t="s">
        <v>472</v>
      </c>
      <c r="D57" s="439"/>
      <c r="E57" s="426"/>
      <c r="F57" s="440">
        <v>24.390000000000001</v>
      </c>
      <c r="G57" s="441" t="s">
        <v>425</v>
      </c>
      <c r="H57" s="443">
        <v>24.390000000000001</v>
      </c>
      <c r="I57" s="442">
        <v>1</v>
      </c>
      <c r="J57" s="443">
        <v>24.390000000000001</v>
      </c>
      <c r="Q57" s="419">
        <v>24.390000000000001</v>
      </c>
    </row>
    <row r="58" ht="14.25" hidden="1" outlineLevel="1">
      <c r="A58" s="436"/>
      <c r="B58" s="437"/>
      <c r="C58" s="438" t="s">
        <v>473</v>
      </c>
      <c r="D58" s="439"/>
      <c r="E58" s="426"/>
      <c r="F58" s="440">
        <v>81.170000000000002</v>
      </c>
      <c r="G58" s="441" t="s">
        <v>425</v>
      </c>
      <c r="H58" s="427">
        <v>81.170000000000002</v>
      </c>
      <c r="I58" s="442">
        <v>1</v>
      </c>
      <c r="J58" s="427">
        <v>81.170000000000002</v>
      </c>
    </row>
    <row r="59" ht="14.25" hidden="1" outlineLevel="1">
      <c r="A59" s="436"/>
      <c r="B59" s="437"/>
      <c r="C59" s="438" t="s">
        <v>474</v>
      </c>
      <c r="D59" s="439" t="s">
        <v>204</v>
      </c>
      <c r="E59" s="426">
        <v>105</v>
      </c>
      <c r="F59" s="440"/>
      <c r="G59" s="441"/>
      <c r="H59" s="427">
        <v>120.69</v>
      </c>
      <c r="I59" s="442">
        <v>89</v>
      </c>
      <c r="J59" s="427">
        <v>102.3</v>
      </c>
    </row>
    <row r="60" ht="14.25" hidden="1" outlineLevel="1">
      <c r="A60" s="436"/>
      <c r="B60" s="437"/>
      <c r="C60" s="438" t="s">
        <v>475</v>
      </c>
      <c r="D60" s="439" t="s">
        <v>204</v>
      </c>
      <c r="E60" s="426">
        <v>60</v>
      </c>
      <c r="F60" s="440"/>
      <c r="G60" s="441"/>
      <c r="H60" s="427">
        <v>68.959999999999994</v>
      </c>
      <c r="I60" s="442">
        <v>48</v>
      </c>
      <c r="J60" s="427">
        <v>55.170000000000002</v>
      </c>
    </row>
    <row r="61" ht="14.25" hidden="1" outlineLevel="1">
      <c r="A61" s="444"/>
      <c r="B61" s="445"/>
      <c r="C61" s="446" t="s">
        <v>476</v>
      </c>
      <c r="D61" s="447" t="s">
        <v>477</v>
      </c>
      <c r="E61" s="448">
        <v>10.220000000000001</v>
      </c>
      <c r="F61" s="449"/>
      <c r="G61" s="450" t="s">
        <v>425</v>
      </c>
      <c r="H61" s="451">
        <v>10.220000000000001</v>
      </c>
      <c r="I61" s="452"/>
      <c r="J61" s="451"/>
    </row>
    <row r="62" ht="15" hidden="1" outlineLevel="1">
      <c r="C62" s="453" t="s">
        <v>478</v>
      </c>
      <c r="G62" s="453">
        <v>696.24000000000001</v>
      </c>
      <c r="H62" s="453"/>
      <c r="I62" s="453">
        <v>664.05999999999995</v>
      </c>
      <c r="J62" s="453"/>
      <c r="O62" s="454">
        <v>696.24000000000001</v>
      </c>
      <c r="P62" s="454">
        <v>664.05999999999995</v>
      </c>
    </row>
    <row r="63" ht="51" hidden="1" customHeight="1" outlineLevel="1">
      <c r="C63" s="455" t="s">
        <v>492</v>
      </c>
    </row>
    <row r="64" ht="57" hidden="1" outlineLevel="1">
      <c r="A64" s="436" t="s">
        <v>493</v>
      </c>
      <c r="B64" s="437" t="s">
        <v>494</v>
      </c>
      <c r="C64" s="438" t="s">
        <v>495</v>
      </c>
      <c r="D64" s="439" t="s">
        <v>469</v>
      </c>
      <c r="E64" s="426">
        <v>1</v>
      </c>
      <c r="F64" s="440"/>
      <c r="G64" s="441"/>
      <c r="H64" s="427"/>
      <c r="I64" s="442" t="s">
        <v>425</v>
      </c>
      <c r="J64" s="427"/>
      <c r="R64" s="419">
        <v>187.75999999999999</v>
      </c>
      <c r="S64" s="419">
        <v>159.15000000000001</v>
      </c>
      <c r="T64" s="419">
        <v>107.29000000000001</v>
      </c>
      <c r="U64" s="419">
        <v>85.829999999999998</v>
      </c>
    </row>
    <row r="65" ht="14.25" hidden="1" outlineLevel="1">
      <c r="A65" s="436"/>
      <c r="B65" s="437"/>
      <c r="C65" s="438" t="s">
        <v>470</v>
      </c>
      <c r="D65" s="439"/>
      <c r="E65" s="426"/>
      <c r="F65" s="440">
        <v>137.81</v>
      </c>
      <c r="G65" s="441" t="s">
        <v>425</v>
      </c>
      <c r="H65" s="427">
        <v>137.81</v>
      </c>
      <c r="I65" s="442">
        <v>1</v>
      </c>
      <c r="J65" s="427">
        <v>137.81</v>
      </c>
      <c r="Q65" s="419">
        <v>137.81</v>
      </c>
    </row>
    <row r="66" ht="14.25" hidden="1" outlineLevel="1">
      <c r="A66" s="436"/>
      <c r="B66" s="437"/>
      <c r="C66" s="438" t="s">
        <v>471</v>
      </c>
      <c r="D66" s="439"/>
      <c r="E66" s="426"/>
      <c r="F66" s="440">
        <v>556.86000000000001</v>
      </c>
      <c r="G66" s="441" t="s">
        <v>425</v>
      </c>
      <c r="H66" s="427">
        <v>556.86000000000001</v>
      </c>
      <c r="I66" s="442">
        <v>1</v>
      </c>
      <c r="J66" s="427">
        <v>556.86000000000001</v>
      </c>
    </row>
    <row r="67" ht="14.25" hidden="1" outlineLevel="1">
      <c r="A67" s="436"/>
      <c r="B67" s="437"/>
      <c r="C67" s="438" t="s">
        <v>472</v>
      </c>
      <c r="D67" s="439"/>
      <c r="E67" s="426"/>
      <c r="F67" s="440">
        <v>41.009999999999998</v>
      </c>
      <c r="G67" s="441" t="s">
        <v>425</v>
      </c>
      <c r="H67" s="443">
        <v>41.009999999999998</v>
      </c>
      <c r="I67" s="442">
        <v>1</v>
      </c>
      <c r="J67" s="443">
        <v>41.009999999999998</v>
      </c>
      <c r="Q67" s="419">
        <v>41.009999999999998</v>
      </c>
    </row>
    <row r="68" ht="14.25" hidden="1" outlineLevel="1">
      <c r="A68" s="436"/>
      <c r="B68" s="437"/>
      <c r="C68" s="438" t="s">
        <v>473</v>
      </c>
      <c r="D68" s="439"/>
      <c r="E68" s="426"/>
      <c r="F68" s="440">
        <v>81.170000000000002</v>
      </c>
      <c r="G68" s="441" t="s">
        <v>425</v>
      </c>
      <c r="H68" s="427">
        <v>81.170000000000002</v>
      </c>
      <c r="I68" s="442">
        <v>1</v>
      </c>
      <c r="J68" s="427">
        <v>81.170000000000002</v>
      </c>
    </row>
    <row r="69" ht="14.25" hidden="1" outlineLevel="1">
      <c r="A69" s="436"/>
      <c r="B69" s="437"/>
      <c r="C69" s="438" t="s">
        <v>474</v>
      </c>
      <c r="D69" s="439" t="s">
        <v>204</v>
      </c>
      <c r="E69" s="426">
        <v>105</v>
      </c>
      <c r="F69" s="440"/>
      <c r="G69" s="441"/>
      <c r="H69" s="427">
        <v>187.75999999999999</v>
      </c>
      <c r="I69" s="442">
        <v>89</v>
      </c>
      <c r="J69" s="427">
        <v>159.15000000000001</v>
      </c>
    </row>
    <row r="70" ht="14.25" hidden="1" outlineLevel="1">
      <c r="A70" s="436"/>
      <c r="B70" s="437"/>
      <c r="C70" s="438" t="s">
        <v>475</v>
      </c>
      <c r="D70" s="439" t="s">
        <v>204</v>
      </c>
      <c r="E70" s="426">
        <v>60</v>
      </c>
      <c r="F70" s="440"/>
      <c r="G70" s="441"/>
      <c r="H70" s="427">
        <v>107.29000000000001</v>
      </c>
      <c r="I70" s="442">
        <v>48</v>
      </c>
      <c r="J70" s="427">
        <v>85.829999999999998</v>
      </c>
    </row>
    <row r="71" ht="14.25" hidden="1" outlineLevel="1">
      <c r="A71" s="444"/>
      <c r="B71" s="445"/>
      <c r="C71" s="446" t="s">
        <v>476</v>
      </c>
      <c r="D71" s="447" t="s">
        <v>477</v>
      </c>
      <c r="E71" s="448">
        <v>15.77</v>
      </c>
      <c r="F71" s="449"/>
      <c r="G71" s="450" t="s">
        <v>425</v>
      </c>
      <c r="H71" s="451">
        <v>15.77</v>
      </c>
      <c r="I71" s="452"/>
      <c r="J71" s="451"/>
    </row>
    <row r="72" ht="15" hidden="1" outlineLevel="1">
      <c r="C72" s="453" t="s">
        <v>478</v>
      </c>
      <c r="G72" s="453">
        <v>1070.8900000000001</v>
      </c>
      <c r="H72" s="453"/>
      <c r="I72" s="453">
        <v>1020.8200000000001</v>
      </c>
      <c r="J72" s="453"/>
      <c r="O72" s="454">
        <v>1070.8900000000001</v>
      </c>
      <c r="P72" s="454">
        <v>1020.8200000000001</v>
      </c>
    </row>
    <row r="73" ht="51" hidden="1" customHeight="1" outlineLevel="1">
      <c r="C73" s="455" t="s">
        <v>496</v>
      </c>
    </row>
    <row r="74" collapsed="1">
      <c r="C74" s="455"/>
      <c r="K74" s="419" t="s">
        <v>497</v>
      </c>
    </row>
    <row r="75" ht="15" hidden="1" outlineLevel="1" collapsed="1">
      <c r="C75" s="435" t="s">
        <v>498</v>
      </c>
      <c r="D75" s="435"/>
      <c r="E75" s="435"/>
      <c r="F75" s="435"/>
      <c r="G75" s="435"/>
      <c r="H75" s="435"/>
    </row>
    <row r="76" ht="57" hidden="1" outlineLevel="1">
      <c r="A76" s="436" t="s">
        <v>499</v>
      </c>
      <c r="B76" s="437" t="s">
        <v>500</v>
      </c>
      <c r="C76" s="438" t="s">
        <v>501</v>
      </c>
      <c r="D76" s="439" t="s">
        <v>469</v>
      </c>
      <c r="E76" s="426">
        <v>1</v>
      </c>
      <c r="F76" s="440"/>
      <c r="G76" s="441"/>
      <c r="H76" s="427"/>
      <c r="I76" s="442" t="s">
        <v>425</v>
      </c>
      <c r="J76" s="427"/>
      <c r="R76" s="419">
        <v>64.219999999999999</v>
      </c>
      <c r="S76" s="419">
        <v>54.43</v>
      </c>
      <c r="T76" s="419">
        <v>36.700000000000003</v>
      </c>
      <c r="U76" s="419">
        <v>29.359999999999999</v>
      </c>
    </row>
    <row r="77" ht="14.25" hidden="1" outlineLevel="1">
      <c r="A77" s="436"/>
      <c r="B77" s="437"/>
      <c r="C77" s="438" t="s">
        <v>470</v>
      </c>
      <c r="D77" s="439"/>
      <c r="E77" s="426"/>
      <c r="F77" s="440">
        <v>51.329999999999998</v>
      </c>
      <c r="G77" s="441" t="s">
        <v>425</v>
      </c>
      <c r="H77" s="427">
        <v>51.329999999999998</v>
      </c>
      <c r="I77" s="442">
        <v>1</v>
      </c>
      <c r="J77" s="427">
        <v>51.329999999999998</v>
      </c>
      <c r="Q77" s="419">
        <v>51.329999999999998</v>
      </c>
    </row>
    <row r="78" ht="14.25" hidden="1" outlineLevel="1">
      <c r="A78" s="436"/>
      <c r="B78" s="437"/>
      <c r="C78" s="438" t="s">
        <v>471</v>
      </c>
      <c r="D78" s="439"/>
      <c r="E78" s="426"/>
      <c r="F78" s="440">
        <v>142.69</v>
      </c>
      <c r="G78" s="441" t="s">
        <v>425</v>
      </c>
      <c r="H78" s="427">
        <v>142.69</v>
      </c>
      <c r="I78" s="442">
        <v>1</v>
      </c>
      <c r="J78" s="427">
        <v>142.69</v>
      </c>
    </row>
    <row r="79" ht="14.25" hidden="1" outlineLevel="1">
      <c r="A79" s="436"/>
      <c r="B79" s="437"/>
      <c r="C79" s="438" t="s">
        <v>472</v>
      </c>
      <c r="D79" s="439"/>
      <c r="E79" s="426"/>
      <c r="F79" s="440">
        <v>9.8300000000000001</v>
      </c>
      <c r="G79" s="441" t="s">
        <v>425</v>
      </c>
      <c r="H79" s="443">
        <v>9.8300000000000001</v>
      </c>
      <c r="I79" s="442">
        <v>1</v>
      </c>
      <c r="J79" s="443">
        <v>9.8300000000000001</v>
      </c>
      <c r="Q79" s="419">
        <v>9.8300000000000001</v>
      </c>
    </row>
    <row r="80" ht="14.25" hidden="1" outlineLevel="1">
      <c r="A80" s="436"/>
      <c r="B80" s="437"/>
      <c r="C80" s="438" t="s">
        <v>473</v>
      </c>
      <c r="D80" s="439"/>
      <c r="E80" s="426"/>
      <c r="F80" s="440">
        <v>45.109999999999999</v>
      </c>
      <c r="G80" s="441" t="s">
        <v>425</v>
      </c>
      <c r="H80" s="427">
        <v>45.109999999999999</v>
      </c>
      <c r="I80" s="442">
        <v>1</v>
      </c>
      <c r="J80" s="427">
        <v>45.109999999999999</v>
      </c>
    </row>
    <row r="81" ht="14.25" hidden="1" outlineLevel="1">
      <c r="A81" s="436"/>
      <c r="B81" s="437"/>
      <c r="C81" s="438" t="s">
        <v>474</v>
      </c>
      <c r="D81" s="439" t="s">
        <v>204</v>
      </c>
      <c r="E81" s="426">
        <v>105</v>
      </c>
      <c r="F81" s="440"/>
      <c r="G81" s="441"/>
      <c r="H81" s="427">
        <v>64.219999999999999</v>
      </c>
      <c r="I81" s="442">
        <v>89</v>
      </c>
      <c r="J81" s="427">
        <v>54.43</v>
      </c>
    </row>
    <row r="82" ht="14.25" hidden="1" outlineLevel="1">
      <c r="A82" s="436"/>
      <c r="B82" s="437"/>
      <c r="C82" s="438" t="s">
        <v>475</v>
      </c>
      <c r="D82" s="439" t="s">
        <v>204</v>
      </c>
      <c r="E82" s="426">
        <v>60</v>
      </c>
      <c r="F82" s="440"/>
      <c r="G82" s="441"/>
      <c r="H82" s="427">
        <v>36.700000000000003</v>
      </c>
      <c r="I82" s="442">
        <v>48</v>
      </c>
      <c r="J82" s="427">
        <v>29.359999999999999</v>
      </c>
    </row>
    <row r="83" ht="14.25" hidden="1" outlineLevel="1">
      <c r="A83" s="444"/>
      <c r="B83" s="445"/>
      <c r="C83" s="446" t="s">
        <v>476</v>
      </c>
      <c r="D83" s="447" t="s">
        <v>477</v>
      </c>
      <c r="E83" s="448">
        <v>5.8700000000000001</v>
      </c>
      <c r="F83" s="449"/>
      <c r="G83" s="450" t="s">
        <v>425</v>
      </c>
      <c r="H83" s="451">
        <v>5.8700000000000001</v>
      </c>
      <c r="I83" s="452"/>
      <c r="J83" s="451"/>
    </row>
    <row r="84" ht="15" hidden="1" outlineLevel="1">
      <c r="C84" s="453" t="s">
        <v>478</v>
      </c>
      <c r="G84" s="453">
        <v>340.05000000000001</v>
      </c>
      <c r="H84" s="453"/>
      <c r="I84" s="453">
        <v>322.91999999999996</v>
      </c>
      <c r="J84" s="453"/>
      <c r="O84" s="454">
        <v>340.05000000000001</v>
      </c>
      <c r="P84" s="454">
        <v>322.91999999999996</v>
      </c>
    </row>
    <row r="85" ht="51" hidden="1" customHeight="1" outlineLevel="1">
      <c r="C85" s="455" t="s">
        <v>502</v>
      </c>
    </row>
    <row r="86" ht="57" hidden="1" outlineLevel="1">
      <c r="A86" s="436" t="s">
        <v>503</v>
      </c>
      <c r="B86" s="437" t="s">
        <v>504</v>
      </c>
      <c r="C86" s="438" t="s">
        <v>505</v>
      </c>
      <c r="D86" s="439" t="s">
        <v>469</v>
      </c>
      <c r="E86" s="426">
        <v>1</v>
      </c>
      <c r="F86" s="440"/>
      <c r="G86" s="441"/>
      <c r="H86" s="427"/>
      <c r="I86" s="442" t="s">
        <v>425</v>
      </c>
      <c r="J86" s="427"/>
      <c r="R86" s="419">
        <v>136.72999999999999</v>
      </c>
      <c r="S86" s="419">
        <v>115.90000000000001</v>
      </c>
      <c r="T86" s="419">
        <v>78.129999999999995</v>
      </c>
      <c r="U86" s="419">
        <v>62.509999999999998</v>
      </c>
    </row>
    <row r="87" ht="14.25" hidden="1" outlineLevel="1">
      <c r="A87" s="436"/>
      <c r="B87" s="437"/>
      <c r="C87" s="438" t="s">
        <v>470</v>
      </c>
      <c r="D87" s="439"/>
      <c r="E87" s="426"/>
      <c r="F87" s="440">
        <v>106.23</v>
      </c>
      <c r="G87" s="441" t="s">
        <v>425</v>
      </c>
      <c r="H87" s="427">
        <v>106.23</v>
      </c>
      <c r="I87" s="442">
        <v>1</v>
      </c>
      <c r="J87" s="427">
        <v>106.23</v>
      </c>
      <c r="Q87" s="419">
        <v>106.23</v>
      </c>
    </row>
    <row r="88" ht="14.25" hidden="1" outlineLevel="1">
      <c r="A88" s="436"/>
      <c r="B88" s="437"/>
      <c r="C88" s="438" t="s">
        <v>471</v>
      </c>
      <c r="D88" s="439"/>
      <c r="E88" s="426"/>
      <c r="F88" s="440">
        <v>338.74000000000001</v>
      </c>
      <c r="G88" s="441" t="s">
        <v>425</v>
      </c>
      <c r="H88" s="427">
        <v>338.74000000000001</v>
      </c>
      <c r="I88" s="442">
        <v>1</v>
      </c>
      <c r="J88" s="427">
        <v>338.74000000000001</v>
      </c>
    </row>
    <row r="89" ht="14.25" hidden="1" outlineLevel="1">
      <c r="A89" s="436"/>
      <c r="B89" s="437"/>
      <c r="C89" s="438" t="s">
        <v>472</v>
      </c>
      <c r="D89" s="439"/>
      <c r="E89" s="426"/>
      <c r="F89" s="440">
        <v>23.989999999999998</v>
      </c>
      <c r="G89" s="441" t="s">
        <v>425</v>
      </c>
      <c r="H89" s="443">
        <v>23.989999999999998</v>
      </c>
      <c r="I89" s="442">
        <v>1</v>
      </c>
      <c r="J89" s="443">
        <v>23.989999999999998</v>
      </c>
      <c r="Q89" s="419">
        <v>23.989999999999998</v>
      </c>
    </row>
    <row r="90" ht="14.25" hidden="1" outlineLevel="1">
      <c r="A90" s="436"/>
      <c r="B90" s="437"/>
      <c r="C90" s="438" t="s">
        <v>473</v>
      </c>
      <c r="D90" s="439"/>
      <c r="E90" s="426"/>
      <c r="F90" s="440">
        <v>45.109999999999999</v>
      </c>
      <c r="G90" s="441" t="s">
        <v>425</v>
      </c>
      <c r="H90" s="427">
        <v>45.109999999999999</v>
      </c>
      <c r="I90" s="442">
        <v>1</v>
      </c>
      <c r="J90" s="427">
        <v>45.109999999999999</v>
      </c>
    </row>
    <row r="91" ht="14.25" hidden="1" outlineLevel="1">
      <c r="A91" s="436"/>
      <c r="B91" s="437"/>
      <c r="C91" s="438" t="s">
        <v>474</v>
      </c>
      <c r="D91" s="439" t="s">
        <v>204</v>
      </c>
      <c r="E91" s="426">
        <v>105</v>
      </c>
      <c r="F91" s="440"/>
      <c r="G91" s="441"/>
      <c r="H91" s="427">
        <v>136.72999999999999</v>
      </c>
      <c r="I91" s="442">
        <v>89</v>
      </c>
      <c r="J91" s="427">
        <v>115.90000000000001</v>
      </c>
    </row>
    <row r="92" ht="14.25" hidden="1" outlineLevel="1">
      <c r="A92" s="436"/>
      <c r="B92" s="437"/>
      <c r="C92" s="438" t="s">
        <v>475</v>
      </c>
      <c r="D92" s="439" t="s">
        <v>204</v>
      </c>
      <c r="E92" s="426">
        <v>60</v>
      </c>
      <c r="F92" s="440"/>
      <c r="G92" s="441"/>
      <c r="H92" s="427">
        <v>78.129999999999995</v>
      </c>
      <c r="I92" s="442">
        <v>48</v>
      </c>
      <c r="J92" s="427">
        <v>62.509999999999998</v>
      </c>
    </row>
    <row r="93" ht="14.25" hidden="1" outlineLevel="1">
      <c r="A93" s="444"/>
      <c r="B93" s="445"/>
      <c r="C93" s="446" t="s">
        <v>476</v>
      </c>
      <c r="D93" s="447" t="s">
        <v>477</v>
      </c>
      <c r="E93" s="448">
        <v>12.16</v>
      </c>
      <c r="F93" s="449"/>
      <c r="G93" s="450" t="s">
        <v>425</v>
      </c>
      <c r="H93" s="451">
        <v>12.16</v>
      </c>
      <c r="I93" s="452"/>
      <c r="J93" s="451"/>
    </row>
    <row r="94" ht="15" hidden="1" outlineLevel="1">
      <c r="C94" s="453" t="s">
        <v>478</v>
      </c>
      <c r="G94" s="453">
        <v>704.94000000000005</v>
      </c>
      <c r="H94" s="453"/>
      <c r="I94" s="453">
        <v>668.49000000000001</v>
      </c>
      <c r="J94" s="453"/>
      <c r="O94" s="454">
        <v>704.94000000000005</v>
      </c>
      <c r="P94" s="454">
        <v>668.49000000000001</v>
      </c>
    </row>
    <row r="95" ht="51" hidden="1" customHeight="1" outlineLevel="1">
      <c r="C95" s="455" t="s">
        <v>506</v>
      </c>
    </row>
    <row r="96" ht="57" hidden="1" outlineLevel="1">
      <c r="A96" s="436" t="s">
        <v>507</v>
      </c>
      <c r="B96" s="437" t="s">
        <v>508</v>
      </c>
      <c r="C96" s="438" t="s">
        <v>509</v>
      </c>
      <c r="D96" s="439" t="s">
        <v>469</v>
      </c>
      <c r="E96" s="426">
        <v>1</v>
      </c>
      <c r="F96" s="440"/>
      <c r="G96" s="441"/>
      <c r="H96" s="427"/>
      <c r="I96" s="442" t="s">
        <v>425</v>
      </c>
      <c r="J96" s="427"/>
      <c r="R96" s="419">
        <v>211</v>
      </c>
      <c r="S96" s="419">
        <v>178.84999999999999</v>
      </c>
      <c r="T96" s="419">
        <v>120.56999999999999</v>
      </c>
      <c r="U96" s="419">
        <v>96.459999999999994</v>
      </c>
    </row>
    <row r="97" ht="14.25" hidden="1" outlineLevel="1">
      <c r="A97" s="436"/>
      <c r="B97" s="437"/>
      <c r="C97" s="438" t="s">
        <v>470</v>
      </c>
      <c r="D97" s="439"/>
      <c r="E97" s="426"/>
      <c r="F97" s="440">
        <v>162.06</v>
      </c>
      <c r="G97" s="441" t="s">
        <v>425</v>
      </c>
      <c r="H97" s="427">
        <v>162.06</v>
      </c>
      <c r="I97" s="442">
        <v>1</v>
      </c>
      <c r="J97" s="427">
        <v>162.06</v>
      </c>
      <c r="Q97" s="419">
        <v>162.06</v>
      </c>
    </row>
    <row r="98" ht="14.25" hidden="1" outlineLevel="1">
      <c r="A98" s="436"/>
      <c r="B98" s="437"/>
      <c r="C98" s="438" t="s">
        <v>471</v>
      </c>
      <c r="D98" s="439"/>
      <c r="E98" s="426"/>
      <c r="F98" s="440">
        <v>543.77999999999997</v>
      </c>
      <c r="G98" s="441" t="s">
        <v>425</v>
      </c>
      <c r="H98" s="427">
        <v>543.77999999999997</v>
      </c>
      <c r="I98" s="442">
        <v>1</v>
      </c>
      <c r="J98" s="427">
        <v>543.77999999999997</v>
      </c>
    </row>
    <row r="99" ht="14.25" hidden="1" outlineLevel="1">
      <c r="A99" s="436"/>
      <c r="B99" s="437"/>
      <c r="C99" s="438" t="s">
        <v>472</v>
      </c>
      <c r="D99" s="439"/>
      <c r="E99" s="426"/>
      <c r="F99" s="440">
        <v>38.890000000000001</v>
      </c>
      <c r="G99" s="441" t="s">
        <v>425</v>
      </c>
      <c r="H99" s="443">
        <v>38.890000000000001</v>
      </c>
      <c r="I99" s="442">
        <v>1</v>
      </c>
      <c r="J99" s="443">
        <v>38.890000000000001</v>
      </c>
      <c r="Q99" s="419">
        <v>38.890000000000001</v>
      </c>
    </row>
    <row r="100" ht="14.25" hidden="1" outlineLevel="1">
      <c r="A100" s="436"/>
      <c r="B100" s="437"/>
      <c r="C100" s="438" t="s">
        <v>473</v>
      </c>
      <c r="D100" s="439"/>
      <c r="E100" s="426"/>
      <c r="F100" s="440">
        <v>45.109999999999999</v>
      </c>
      <c r="G100" s="441" t="s">
        <v>425</v>
      </c>
      <c r="H100" s="427">
        <v>45.109999999999999</v>
      </c>
      <c r="I100" s="442">
        <v>1</v>
      </c>
      <c r="J100" s="427">
        <v>45.109999999999999</v>
      </c>
    </row>
    <row r="101" ht="14.25" hidden="1" outlineLevel="1">
      <c r="A101" s="436"/>
      <c r="B101" s="437"/>
      <c r="C101" s="438" t="s">
        <v>474</v>
      </c>
      <c r="D101" s="439" t="s">
        <v>204</v>
      </c>
      <c r="E101" s="426">
        <v>105</v>
      </c>
      <c r="F101" s="440"/>
      <c r="G101" s="441"/>
      <c r="H101" s="427">
        <v>211</v>
      </c>
      <c r="I101" s="442">
        <v>89</v>
      </c>
      <c r="J101" s="427">
        <v>178.84999999999999</v>
      </c>
    </row>
    <row r="102" ht="14.25" hidden="1" outlineLevel="1">
      <c r="A102" s="436"/>
      <c r="B102" s="437"/>
      <c r="C102" s="438" t="s">
        <v>475</v>
      </c>
      <c r="D102" s="439" t="s">
        <v>204</v>
      </c>
      <c r="E102" s="426">
        <v>60</v>
      </c>
      <c r="F102" s="440"/>
      <c r="G102" s="441"/>
      <c r="H102" s="427">
        <v>120.56999999999999</v>
      </c>
      <c r="I102" s="442">
        <v>48</v>
      </c>
      <c r="J102" s="427">
        <v>96.459999999999994</v>
      </c>
    </row>
    <row r="103" ht="14.25" hidden="1" outlineLevel="1">
      <c r="A103" s="444"/>
      <c r="B103" s="445"/>
      <c r="C103" s="446" t="s">
        <v>476</v>
      </c>
      <c r="D103" s="447" t="s">
        <v>477</v>
      </c>
      <c r="E103" s="448">
        <v>18.539999999999999</v>
      </c>
      <c r="F103" s="449"/>
      <c r="G103" s="450" t="s">
        <v>425</v>
      </c>
      <c r="H103" s="451">
        <v>18.539999999999999</v>
      </c>
      <c r="I103" s="452"/>
      <c r="J103" s="451"/>
    </row>
    <row r="104" ht="15" hidden="1" outlineLevel="1">
      <c r="C104" s="453" t="s">
        <v>478</v>
      </c>
      <c r="G104" s="453">
        <v>1082.52</v>
      </c>
      <c r="H104" s="453"/>
      <c r="I104" s="453">
        <v>1026.26</v>
      </c>
      <c r="J104" s="453"/>
      <c r="O104" s="454">
        <v>1082.52</v>
      </c>
      <c r="P104" s="454">
        <v>1026.26</v>
      </c>
    </row>
    <row r="105" ht="51" hidden="1" customHeight="1" outlineLevel="1">
      <c r="C105" s="455" t="s">
        <v>510</v>
      </c>
    </row>
    <row r="106" collapsed="1">
      <c r="C106" s="455"/>
      <c r="K106" s="419" t="s">
        <v>511</v>
      </c>
    </row>
    <row r="107" ht="15" hidden="1" outlineLevel="1">
      <c r="C107" s="435" t="s">
        <v>512</v>
      </c>
      <c r="D107" s="435"/>
      <c r="E107" s="435"/>
      <c r="F107" s="435"/>
      <c r="G107" s="435"/>
      <c r="H107" s="435"/>
    </row>
    <row r="108" ht="57" hidden="1" outlineLevel="1">
      <c r="A108" s="436" t="s">
        <v>513</v>
      </c>
      <c r="B108" s="437" t="s">
        <v>514</v>
      </c>
      <c r="C108" s="438" t="s">
        <v>515</v>
      </c>
      <c r="D108" s="439" t="s">
        <v>469</v>
      </c>
      <c r="E108" s="426">
        <v>1</v>
      </c>
      <c r="F108" s="440"/>
      <c r="G108" s="441"/>
      <c r="H108" s="427"/>
      <c r="I108" s="442" t="s">
        <v>425</v>
      </c>
      <c r="J108" s="427"/>
      <c r="R108" s="419">
        <v>81.129999999999995</v>
      </c>
      <c r="S108" s="419">
        <v>68.769999999999996</v>
      </c>
      <c r="T108" s="419">
        <v>46.359999999999999</v>
      </c>
      <c r="U108" s="419">
        <v>37.090000000000003</v>
      </c>
    </row>
    <row r="109" ht="14.25" hidden="1" outlineLevel="1">
      <c r="A109" s="436"/>
      <c r="B109" s="437"/>
      <c r="C109" s="438" t="s">
        <v>470</v>
      </c>
      <c r="D109" s="439"/>
      <c r="E109" s="426"/>
      <c r="F109" s="440">
        <v>66.769999999999996</v>
      </c>
      <c r="G109" s="441" t="s">
        <v>425</v>
      </c>
      <c r="H109" s="427">
        <v>66.769999999999996</v>
      </c>
      <c r="I109" s="442">
        <v>1</v>
      </c>
      <c r="J109" s="427">
        <v>66.769999999999996</v>
      </c>
      <c r="Q109" s="419">
        <v>66.769999999999996</v>
      </c>
    </row>
    <row r="110" ht="14.25" hidden="1" outlineLevel="1">
      <c r="A110" s="436"/>
      <c r="B110" s="437"/>
      <c r="C110" s="438" t="s">
        <v>471</v>
      </c>
      <c r="D110" s="439"/>
      <c r="E110" s="426"/>
      <c r="F110" s="440">
        <v>158.5</v>
      </c>
      <c r="G110" s="441" t="s">
        <v>425</v>
      </c>
      <c r="H110" s="427">
        <v>158.5</v>
      </c>
      <c r="I110" s="442">
        <v>1</v>
      </c>
      <c r="J110" s="427">
        <v>158.5</v>
      </c>
    </row>
    <row r="111" ht="14.25" hidden="1" outlineLevel="1">
      <c r="A111" s="436"/>
      <c r="B111" s="437"/>
      <c r="C111" s="438" t="s">
        <v>472</v>
      </c>
      <c r="D111" s="439"/>
      <c r="E111" s="426"/>
      <c r="F111" s="440">
        <v>10.5</v>
      </c>
      <c r="G111" s="441" t="s">
        <v>425</v>
      </c>
      <c r="H111" s="443">
        <v>10.5</v>
      </c>
      <c r="I111" s="442">
        <v>1</v>
      </c>
      <c r="J111" s="443">
        <v>10.5</v>
      </c>
      <c r="Q111" s="419">
        <v>10.5</v>
      </c>
    </row>
    <row r="112" ht="14.25" hidden="1" outlineLevel="1">
      <c r="A112" s="436"/>
      <c r="B112" s="437"/>
      <c r="C112" s="438" t="s">
        <v>473</v>
      </c>
      <c r="D112" s="439"/>
      <c r="E112" s="426"/>
      <c r="F112" s="440">
        <v>81.170000000000002</v>
      </c>
      <c r="G112" s="441" t="s">
        <v>425</v>
      </c>
      <c r="H112" s="427">
        <v>81.170000000000002</v>
      </c>
      <c r="I112" s="442">
        <v>1</v>
      </c>
      <c r="J112" s="427">
        <v>81.170000000000002</v>
      </c>
    </row>
    <row r="113" ht="14.25" hidden="1" outlineLevel="1">
      <c r="A113" s="436"/>
      <c r="B113" s="437"/>
      <c r="C113" s="438" t="s">
        <v>474</v>
      </c>
      <c r="D113" s="439" t="s">
        <v>204</v>
      </c>
      <c r="E113" s="426">
        <v>105</v>
      </c>
      <c r="F113" s="440"/>
      <c r="G113" s="441"/>
      <c r="H113" s="427">
        <v>81.129999999999995</v>
      </c>
      <c r="I113" s="442">
        <v>89</v>
      </c>
      <c r="J113" s="427">
        <v>68.769999999999996</v>
      </c>
    </row>
    <row r="114" ht="14.25" hidden="1" outlineLevel="1">
      <c r="A114" s="436"/>
      <c r="B114" s="437"/>
      <c r="C114" s="438" t="s">
        <v>475</v>
      </c>
      <c r="D114" s="439" t="s">
        <v>204</v>
      </c>
      <c r="E114" s="426">
        <v>60</v>
      </c>
      <c r="F114" s="440"/>
      <c r="G114" s="441"/>
      <c r="H114" s="427">
        <v>46.359999999999999</v>
      </c>
      <c r="I114" s="442">
        <v>48</v>
      </c>
      <c r="J114" s="427">
        <v>37.090000000000003</v>
      </c>
    </row>
    <row r="115" ht="14.25" hidden="1" outlineLevel="1">
      <c r="A115" s="444"/>
      <c r="B115" s="445"/>
      <c r="C115" s="446" t="s">
        <v>476</v>
      </c>
      <c r="D115" s="447" t="s">
        <v>477</v>
      </c>
      <c r="E115" s="448">
        <v>7.6399999999999997</v>
      </c>
      <c r="F115" s="449"/>
      <c r="G115" s="450" t="s">
        <v>425</v>
      </c>
      <c r="H115" s="451">
        <v>7.6399999999999997</v>
      </c>
      <c r="I115" s="452"/>
      <c r="J115" s="451"/>
    </row>
    <row r="116" ht="15" hidden="1" outlineLevel="1">
      <c r="C116" s="453" t="s">
        <v>478</v>
      </c>
      <c r="G116" s="453">
        <v>433.93000000000001</v>
      </c>
      <c r="H116" s="453"/>
      <c r="I116" s="453">
        <v>412.30000000000001</v>
      </c>
      <c r="J116" s="453"/>
      <c r="O116" s="454">
        <v>433.93000000000001</v>
      </c>
      <c r="P116" s="454">
        <v>412.30000000000001</v>
      </c>
    </row>
    <row r="117" ht="51" hidden="1" customHeight="1" outlineLevel="1">
      <c r="C117" s="455" t="s">
        <v>516</v>
      </c>
    </row>
    <row r="118" ht="71.25" hidden="1" outlineLevel="1">
      <c r="A118" s="436" t="s">
        <v>517</v>
      </c>
      <c r="B118" s="437" t="s">
        <v>518</v>
      </c>
      <c r="C118" s="438" t="s">
        <v>519</v>
      </c>
      <c r="D118" s="439" t="s">
        <v>469</v>
      </c>
      <c r="E118" s="426">
        <v>1</v>
      </c>
      <c r="F118" s="440"/>
      <c r="G118" s="441"/>
      <c r="H118" s="427"/>
      <c r="I118" s="442" t="s">
        <v>425</v>
      </c>
      <c r="J118" s="427"/>
      <c r="R118" s="419">
        <v>156.28999999999999</v>
      </c>
      <c r="S118" s="419">
        <v>132.47999999999999</v>
      </c>
      <c r="T118" s="419">
        <v>89.310000000000002</v>
      </c>
      <c r="U118" s="419">
        <v>71.450000000000003</v>
      </c>
    </row>
    <row r="119" ht="14.25" hidden="1" outlineLevel="1">
      <c r="A119" s="436"/>
      <c r="B119" s="437"/>
      <c r="C119" s="438" t="s">
        <v>470</v>
      </c>
      <c r="D119" s="439"/>
      <c r="E119" s="426"/>
      <c r="F119" s="440">
        <v>124.45999999999999</v>
      </c>
      <c r="G119" s="441" t="s">
        <v>425</v>
      </c>
      <c r="H119" s="427">
        <v>124.45999999999999</v>
      </c>
      <c r="I119" s="442">
        <v>1</v>
      </c>
      <c r="J119" s="427">
        <v>124.45999999999999</v>
      </c>
      <c r="Q119" s="419">
        <v>124.45999999999999</v>
      </c>
    </row>
    <row r="120" ht="14.25" hidden="1" outlineLevel="1">
      <c r="A120" s="436"/>
      <c r="B120" s="437"/>
      <c r="C120" s="438" t="s">
        <v>471</v>
      </c>
      <c r="D120" s="439"/>
      <c r="E120" s="426"/>
      <c r="F120" s="440">
        <v>352.30000000000001</v>
      </c>
      <c r="G120" s="441" t="s">
        <v>425</v>
      </c>
      <c r="H120" s="427">
        <v>352.30000000000001</v>
      </c>
      <c r="I120" s="442">
        <v>1</v>
      </c>
      <c r="J120" s="427">
        <v>352.30000000000001</v>
      </c>
    </row>
    <row r="121" ht="14.25" hidden="1" outlineLevel="1">
      <c r="A121" s="436"/>
      <c r="B121" s="437"/>
      <c r="C121" s="438" t="s">
        <v>472</v>
      </c>
      <c r="D121" s="439"/>
      <c r="E121" s="426"/>
      <c r="F121" s="440">
        <v>24.390000000000001</v>
      </c>
      <c r="G121" s="441" t="s">
        <v>425</v>
      </c>
      <c r="H121" s="443">
        <v>24.390000000000001</v>
      </c>
      <c r="I121" s="442">
        <v>1</v>
      </c>
      <c r="J121" s="443">
        <v>24.390000000000001</v>
      </c>
      <c r="Q121" s="419">
        <v>24.390000000000001</v>
      </c>
    </row>
    <row r="122" ht="14.25" hidden="1" outlineLevel="1">
      <c r="A122" s="436"/>
      <c r="B122" s="437"/>
      <c r="C122" s="438" t="s">
        <v>473</v>
      </c>
      <c r="D122" s="439"/>
      <c r="E122" s="426"/>
      <c r="F122" s="440">
        <v>81.170000000000002</v>
      </c>
      <c r="G122" s="441" t="s">
        <v>425</v>
      </c>
      <c r="H122" s="427">
        <v>81.170000000000002</v>
      </c>
      <c r="I122" s="442">
        <v>1</v>
      </c>
      <c r="J122" s="427">
        <v>81.170000000000002</v>
      </c>
    </row>
    <row r="123" ht="14.25" hidden="1" outlineLevel="1">
      <c r="A123" s="436"/>
      <c r="B123" s="437"/>
      <c r="C123" s="438" t="s">
        <v>474</v>
      </c>
      <c r="D123" s="439" t="s">
        <v>204</v>
      </c>
      <c r="E123" s="426">
        <v>105</v>
      </c>
      <c r="F123" s="440"/>
      <c r="G123" s="441"/>
      <c r="H123" s="427">
        <v>156.28999999999999</v>
      </c>
      <c r="I123" s="442">
        <v>89</v>
      </c>
      <c r="J123" s="427">
        <v>132.47999999999999</v>
      </c>
    </row>
    <row r="124" ht="14.25" hidden="1" outlineLevel="1">
      <c r="A124" s="436"/>
      <c r="B124" s="437"/>
      <c r="C124" s="438" t="s">
        <v>475</v>
      </c>
      <c r="D124" s="439" t="s">
        <v>204</v>
      </c>
      <c r="E124" s="426">
        <v>60</v>
      </c>
      <c r="F124" s="440"/>
      <c r="G124" s="441"/>
      <c r="H124" s="427">
        <v>89.310000000000002</v>
      </c>
      <c r="I124" s="442">
        <v>48</v>
      </c>
      <c r="J124" s="427">
        <v>71.450000000000003</v>
      </c>
    </row>
    <row r="125" ht="14.25" hidden="1" outlineLevel="1">
      <c r="A125" s="444"/>
      <c r="B125" s="445"/>
      <c r="C125" s="446" t="s">
        <v>476</v>
      </c>
      <c r="D125" s="447" t="s">
        <v>477</v>
      </c>
      <c r="E125" s="448">
        <v>14.24</v>
      </c>
      <c r="F125" s="449"/>
      <c r="G125" s="450" t="s">
        <v>425</v>
      </c>
      <c r="H125" s="451">
        <v>14.24</v>
      </c>
      <c r="I125" s="452"/>
      <c r="J125" s="451"/>
    </row>
    <row r="126" ht="15" hidden="1" outlineLevel="1">
      <c r="C126" s="453" t="s">
        <v>478</v>
      </c>
      <c r="G126" s="453">
        <v>803.53000000000009</v>
      </c>
      <c r="H126" s="453"/>
      <c r="I126" s="453">
        <v>761.8599999999999</v>
      </c>
      <c r="J126" s="453"/>
      <c r="O126" s="454">
        <v>803.53000000000009</v>
      </c>
      <c r="P126" s="454">
        <v>761.8599999999999</v>
      </c>
    </row>
    <row r="127" ht="51" hidden="1" customHeight="1" outlineLevel="1">
      <c r="C127" s="455" t="s">
        <v>520</v>
      </c>
    </row>
    <row r="128" ht="71.25" hidden="1" outlineLevel="1">
      <c r="A128" s="436" t="s">
        <v>521</v>
      </c>
      <c r="B128" s="437" t="s">
        <v>522</v>
      </c>
      <c r="C128" s="438" t="s">
        <v>523</v>
      </c>
      <c r="D128" s="439" t="s">
        <v>469</v>
      </c>
      <c r="E128" s="426">
        <v>1</v>
      </c>
      <c r="F128" s="440"/>
      <c r="G128" s="441"/>
      <c r="H128" s="427"/>
      <c r="I128" s="442" t="s">
        <v>425</v>
      </c>
      <c r="J128" s="427"/>
      <c r="R128" s="419">
        <v>243.09999999999999</v>
      </c>
      <c r="S128" s="419">
        <v>206.05000000000001</v>
      </c>
      <c r="T128" s="419">
        <v>138.91</v>
      </c>
      <c r="U128" s="419">
        <v>111.13</v>
      </c>
    </row>
    <row r="129" ht="14.25" hidden="1" outlineLevel="1">
      <c r="A129" s="436"/>
      <c r="B129" s="437"/>
      <c r="C129" s="438" t="s">
        <v>470</v>
      </c>
      <c r="D129" s="439"/>
      <c r="E129" s="426"/>
      <c r="F129" s="440">
        <v>190.50999999999999</v>
      </c>
      <c r="G129" s="441" t="s">
        <v>425</v>
      </c>
      <c r="H129" s="427">
        <v>190.50999999999999</v>
      </c>
      <c r="I129" s="442">
        <v>1</v>
      </c>
      <c r="J129" s="427">
        <v>190.50999999999999</v>
      </c>
      <c r="Q129" s="419">
        <v>190.50999999999999</v>
      </c>
    </row>
    <row r="130" ht="14.25" hidden="1" outlineLevel="1">
      <c r="A130" s="436"/>
      <c r="B130" s="437"/>
      <c r="C130" s="438" t="s">
        <v>471</v>
      </c>
      <c r="D130" s="439"/>
      <c r="E130" s="426"/>
      <c r="F130" s="440">
        <v>583.00999999999999</v>
      </c>
      <c r="G130" s="441" t="s">
        <v>425</v>
      </c>
      <c r="H130" s="427">
        <v>583.00999999999999</v>
      </c>
      <c r="I130" s="442">
        <v>1</v>
      </c>
      <c r="J130" s="427">
        <v>583.00999999999999</v>
      </c>
    </row>
    <row r="131" ht="14.25" hidden="1" outlineLevel="1">
      <c r="A131" s="436"/>
      <c r="B131" s="437"/>
      <c r="C131" s="438" t="s">
        <v>472</v>
      </c>
      <c r="D131" s="439"/>
      <c r="E131" s="426"/>
      <c r="F131" s="440">
        <v>41.009999999999998</v>
      </c>
      <c r="G131" s="441" t="s">
        <v>425</v>
      </c>
      <c r="H131" s="443">
        <v>41.009999999999998</v>
      </c>
      <c r="I131" s="442">
        <v>1</v>
      </c>
      <c r="J131" s="443">
        <v>41.009999999999998</v>
      </c>
      <c r="Q131" s="419">
        <v>41.009999999999998</v>
      </c>
    </row>
    <row r="132" ht="14.25" hidden="1" outlineLevel="1">
      <c r="A132" s="436"/>
      <c r="B132" s="437"/>
      <c r="C132" s="438" t="s">
        <v>473</v>
      </c>
      <c r="D132" s="439"/>
      <c r="E132" s="426"/>
      <c r="F132" s="440">
        <v>81.170000000000002</v>
      </c>
      <c r="G132" s="441" t="s">
        <v>425</v>
      </c>
      <c r="H132" s="427">
        <v>81.170000000000002</v>
      </c>
      <c r="I132" s="442">
        <v>1</v>
      </c>
      <c r="J132" s="427">
        <v>81.170000000000002</v>
      </c>
    </row>
    <row r="133" ht="14.25" hidden="1" outlineLevel="1">
      <c r="A133" s="436"/>
      <c r="B133" s="437"/>
      <c r="C133" s="438" t="s">
        <v>474</v>
      </c>
      <c r="D133" s="439" t="s">
        <v>204</v>
      </c>
      <c r="E133" s="426">
        <v>105</v>
      </c>
      <c r="F133" s="440"/>
      <c r="G133" s="441"/>
      <c r="H133" s="427">
        <v>243.09999999999999</v>
      </c>
      <c r="I133" s="442">
        <v>89</v>
      </c>
      <c r="J133" s="427">
        <v>206.05000000000001</v>
      </c>
    </row>
    <row r="134" ht="14.25" hidden="1" outlineLevel="1">
      <c r="A134" s="436"/>
      <c r="B134" s="437"/>
      <c r="C134" s="438" t="s">
        <v>475</v>
      </c>
      <c r="D134" s="439" t="s">
        <v>204</v>
      </c>
      <c r="E134" s="426">
        <v>60</v>
      </c>
      <c r="F134" s="440"/>
      <c r="G134" s="441"/>
      <c r="H134" s="427">
        <v>138.91</v>
      </c>
      <c r="I134" s="442">
        <v>48</v>
      </c>
      <c r="J134" s="427">
        <v>111.13</v>
      </c>
    </row>
    <row r="135" ht="14.25" hidden="1" outlineLevel="1">
      <c r="A135" s="444"/>
      <c r="B135" s="445"/>
      <c r="C135" s="446" t="s">
        <v>476</v>
      </c>
      <c r="D135" s="447" t="s">
        <v>477</v>
      </c>
      <c r="E135" s="448">
        <v>21.800000000000001</v>
      </c>
      <c r="F135" s="449"/>
      <c r="G135" s="450" t="s">
        <v>425</v>
      </c>
      <c r="H135" s="451">
        <v>21.800000000000001</v>
      </c>
      <c r="I135" s="452"/>
      <c r="J135" s="451"/>
    </row>
    <row r="136" ht="15" hidden="1" outlineLevel="1">
      <c r="C136" s="453" t="s">
        <v>478</v>
      </c>
      <c r="G136" s="453">
        <v>1236.7</v>
      </c>
      <c r="H136" s="453"/>
      <c r="I136" s="453">
        <v>1171.8700000000001</v>
      </c>
      <c r="J136" s="453"/>
      <c r="O136" s="454">
        <v>1236.7</v>
      </c>
      <c r="P136" s="454">
        <v>1171.8700000000001</v>
      </c>
    </row>
    <row r="137" ht="51" hidden="1" customHeight="1" outlineLevel="1">
      <c r="C137" s="455" t="s">
        <v>524</v>
      </c>
    </row>
    <row r="138" collapsed="1">
      <c r="C138" s="455"/>
      <c r="K138" s="419" t="s">
        <v>525</v>
      </c>
    </row>
    <row r="139" ht="15" hidden="1" outlineLevel="1">
      <c r="C139" s="435" t="s">
        <v>526</v>
      </c>
      <c r="D139" s="435"/>
      <c r="E139" s="435"/>
      <c r="F139" s="435"/>
      <c r="G139" s="435"/>
      <c r="H139" s="435"/>
    </row>
    <row r="140" ht="42.75" hidden="1" outlineLevel="1">
      <c r="A140" s="436" t="s">
        <v>527</v>
      </c>
      <c r="B140" s="437" t="s">
        <v>528</v>
      </c>
      <c r="C140" s="438" t="s">
        <v>529</v>
      </c>
      <c r="D140" s="439" t="s">
        <v>469</v>
      </c>
      <c r="E140" s="426">
        <v>1</v>
      </c>
      <c r="F140" s="440"/>
      <c r="G140" s="441"/>
      <c r="H140" s="427"/>
      <c r="I140" s="442" t="s">
        <v>425</v>
      </c>
      <c r="J140" s="427"/>
      <c r="R140" s="419">
        <v>82.799999999999997</v>
      </c>
      <c r="S140" s="419">
        <v>70.189999999999998</v>
      </c>
      <c r="T140" s="419">
        <v>47.32</v>
      </c>
      <c r="U140" s="419">
        <v>37.850000000000001</v>
      </c>
    </row>
    <row r="141" ht="14.25" hidden="1" outlineLevel="1">
      <c r="A141" s="436"/>
      <c r="B141" s="437"/>
      <c r="C141" s="438" t="s">
        <v>470</v>
      </c>
      <c r="D141" s="439"/>
      <c r="E141" s="426"/>
      <c r="F141" s="440">
        <v>67</v>
      </c>
      <c r="G141" s="441" t="s">
        <v>425</v>
      </c>
      <c r="H141" s="427">
        <v>67</v>
      </c>
      <c r="I141" s="442">
        <v>1</v>
      </c>
      <c r="J141" s="427">
        <v>67</v>
      </c>
      <c r="Q141" s="419">
        <v>67</v>
      </c>
    </row>
    <row r="142" ht="14.25" hidden="1" outlineLevel="1">
      <c r="A142" s="436"/>
      <c r="B142" s="437"/>
      <c r="C142" s="438" t="s">
        <v>471</v>
      </c>
      <c r="D142" s="439"/>
      <c r="E142" s="426"/>
      <c r="F142" s="440">
        <v>174.78</v>
      </c>
      <c r="G142" s="441" t="s">
        <v>425</v>
      </c>
      <c r="H142" s="427">
        <v>174.78</v>
      </c>
      <c r="I142" s="442">
        <v>1</v>
      </c>
      <c r="J142" s="427">
        <v>174.78</v>
      </c>
    </row>
    <row r="143" ht="14.25" hidden="1" outlineLevel="1">
      <c r="A143" s="436"/>
      <c r="B143" s="437"/>
      <c r="C143" s="438" t="s">
        <v>472</v>
      </c>
      <c r="D143" s="439"/>
      <c r="E143" s="426"/>
      <c r="F143" s="440">
        <v>11.859999999999999</v>
      </c>
      <c r="G143" s="441" t="s">
        <v>425</v>
      </c>
      <c r="H143" s="443">
        <v>11.859999999999999</v>
      </c>
      <c r="I143" s="442">
        <v>1</v>
      </c>
      <c r="J143" s="443">
        <v>11.859999999999999</v>
      </c>
      <c r="Q143" s="419">
        <v>11.859999999999999</v>
      </c>
    </row>
    <row r="144" ht="14.25" hidden="1" outlineLevel="1">
      <c r="A144" s="436"/>
      <c r="B144" s="437"/>
      <c r="C144" s="438" t="s">
        <v>473</v>
      </c>
      <c r="D144" s="439"/>
      <c r="E144" s="426"/>
      <c r="F144" s="440">
        <v>45.109999999999999</v>
      </c>
      <c r="G144" s="441" t="s">
        <v>425</v>
      </c>
      <c r="H144" s="427">
        <v>45.109999999999999</v>
      </c>
      <c r="I144" s="442">
        <v>1</v>
      </c>
      <c r="J144" s="427">
        <v>45.109999999999999</v>
      </c>
    </row>
    <row r="145" ht="14.25" hidden="1" outlineLevel="1">
      <c r="A145" s="436"/>
      <c r="B145" s="437"/>
      <c r="C145" s="438" t="s">
        <v>474</v>
      </c>
      <c r="D145" s="439" t="s">
        <v>204</v>
      </c>
      <c r="E145" s="426">
        <v>105</v>
      </c>
      <c r="F145" s="440"/>
      <c r="G145" s="441"/>
      <c r="H145" s="427">
        <v>82.799999999999997</v>
      </c>
      <c r="I145" s="442">
        <v>89</v>
      </c>
      <c r="J145" s="427">
        <v>70.189999999999998</v>
      </c>
    </row>
    <row r="146" ht="14.25" hidden="1" outlineLevel="1">
      <c r="A146" s="436"/>
      <c r="B146" s="437"/>
      <c r="C146" s="438" t="s">
        <v>475</v>
      </c>
      <c r="D146" s="439" t="s">
        <v>204</v>
      </c>
      <c r="E146" s="426">
        <v>60</v>
      </c>
      <c r="F146" s="440"/>
      <c r="G146" s="441"/>
      <c r="H146" s="427">
        <v>47.32</v>
      </c>
      <c r="I146" s="442">
        <v>48</v>
      </c>
      <c r="J146" s="427">
        <v>37.850000000000001</v>
      </c>
    </row>
    <row r="147" ht="14.25" hidden="1" outlineLevel="1">
      <c r="A147" s="444"/>
      <c r="B147" s="445"/>
      <c r="C147" s="446" t="s">
        <v>476</v>
      </c>
      <c r="D147" s="447" t="s">
        <v>477</v>
      </c>
      <c r="E147" s="448">
        <v>7.7599999999999998</v>
      </c>
      <c r="F147" s="449"/>
      <c r="G147" s="450" t="s">
        <v>425</v>
      </c>
      <c r="H147" s="451">
        <v>7.7599999999999998</v>
      </c>
      <c r="I147" s="452"/>
      <c r="J147" s="451"/>
    </row>
    <row r="148" ht="15" hidden="1" outlineLevel="1">
      <c r="C148" s="453" t="s">
        <v>478</v>
      </c>
      <c r="G148" s="453">
        <v>417.00999999999999</v>
      </c>
      <c r="H148" s="453"/>
      <c r="I148" s="453">
        <v>394.92999999999995</v>
      </c>
      <c r="J148" s="453"/>
      <c r="O148" s="454">
        <v>417.00999999999999</v>
      </c>
      <c r="P148" s="454">
        <v>394.92999999999995</v>
      </c>
    </row>
    <row r="149" ht="51" hidden="1" customHeight="1" outlineLevel="1">
      <c r="C149" s="455" t="s">
        <v>530</v>
      </c>
    </row>
    <row r="150" ht="57" hidden="1" outlineLevel="1">
      <c r="A150" s="436" t="s">
        <v>531</v>
      </c>
      <c r="B150" s="437" t="s">
        <v>532</v>
      </c>
      <c r="C150" s="438" t="s">
        <v>533</v>
      </c>
      <c r="D150" s="439" t="s">
        <v>469</v>
      </c>
      <c r="E150" s="426">
        <v>1</v>
      </c>
      <c r="F150" s="440"/>
      <c r="G150" s="441"/>
      <c r="H150" s="427"/>
      <c r="I150" s="442" t="s">
        <v>425</v>
      </c>
      <c r="J150" s="427"/>
      <c r="R150" s="419">
        <v>173.69999999999999</v>
      </c>
      <c r="S150" s="419">
        <v>147.22999999999999</v>
      </c>
      <c r="T150" s="419">
        <v>99.260000000000005</v>
      </c>
      <c r="U150" s="419">
        <v>79.409999999999997</v>
      </c>
    </row>
    <row r="151" ht="14.25" hidden="1" outlineLevel="1">
      <c r="A151" s="436"/>
      <c r="B151" s="437"/>
      <c r="C151" s="438" t="s">
        <v>470</v>
      </c>
      <c r="D151" s="439"/>
      <c r="E151" s="426"/>
      <c r="F151" s="440">
        <v>137.53</v>
      </c>
      <c r="G151" s="441" t="s">
        <v>425</v>
      </c>
      <c r="H151" s="427">
        <v>137.53</v>
      </c>
      <c r="I151" s="442">
        <v>1</v>
      </c>
      <c r="J151" s="427">
        <v>137.53</v>
      </c>
      <c r="Q151" s="419">
        <v>137.53</v>
      </c>
    </row>
    <row r="152" ht="14.25" hidden="1" outlineLevel="1">
      <c r="A152" s="436"/>
      <c r="B152" s="437"/>
      <c r="C152" s="438" t="s">
        <v>471</v>
      </c>
      <c r="D152" s="439"/>
      <c r="E152" s="426"/>
      <c r="F152" s="440">
        <v>401.18000000000001</v>
      </c>
      <c r="G152" s="441" t="s">
        <v>425</v>
      </c>
      <c r="H152" s="427">
        <v>401.18000000000001</v>
      </c>
      <c r="I152" s="442">
        <v>1</v>
      </c>
      <c r="J152" s="427">
        <v>401.18000000000001</v>
      </c>
    </row>
    <row r="153" ht="14.25" hidden="1" outlineLevel="1">
      <c r="A153" s="436"/>
      <c r="B153" s="437"/>
      <c r="C153" s="438" t="s">
        <v>472</v>
      </c>
      <c r="D153" s="439"/>
      <c r="E153" s="426"/>
      <c r="F153" s="440">
        <v>27.899999999999999</v>
      </c>
      <c r="G153" s="441" t="s">
        <v>425</v>
      </c>
      <c r="H153" s="443">
        <v>27.899999999999999</v>
      </c>
      <c r="I153" s="442">
        <v>1</v>
      </c>
      <c r="J153" s="443">
        <v>27.899999999999999</v>
      </c>
      <c r="Q153" s="419">
        <v>27.899999999999999</v>
      </c>
    </row>
    <row r="154" ht="14.25" hidden="1" outlineLevel="1">
      <c r="A154" s="436"/>
      <c r="B154" s="437"/>
      <c r="C154" s="438" t="s">
        <v>473</v>
      </c>
      <c r="D154" s="439"/>
      <c r="E154" s="426"/>
      <c r="F154" s="440">
        <v>45.109999999999999</v>
      </c>
      <c r="G154" s="441" t="s">
        <v>425</v>
      </c>
      <c r="H154" s="427">
        <v>45.109999999999999</v>
      </c>
      <c r="I154" s="442">
        <v>1</v>
      </c>
      <c r="J154" s="427">
        <v>45.109999999999999</v>
      </c>
    </row>
    <row r="155" ht="14.25" hidden="1" outlineLevel="1">
      <c r="A155" s="436"/>
      <c r="B155" s="437"/>
      <c r="C155" s="438" t="s">
        <v>474</v>
      </c>
      <c r="D155" s="439" t="s">
        <v>204</v>
      </c>
      <c r="E155" s="426">
        <v>105</v>
      </c>
      <c r="F155" s="440"/>
      <c r="G155" s="441"/>
      <c r="H155" s="427">
        <v>173.69999999999999</v>
      </c>
      <c r="I155" s="442">
        <v>89</v>
      </c>
      <c r="J155" s="427">
        <v>147.22999999999999</v>
      </c>
    </row>
    <row r="156" ht="14.25" hidden="1" outlineLevel="1">
      <c r="A156" s="436"/>
      <c r="B156" s="437"/>
      <c r="C156" s="438" t="s">
        <v>475</v>
      </c>
      <c r="D156" s="439" t="s">
        <v>204</v>
      </c>
      <c r="E156" s="426">
        <v>60</v>
      </c>
      <c r="F156" s="440"/>
      <c r="G156" s="441"/>
      <c r="H156" s="427">
        <v>99.260000000000005</v>
      </c>
      <c r="I156" s="442">
        <v>48</v>
      </c>
      <c r="J156" s="427">
        <v>79.409999999999997</v>
      </c>
    </row>
    <row r="157" ht="14.25" hidden="1" outlineLevel="1">
      <c r="A157" s="444"/>
      <c r="B157" s="445"/>
      <c r="C157" s="446" t="s">
        <v>476</v>
      </c>
      <c r="D157" s="447" t="s">
        <v>477</v>
      </c>
      <c r="E157" s="448">
        <v>15.92</v>
      </c>
      <c r="F157" s="449"/>
      <c r="G157" s="450" t="s">
        <v>425</v>
      </c>
      <c r="H157" s="451">
        <v>15.92</v>
      </c>
      <c r="I157" s="452"/>
      <c r="J157" s="451"/>
    </row>
    <row r="158" ht="15" hidden="1" outlineLevel="1">
      <c r="C158" s="453" t="s">
        <v>478</v>
      </c>
      <c r="G158" s="453">
        <v>856.77999999999997</v>
      </c>
      <c r="H158" s="453"/>
      <c r="I158" s="453">
        <v>810.46000000000004</v>
      </c>
      <c r="J158" s="453"/>
      <c r="O158" s="454">
        <v>856.77999999999997</v>
      </c>
      <c r="P158" s="454">
        <v>810.46000000000004</v>
      </c>
    </row>
    <row r="159" ht="51" hidden="1" customHeight="1" outlineLevel="1">
      <c r="C159" s="455" t="s">
        <v>534</v>
      </c>
    </row>
    <row r="160" ht="57" hidden="1" outlineLevel="1">
      <c r="A160" s="436" t="s">
        <v>535</v>
      </c>
      <c r="B160" s="437" t="s">
        <v>536</v>
      </c>
      <c r="C160" s="438" t="s">
        <v>537</v>
      </c>
      <c r="D160" s="439" t="s">
        <v>469</v>
      </c>
      <c r="E160" s="426">
        <v>1</v>
      </c>
      <c r="F160" s="440"/>
      <c r="G160" s="441"/>
      <c r="H160" s="427"/>
      <c r="I160" s="442" t="s">
        <v>425</v>
      </c>
      <c r="J160" s="427"/>
      <c r="R160" s="419">
        <v>266.5</v>
      </c>
      <c r="S160" s="419">
        <v>225.88999999999999</v>
      </c>
      <c r="T160" s="419">
        <v>152.28999999999999</v>
      </c>
      <c r="U160" s="419">
        <v>121.83</v>
      </c>
    </row>
    <row r="161" ht="14.25" hidden="1" outlineLevel="1">
      <c r="A161" s="436"/>
      <c r="B161" s="437"/>
      <c r="C161" s="438" t="s">
        <v>470</v>
      </c>
      <c r="D161" s="439"/>
      <c r="E161" s="426"/>
      <c r="F161" s="440">
        <v>208.97999999999999</v>
      </c>
      <c r="G161" s="441" t="s">
        <v>425</v>
      </c>
      <c r="H161" s="427">
        <v>208.97999999999999</v>
      </c>
      <c r="I161" s="442">
        <v>1</v>
      </c>
      <c r="J161" s="427">
        <v>208.97999999999999</v>
      </c>
      <c r="Q161" s="419">
        <v>208.97999999999999</v>
      </c>
    </row>
    <row r="162" ht="14.25" hidden="1" outlineLevel="1">
      <c r="A162" s="436"/>
      <c r="B162" s="437"/>
      <c r="C162" s="438" t="s">
        <v>471</v>
      </c>
      <c r="D162" s="439"/>
      <c r="E162" s="426"/>
      <c r="F162" s="440">
        <v>639.19000000000005</v>
      </c>
      <c r="G162" s="441" t="s">
        <v>425</v>
      </c>
      <c r="H162" s="427">
        <v>639.19000000000005</v>
      </c>
      <c r="I162" s="442">
        <v>1</v>
      </c>
      <c r="J162" s="427">
        <v>639.19000000000005</v>
      </c>
    </row>
    <row r="163" ht="14.25" hidden="1" outlineLevel="1">
      <c r="A163" s="436"/>
      <c r="B163" s="437"/>
      <c r="C163" s="438" t="s">
        <v>472</v>
      </c>
      <c r="D163" s="439"/>
      <c r="E163" s="426"/>
      <c r="F163" s="440">
        <v>44.829999999999998</v>
      </c>
      <c r="G163" s="441" t="s">
        <v>425</v>
      </c>
      <c r="H163" s="443">
        <v>44.829999999999998</v>
      </c>
      <c r="I163" s="442">
        <v>1</v>
      </c>
      <c r="J163" s="443">
        <v>44.829999999999998</v>
      </c>
      <c r="Q163" s="419">
        <v>44.829999999999998</v>
      </c>
    </row>
    <row r="164" ht="14.25" hidden="1" outlineLevel="1">
      <c r="A164" s="436"/>
      <c r="B164" s="437"/>
      <c r="C164" s="438" t="s">
        <v>473</v>
      </c>
      <c r="D164" s="439"/>
      <c r="E164" s="426"/>
      <c r="F164" s="440">
        <v>45.109999999999999</v>
      </c>
      <c r="G164" s="441" t="s">
        <v>425</v>
      </c>
      <c r="H164" s="427">
        <v>45.109999999999999</v>
      </c>
      <c r="I164" s="442">
        <v>1</v>
      </c>
      <c r="J164" s="427">
        <v>45.109999999999999</v>
      </c>
    </row>
    <row r="165" ht="14.25" hidden="1" outlineLevel="1">
      <c r="A165" s="436"/>
      <c r="B165" s="437"/>
      <c r="C165" s="438" t="s">
        <v>474</v>
      </c>
      <c r="D165" s="439" t="s">
        <v>204</v>
      </c>
      <c r="E165" s="426">
        <v>105</v>
      </c>
      <c r="F165" s="440"/>
      <c r="G165" s="441"/>
      <c r="H165" s="427">
        <v>266.5</v>
      </c>
      <c r="I165" s="442">
        <v>89</v>
      </c>
      <c r="J165" s="427">
        <v>225.88999999999999</v>
      </c>
    </row>
    <row r="166" ht="14.25" hidden="1" outlineLevel="1">
      <c r="A166" s="436"/>
      <c r="B166" s="437"/>
      <c r="C166" s="438" t="s">
        <v>475</v>
      </c>
      <c r="D166" s="439" t="s">
        <v>204</v>
      </c>
      <c r="E166" s="426">
        <v>60</v>
      </c>
      <c r="F166" s="440"/>
      <c r="G166" s="441"/>
      <c r="H166" s="427">
        <v>152.28999999999999</v>
      </c>
      <c r="I166" s="442">
        <v>48</v>
      </c>
      <c r="J166" s="427">
        <v>121.83</v>
      </c>
    </row>
    <row r="167" ht="14.25" hidden="1" outlineLevel="1">
      <c r="A167" s="444"/>
      <c r="B167" s="445"/>
      <c r="C167" s="446" t="s">
        <v>476</v>
      </c>
      <c r="D167" s="447" t="s">
        <v>477</v>
      </c>
      <c r="E167" s="448">
        <v>24.190000000000001</v>
      </c>
      <c r="F167" s="449"/>
      <c r="G167" s="450" t="s">
        <v>425</v>
      </c>
      <c r="H167" s="451">
        <v>24.190000000000001</v>
      </c>
      <c r="I167" s="452"/>
      <c r="J167" s="451"/>
    </row>
    <row r="168" ht="15" hidden="1" outlineLevel="1">
      <c r="C168" s="453" t="s">
        <v>478</v>
      </c>
      <c r="G168" s="453">
        <v>1312.0699999999999</v>
      </c>
      <c r="H168" s="453"/>
      <c r="I168" s="453">
        <v>1241</v>
      </c>
      <c r="J168" s="453"/>
      <c r="O168" s="454">
        <v>1312.0699999999999</v>
      </c>
      <c r="P168" s="454">
        <v>1241</v>
      </c>
    </row>
    <row r="169" ht="51" hidden="1" customHeight="1" outlineLevel="1">
      <c r="C169" s="455" t="s">
        <v>538</v>
      </c>
    </row>
    <row r="170" collapsed="1">
      <c r="C170" s="455"/>
      <c r="K170" s="419" t="s">
        <v>539</v>
      </c>
    </row>
    <row r="171" ht="15" hidden="1" outlineLevel="1">
      <c r="C171" s="435" t="s">
        <v>540</v>
      </c>
      <c r="D171" s="435"/>
      <c r="E171" s="435"/>
      <c r="F171" s="435"/>
      <c r="G171" s="435"/>
      <c r="H171" s="435"/>
    </row>
    <row r="172" ht="57" hidden="1" outlineLevel="1">
      <c r="A172" s="436" t="s">
        <v>541</v>
      </c>
      <c r="B172" s="437" t="s">
        <v>542</v>
      </c>
      <c r="C172" s="438" t="s">
        <v>543</v>
      </c>
      <c r="D172" s="439" t="s">
        <v>469</v>
      </c>
      <c r="E172" s="426">
        <v>1</v>
      </c>
      <c r="F172" s="440"/>
      <c r="G172" s="441"/>
      <c r="H172" s="427"/>
      <c r="I172" s="442" t="s">
        <v>425</v>
      </c>
      <c r="J172" s="427"/>
      <c r="R172" s="419">
        <v>99.439999999999998</v>
      </c>
      <c r="S172" s="419">
        <v>84.280000000000001</v>
      </c>
      <c r="T172" s="419">
        <v>56.82</v>
      </c>
      <c r="U172" s="419">
        <v>45.460000000000001</v>
      </c>
    </row>
    <row r="173" ht="14.25" hidden="1" outlineLevel="1">
      <c r="A173" s="436"/>
      <c r="B173" s="437"/>
      <c r="C173" s="438" t="s">
        <v>470</v>
      </c>
      <c r="D173" s="439"/>
      <c r="E173" s="426"/>
      <c r="F173" s="440">
        <v>82.280000000000001</v>
      </c>
      <c r="G173" s="441" t="s">
        <v>425</v>
      </c>
      <c r="H173" s="427">
        <v>82.280000000000001</v>
      </c>
      <c r="I173" s="442">
        <v>1</v>
      </c>
      <c r="J173" s="427">
        <v>82.280000000000001</v>
      </c>
      <c r="Q173" s="419">
        <v>82.280000000000001</v>
      </c>
    </row>
    <row r="174" ht="14.25" hidden="1" outlineLevel="1">
      <c r="A174" s="436"/>
      <c r="B174" s="437"/>
      <c r="C174" s="438" t="s">
        <v>471</v>
      </c>
      <c r="D174" s="439"/>
      <c r="E174" s="426"/>
      <c r="F174" s="440">
        <v>189.21000000000001</v>
      </c>
      <c r="G174" s="441" t="s">
        <v>425</v>
      </c>
      <c r="H174" s="427">
        <v>189.21000000000001</v>
      </c>
      <c r="I174" s="442">
        <v>1</v>
      </c>
      <c r="J174" s="427">
        <v>189.21000000000001</v>
      </c>
    </row>
    <row r="175" ht="14.25" hidden="1" outlineLevel="1">
      <c r="A175" s="436"/>
      <c r="B175" s="437"/>
      <c r="C175" s="438" t="s">
        <v>472</v>
      </c>
      <c r="D175" s="439"/>
      <c r="E175" s="426"/>
      <c r="F175" s="440">
        <v>12.42</v>
      </c>
      <c r="G175" s="441" t="s">
        <v>425</v>
      </c>
      <c r="H175" s="443">
        <v>12.42</v>
      </c>
      <c r="I175" s="442">
        <v>1</v>
      </c>
      <c r="J175" s="443">
        <v>12.42</v>
      </c>
      <c r="Q175" s="419">
        <v>12.42</v>
      </c>
    </row>
    <row r="176" ht="14.25" hidden="1" outlineLevel="1">
      <c r="A176" s="436"/>
      <c r="B176" s="437"/>
      <c r="C176" s="438" t="s">
        <v>473</v>
      </c>
      <c r="D176" s="439"/>
      <c r="E176" s="426"/>
      <c r="F176" s="440">
        <v>81.170000000000002</v>
      </c>
      <c r="G176" s="441" t="s">
        <v>425</v>
      </c>
      <c r="H176" s="427">
        <v>81.170000000000002</v>
      </c>
      <c r="I176" s="442">
        <v>1</v>
      </c>
      <c r="J176" s="427">
        <v>81.170000000000002</v>
      </c>
    </row>
    <row r="177" ht="14.25" hidden="1" outlineLevel="1">
      <c r="A177" s="436"/>
      <c r="B177" s="437"/>
      <c r="C177" s="438" t="s">
        <v>474</v>
      </c>
      <c r="D177" s="439" t="s">
        <v>204</v>
      </c>
      <c r="E177" s="426">
        <v>105</v>
      </c>
      <c r="F177" s="440"/>
      <c r="G177" s="441"/>
      <c r="H177" s="427">
        <v>99.439999999999998</v>
      </c>
      <c r="I177" s="442">
        <v>89</v>
      </c>
      <c r="J177" s="427">
        <v>84.280000000000001</v>
      </c>
    </row>
    <row r="178" ht="14.25" hidden="1" outlineLevel="1">
      <c r="A178" s="436"/>
      <c r="B178" s="437"/>
      <c r="C178" s="438" t="s">
        <v>475</v>
      </c>
      <c r="D178" s="439" t="s">
        <v>204</v>
      </c>
      <c r="E178" s="426">
        <v>60</v>
      </c>
      <c r="F178" s="440"/>
      <c r="G178" s="441"/>
      <c r="H178" s="427">
        <v>56.82</v>
      </c>
      <c r="I178" s="442">
        <v>48</v>
      </c>
      <c r="J178" s="427">
        <v>45.460000000000001</v>
      </c>
    </row>
    <row r="179" ht="14.25" hidden="1" outlineLevel="1">
      <c r="A179" s="444"/>
      <c r="B179" s="445"/>
      <c r="C179" s="446" t="s">
        <v>476</v>
      </c>
      <c r="D179" s="447" t="s">
        <v>477</v>
      </c>
      <c r="E179" s="448">
        <v>9.5199999999999996</v>
      </c>
      <c r="F179" s="449"/>
      <c r="G179" s="450" t="s">
        <v>425</v>
      </c>
      <c r="H179" s="451">
        <v>9.5199999999999996</v>
      </c>
      <c r="I179" s="452"/>
      <c r="J179" s="451"/>
    </row>
    <row r="180" ht="15" hidden="1" outlineLevel="1">
      <c r="C180" s="453" t="s">
        <v>478</v>
      </c>
      <c r="G180" s="453">
        <v>508.91999999999996</v>
      </c>
      <c r="H180" s="453"/>
      <c r="I180" s="453">
        <v>482.40000000000003</v>
      </c>
      <c r="J180" s="453"/>
      <c r="O180" s="454">
        <v>508.91999999999996</v>
      </c>
      <c r="P180" s="454">
        <v>482.40000000000003</v>
      </c>
    </row>
    <row r="181" ht="51" hidden="1" customHeight="1" outlineLevel="1">
      <c r="C181" s="455" t="s">
        <v>544</v>
      </c>
    </row>
    <row r="182" ht="57" hidden="1" outlineLevel="1">
      <c r="A182" s="436" t="s">
        <v>545</v>
      </c>
      <c r="B182" s="437" t="s">
        <v>546</v>
      </c>
      <c r="C182" s="438" t="s">
        <v>547</v>
      </c>
      <c r="D182" s="439" t="s">
        <v>469</v>
      </c>
      <c r="E182" s="426">
        <v>1</v>
      </c>
      <c r="F182" s="440"/>
      <c r="G182" s="441"/>
      <c r="H182" s="427"/>
      <c r="I182" s="442" t="s">
        <v>425</v>
      </c>
      <c r="J182" s="427"/>
      <c r="R182" s="419">
        <v>193.03999999999999</v>
      </c>
      <c r="S182" s="419">
        <v>163.63</v>
      </c>
      <c r="T182" s="419">
        <v>110.31</v>
      </c>
      <c r="U182" s="419">
        <v>88.25</v>
      </c>
    </row>
    <row r="183" ht="14.25" hidden="1" outlineLevel="1">
      <c r="A183" s="436"/>
      <c r="B183" s="437"/>
      <c r="C183" s="438" t="s">
        <v>470</v>
      </c>
      <c r="D183" s="439"/>
      <c r="E183" s="426"/>
      <c r="F183" s="440">
        <v>155.53999999999999</v>
      </c>
      <c r="G183" s="441" t="s">
        <v>425</v>
      </c>
      <c r="H183" s="427">
        <v>155.53999999999999</v>
      </c>
      <c r="I183" s="442">
        <v>1</v>
      </c>
      <c r="J183" s="427">
        <v>155.53999999999999</v>
      </c>
      <c r="Q183" s="419">
        <v>155.53999999999999</v>
      </c>
    </row>
    <row r="184" ht="14.25" hidden="1" outlineLevel="1">
      <c r="A184" s="436"/>
      <c r="B184" s="437"/>
      <c r="C184" s="438" t="s">
        <v>471</v>
      </c>
      <c r="D184" s="439"/>
      <c r="E184" s="426"/>
      <c r="F184" s="440">
        <v>415.62</v>
      </c>
      <c r="G184" s="441" t="s">
        <v>425</v>
      </c>
      <c r="H184" s="427">
        <v>415.62</v>
      </c>
      <c r="I184" s="442">
        <v>1</v>
      </c>
      <c r="J184" s="427">
        <v>415.62</v>
      </c>
    </row>
    <row r="185" ht="14.25" hidden="1" outlineLevel="1">
      <c r="A185" s="436"/>
      <c r="B185" s="437"/>
      <c r="C185" s="438" t="s">
        <v>472</v>
      </c>
      <c r="D185" s="439"/>
      <c r="E185" s="426"/>
      <c r="F185" s="440">
        <v>28.309999999999999</v>
      </c>
      <c r="G185" s="441" t="s">
        <v>425</v>
      </c>
      <c r="H185" s="443">
        <v>28.309999999999999</v>
      </c>
      <c r="I185" s="442">
        <v>1</v>
      </c>
      <c r="J185" s="443">
        <v>28.309999999999999</v>
      </c>
      <c r="Q185" s="419">
        <v>28.309999999999999</v>
      </c>
    </row>
    <row r="186" ht="14.25" hidden="1" outlineLevel="1">
      <c r="A186" s="436"/>
      <c r="B186" s="437"/>
      <c r="C186" s="438" t="s">
        <v>473</v>
      </c>
      <c r="D186" s="439"/>
      <c r="E186" s="426"/>
      <c r="F186" s="440">
        <v>81.170000000000002</v>
      </c>
      <c r="G186" s="441" t="s">
        <v>425</v>
      </c>
      <c r="H186" s="427">
        <v>81.170000000000002</v>
      </c>
      <c r="I186" s="442">
        <v>1</v>
      </c>
      <c r="J186" s="427">
        <v>81.170000000000002</v>
      </c>
    </row>
    <row r="187" ht="14.25" hidden="1" outlineLevel="1">
      <c r="A187" s="436"/>
      <c r="B187" s="437"/>
      <c r="C187" s="438" t="s">
        <v>474</v>
      </c>
      <c r="D187" s="439" t="s">
        <v>204</v>
      </c>
      <c r="E187" s="426">
        <v>105</v>
      </c>
      <c r="F187" s="440"/>
      <c r="G187" s="441"/>
      <c r="H187" s="427">
        <v>193.03999999999999</v>
      </c>
      <c r="I187" s="442">
        <v>89</v>
      </c>
      <c r="J187" s="427">
        <v>163.63</v>
      </c>
    </row>
    <row r="188" ht="14.25" hidden="1" outlineLevel="1">
      <c r="A188" s="436"/>
      <c r="B188" s="437"/>
      <c r="C188" s="438" t="s">
        <v>475</v>
      </c>
      <c r="D188" s="439" t="s">
        <v>204</v>
      </c>
      <c r="E188" s="426">
        <v>60</v>
      </c>
      <c r="F188" s="440"/>
      <c r="G188" s="441"/>
      <c r="H188" s="427">
        <v>110.31</v>
      </c>
      <c r="I188" s="442">
        <v>48</v>
      </c>
      <c r="J188" s="427">
        <v>88.25</v>
      </c>
    </row>
    <row r="189" ht="14.25" hidden="1" outlineLevel="1">
      <c r="A189" s="444"/>
      <c r="B189" s="445"/>
      <c r="C189" s="446" t="s">
        <v>476</v>
      </c>
      <c r="D189" s="447" t="s">
        <v>477</v>
      </c>
      <c r="E189" s="448">
        <v>18</v>
      </c>
      <c r="F189" s="449"/>
      <c r="G189" s="450" t="s">
        <v>425</v>
      </c>
      <c r="H189" s="451">
        <v>18</v>
      </c>
      <c r="I189" s="452"/>
      <c r="J189" s="451"/>
    </row>
    <row r="190" ht="15" hidden="1" outlineLevel="1">
      <c r="C190" s="453" t="s">
        <v>478</v>
      </c>
      <c r="G190" s="453">
        <v>955.67999999999995</v>
      </c>
      <c r="H190" s="453"/>
      <c r="I190" s="453">
        <v>904.21000000000004</v>
      </c>
      <c r="J190" s="453"/>
      <c r="O190" s="454">
        <v>955.67999999999995</v>
      </c>
      <c r="P190" s="454">
        <v>904.21000000000004</v>
      </c>
    </row>
    <row r="191" ht="51" hidden="1" customHeight="1" outlineLevel="1">
      <c r="C191" s="455" t="s">
        <v>548</v>
      </c>
    </row>
    <row r="192" ht="57" hidden="1" outlineLevel="1">
      <c r="A192" s="436" t="s">
        <v>549</v>
      </c>
      <c r="B192" s="437" t="s">
        <v>550</v>
      </c>
      <c r="C192" s="438" t="s">
        <v>551</v>
      </c>
      <c r="D192" s="439" t="s">
        <v>469</v>
      </c>
      <c r="E192" s="426">
        <v>1</v>
      </c>
      <c r="F192" s="440"/>
      <c r="G192" s="441"/>
      <c r="H192" s="427"/>
      <c r="I192" s="442" t="s">
        <v>425</v>
      </c>
      <c r="J192" s="427"/>
      <c r="R192" s="419">
        <v>298.13999999999999</v>
      </c>
      <c r="S192" s="419">
        <v>252.71000000000001</v>
      </c>
      <c r="T192" s="419">
        <v>170.36000000000001</v>
      </c>
      <c r="U192" s="419">
        <v>136.28999999999999</v>
      </c>
    </row>
    <row r="193" ht="14.25" hidden="1" outlineLevel="1">
      <c r="A193" s="436"/>
      <c r="B193" s="437"/>
      <c r="C193" s="438" t="s">
        <v>470</v>
      </c>
      <c r="D193" s="439"/>
      <c r="E193" s="426"/>
      <c r="F193" s="440">
        <v>237.09999999999999</v>
      </c>
      <c r="G193" s="441" t="s">
        <v>425</v>
      </c>
      <c r="H193" s="427">
        <v>237.09999999999999</v>
      </c>
      <c r="I193" s="442">
        <v>1</v>
      </c>
      <c r="J193" s="427">
        <v>237.09999999999999</v>
      </c>
      <c r="Q193" s="419">
        <v>237.09999999999999</v>
      </c>
    </row>
    <row r="194" ht="14.25" hidden="1" outlineLevel="1">
      <c r="A194" s="436"/>
      <c r="B194" s="437"/>
      <c r="C194" s="438" t="s">
        <v>471</v>
      </c>
      <c r="D194" s="439"/>
      <c r="E194" s="426"/>
      <c r="F194" s="440">
        <v>677.02999999999997</v>
      </c>
      <c r="G194" s="441" t="s">
        <v>425</v>
      </c>
      <c r="H194" s="427">
        <v>677.02999999999997</v>
      </c>
      <c r="I194" s="442">
        <v>1</v>
      </c>
      <c r="J194" s="427">
        <v>677.02999999999997</v>
      </c>
    </row>
    <row r="195" ht="14.25" hidden="1" outlineLevel="1">
      <c r="A195" s="436"/>
      <c r="B195" s="437"/>
      <c r="C195" s="438" t="s">
        <v>472</v>
      </c>
      <c r="D195" s="439"/>
      <c r="E195" s="426"/>
      <c r="F195" s="440">
        <v>46.840000000000003</v>
      </c>
      <c r="G195" s="441" t="s">
        <v>425</v>
      </c>
      <c r="H195" s="443">
        <v>46.840000000000003</v>
      </c>
      <c r="I195" s="442">
        <v>1</v>
      </c>
      <c r="J195" s="443">
        <v>46.840000000000003</v>
      </c>
      <c r="Q195" s="419">
        <v>46.840000000000003</v>
      </c>
    </row>
    <row r="196" ht="14.25" hidden="1" outlineLevel="1">
      <c r="A196" s="436"/>
      <c r="B196" s="437"/>
      <c r="C196" s="438" t="s">
        <v>473</v>
      </c>
      <c r="D196" s="439"/>
      <c r="E196" s="426"/>
      <c r="F196" s="440">
        <v>81.170000000000002</v>
      </c>
      <c r="G196" s="441" t="s">
        <v>425</v>
      </c>
      <c r="H196" s="427">
        <v>81.170000000000002</v>
      </c>
      <c r="I196" s="442">
        <v>1</v>
      </c>
      <c r="J196" s="427">
        <v>81.170000000000002</v>
      </c>
    </row>
    <row r="197" ht="14.25" hidden="1" outlineLevel="1">
      <c r="A197" s="436"/>
      <c r="B197" s="437"/>
      <c r="C197" s="438" t="s">
        <v>474</v>
      </c>
      <c r="D197" s="439" t="s">
        <v>204</v>
      </c>
      <c r="E197" s="426">
        <v>105</v>
      </c>
      <c r="F197" s="440"/>
      <c r="G197" s="441"/>
      <c r="H197" s="427">
        <v>298.13999999999999</v>
      </c>
      <c r="I197" s="442">
        <v>89</v>
      </c>
      <c r="J197" s="427">
        <v>252.71000000000001</v>
      </c>
    </row>
    <row r="198" ht="14.25" hidden="1" outlineLevel="1">
      <c r="A198" s="436"/>
      <c r="B198" s="437"/>
      <c r="C198" s="438" t="s">
        <v>475</v>
      </c>
      <c r="D198" s="439" t="s">
        <v>204</v>
      </c>
      <c r="E198" s="426">
        <v>60</v>
      </c>
      <c r="F198" s="440"/>
      <c r="G198" s="441"/>
      <c r="H198" s="427">
        <v>170.36000000000001</v>
      </c>
      <c r="I198" s="442">
        <v>48</v>
      </c>
      <c r="J198" s="427">
        <v>136.28999999999999</v>
      </c>
    </row>
    <row r="199" ht="14.25" hidden="1" outlineLevel="1">
      <c r="A199" s="444"/>
      <c r="B199" s="445"/>
      <c r="C199" s="446" t="s">
        <v>476</v>
      </c>
      <c r="D199" s="447" t="s">
        <v>477</v>
      </c>
      <c r="E199" s="448">
        <v>27.440000000000001</v>
      </c>
      <c r="F199" s="449"/>
      <c r="G199" s="450" t="s">
        <v>425</v>
      </c>
      <c r="H199" s="451">
        <v>27.440000000000001</v>
      </c>
      <c r="I199" s="452"/>
      <c r="J199" s="451"/>
    </row>
    <row r="200" ht="15" hidden="1" outlineLevel="1">
      <c r="C200" s="453" t="s">
        <v>478</v>
      </c>
      <c r="G200" s="453">
        <v>1463.8</v>
      </c>
      <c r="H200" s="453"/>
      <c r="I200" s="453">
        <v>1384.3</v>
      </c>
      <c r="J200" s="453"/>
      <c r="O200" s="454">
        <v>1463.8</v>
      </c>
      <c r="P200" s="454">
        <v>1384.3</v>
      </c>
    </row>
    <row r="201" ht="51" hidden="1" customHeight="1" outlineLevel="1">
      <c r="C201" s="455" t="s">
        <v>552</v>
      </c>
    </row>
    <row r="202" collapsed="1">
      <c r="K202" s="419" t="s">
        <v>553</v>
      </c>
    </row>
  </sheetData>
  <mergeCells count="44">
    <mergeCell ref="A4:J4"/>
    <mergeCell ref="C5:H5"/>
    <mergeCell ref="C11:H11"/>
    <mergeCell ref="G20:H20"/>
    <mergeCell ref="I20:J20"/>
    <mergeCell ref="G30:H30"/>
    <mergeCell ref="I30:J30"/>
    <mergeCell ref="G40:H40"/>
    <mergeCell ref="I40:J40"/>
    <mergeCell ref="C43:H43"/>
    <mergeCell ref="G52:H52"/>
    <mergeCell ref="I52:J52"/>
    <mergeCell ref="G62:H62"/>
    <mergeCell ref="I62:J62"/>
    <mergeCell ref="G72:H72"/>
    <mergeCell ref="I72:J72"/>
    <mergeCell ref="C75:H75"/>
    <mergeCell ref="G84:H84"/>
    <mergeCell ref="I84:J84"/>
    <mergeCell ref="G94:H94"/>
    <mergeCell ref="I94:J94"/>
    <mergeCell ref="G104:H104"/>
    <mergeCell ref="I104:J104"/>
    <mergeCell ref="C107:H107"/>
    <mergeCell ref="G116:H116"/>
    <mergeCell ref="I116:J116"/>
    <mergeCell ref="G126:H126"/>
    <mergeCell ref="I126:J126"/>
    <mergeCell ref="G136:H136"/>
    <mergeCell ref="I136:J136"/>
    <mergeCell ref="C139:H139"/>
    <mergeCell ref="G148:H148"/>
    <mergeCell ref="I148:J148"/>
    <mergeCell ref="G158:H158"/>
    <mergeCell ref="I158:J158"/>
    <mergeCell ref="G168:H168"/>
    <mergeCell ref="I168:J168"/>
    <mergeCell ref="C171:H171"/>
    <mergeCell ref="G180:H180"/>
    <mergeCell ref="I180:J180"/>
    <mergeCell ref="G190:H190"/>
    <mergeCell ref="I190:J190"/>
    <mergeCell ref="G200:H200"/>
    <mergeCell ref="I200:J200"/>
  </mergeCells>
  <printOptions headings="0" gridLines="0"/>
  <pageMargins left="0.27000000000000002" right="0.19685039370078738" top="0.19685039370078738" bottom="0.39370078740157477" header="0.19685039370078738" footer="0.19685039370078738"/>
  <pageSetup paperSize="9" scale="77" fitToWidth="1" fitToHeight="1" pageOrder="downThenOver" orientation="portrait" usePrinterDefaults="1" blackAndWhite="0" draft="0" cellComments="none" useFirstPageNumber="1" errors="displayed" horizontalDpi="600" verticalDpi="600" copies="1"/>
  <headerFooter>
    <oddHeader>&amp;L&amp;8</oddHead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9" tint="0.39997558519241921"/>
    <outlinePr applyStyles="0" summaryBelow="1" summaryRight="1" showOutlineSymbols="1"/>
    <pageSetUpPr autoPageBreaks="1" fitToPage="0"/>
  </sheetPr>
  <sheetViews>
    <sheetView showRuler="1" view="pageBreakPreview" topLeftCell="A9" zoomScale="85" workbookViewId="0">
      <selection activeCell="C24" activeCellId="0" sqref="C24"/>
    </sheetView>
  </sheetViews>
  <sheetFormatPr defaultRowHeight="12.75"/>
  <cols>
    <col customWidth="1" min="1" max="1" width="5.7109375"/>
    <col customWidth="1" min="2" max="2" style="299" width="14.28515625"/>
    <col customWidth="1" min="3" max="3" width="40.7109375"/>
    <col customWidth="1" min="4" max="5" width="11.7109375"/>
    <col customWidth="1" min="6" max="6" width="13.5703125"/>
    <col customWidth="1" min="7" max="7" width="11.85546875"/>
    <col customWidth="1" min="8" max="9" width="12.7109375"/>
    <col customWidth="1" min="10" max="10" width="14"/>
  </cols>
  <sheetData>
    <row r="1" s="300" customFormat="1">
      <c r="A1" s="300" t="s">
        <v>397</v>
      </c>
      <c r="B1" s="299"/>
    </row>
    <row r="2" ht="14.25">
      <c r="A2" s="302"/>
      <c r="B2" s="303"/>
      <c r="C2" s="302"/>
      <c r="D2" s="302"/>
      <c r="E2" s="302"/>
      <c r="F2" s="302"/>
      <c r="G2" s="302"/>
      <c r="H2" s="302"/>
      <c r="I2" s="302"/>
      <c r="J2" s="304" t="s">
        <v>554</v>
      </c>
    </row>
    <row r="3" ht="15.75">
      <c r="A3" s="305"/>
      <c r="B3" s="306" t="s">
        <v>361</v>
      </c>
      <c r="C3" s="306"/>
      <c r="D3" s="306"/>
      <c r="E3" s="306"/>
      <c r="F3" s="307"/>
      <c r="G3" s="306" t="s">
        <v>362</v>
      </c>
      <c r="H3" s="308"/>
      <c r="I3" s="308"/>
      <c r="J3" s="308"/>
    </row>
    <row r="4" ht="14.25">
      <c r="A4" s="307"/>
      <c r="B4" s="309"/>
      <c r="C4" s="309"/>
      <c r="D4" s="309"/>
      <c r="E4" s="309"/>
      <c r="F4" s="307"/>
      <c r="G4" s="309"/>
      <c r="H4" s="308"/>
      <c r="I4" s="308"/>
      <c r="J4" s="308"/>
    </row>
    <row r="5" ht="14.25">
      <c r="A5" s="307"/>
      <c r="B5" s="310"/>
      <c r="C5" s="311"/>
      <c r="D5" s="311"/>
      <c r="E5" s="311"/>
      <c r="F5" s="307"/>
      <c r="G5" s="311"/>
      <c r="H5" s="311"/>
      <c r="I5" s="311"/>
      <c r="J5" s="311"/>
    </row>
    <row r="6" ht="14.25">
      <c r="A6" s="309"/>
      <c r="B6" s="311" t="s">
        <v>555</v>
      </c>
      <c r="C6" s="311"/>
      <c r="D6" s="311"/>
      <c r="E6" s="311"/>
      <c r="F6" s="307"/>
      <c r="G6" s="311"/>
      <c r="H6" s="312"/>
      <c r="I6" s="312"/>
      <c r="J6" s="312"/>
    </row>
    <row r="7" ht="14.25">
      <c r="A7" s="313"/>
      <c r="B7" s="314" t="s">
        <v>399</v>
      </c>
      <c r="C7" s="314"/>
      <c r="D7" s="314"/>
      <c r="E7" s="314"/>
      <c r="F7" s="307"/>
      <c r="G7" s="314" t="s">
        <v>399</v>
      </c>
      <c r="H7" s="315"/>
      <c r="I7" s="315"/>
      <c r="J7" s="315"/>
    </row>
    <row r="9" ht="14.25">
      <c r="A9" s="307"/>
      <c r="C9" s="307"/>
      <c r="D9" s="307"/>
      <c r="E9" s="307"/>
      <c r="F9" s="307"/>
      <c r="G9" s="307"/>
      <c r="H9" s="307"/>
      <c r="I9" s="307"/>
      <c r="J9" s="304"/>
    </row>
    <row r="10" ht="43.5" customHeight="1">
      <c r="A10" s="316" t="str">
        <f>Титул!AG10</f>
        <v xml:space="preserve">Строительство КВЛ-0,38кВ от РУ-0,4кВ ТП-200 ПС "Непецино" №74, МО, Коломенский р-н, г/о Коломна, п. Проводник, ул. Новая, 50:34:0050401:1548</v>
      </c>
      <c r="B10" s="316"/>
      <c r="C10" s="316"/>
      <c r="D10" s="316"/>
      <c r="E10" s="316"/>
      <c r="F10" s="316"/>
      <c r="G10" s="316"/>
      <c r="H10" s="316"/>
      <c r="I10" s="316"/>
      <c r="J10" s="316"/>
    </row>
    <row r="11">
      <c r="A11" s="317" t="s">
        <v>400</v>
      </c>
      <c r="B11" s="317"/>
      <c r="C11" s="317"/>
      <c r="D11" s="317"/>
      <c r="E11" s="317"/>
      <c r="F11" s="317"/>
      <c r="G11" s="317"/>
      <c r="H11" s="317"/>
      <c r="I11" s="317"/>
      <c r="J11" s="317"/>
      <c r="K11" s="456"/>
    </row>
    <row r="12" ht="14.25">
      <c r="A12" s="307"/>
      <c r="C12" s="307"/>
      <c r="D12" s="307"/>
      <c r="E12" s="307"/>
      <c r="F12" s="307"/>
      <c r="G12" s="307"/>
      <c r="H12" s="307"/>
      <c r="I12" s="307"/>
      <c r="J12" s="307"/>
    </row>
    <row r="13" ht="15.75" customHeight="1">
      <c r="A13" s="318"/>
      <c r="B13" s="318"/>
      <c r="C13" s="457" t="s">
        <v>556</v>
      </c>
      <c r="D13" s="457"/>
      <c r="E13" s="457"/>
      <c r="F13" s="458" t="s">
        <v>18</v>
      </c>
      <c r="G13" s="318"/>
      <c r="H13" s="318"/>
      <c r="I13" s="318"/>
      <c r="J13" s="318"/>
    </row>
    <row r="14">
      <c r="A14" s="319" t="s">
        <v>402</v>
      </c>
      <c r="B14" s="319"/>
      <c r="C14" s="319"/>
      <c r="D14" s="319"/>
      <c r="E14" s="319"/>
      <c r="F14" s="319"/>
      <c r="G14" s="319"/>
      <c r="H14" s="319"/>
      <c r="I14" s="319"/>
      <c r="J14" s="319"/>
    </row>
    <row r="15" ht="14.25">
      <c r="A15" s="307"/>
      <c r="C15" s="307"/>
      <c r="D15" s="307"/>
      <c r="E15" s="307"/>
      <c r="F15" s="307"/>
      <c r="G15" s="307"/>
      <c r="H15" s="307"/>
      <c r="I15" s="307"/>
      <c r="J15" s="307"/>
    </row>
    <row r="16" ht="21" customHeight="1">
      <c r="A16" s="320" t="s">
        <v>557</v>
      </c>
      <c r="B16" s="321"/>
      <c r="C16" s="321"/>
      <c r="D16" s="321"/>
      <c r="E16" s="321"/>
      <c r="F16" s="321"/>
      <c r="G16" s="321"/>
      <c r="H16" s="321"/>
      <c r="I16" s="321"/>
      <c r="J16" s="321"/>
    </row>
    <row r="17" ht="12" customHeight="1">
      <c r="A17" s="459" t="s">
        <v>403</v>
      </c>
      <c r="B17" s="322"/>
      <c r="C17" s="322"/>
      <c r="D17" s="322"/>
      <c r="E17" s="322"/>
      <c r="F17" s="322"/>
      <c r="G17" s="322"/>
      <c r="H17" s="322"/>
      <c r="I17" s="322"/>
      <c r="J17" s="322"/>
    </row>
    <row r="18" ht="12" customHeight="1">
      <c r="A18" s="307"/>
      <c r="C18" s="307"/>
      <c r="D18" s="307"/>
      <c r="E18" s="307"/>
      <c r="F18" s="307"/>
      <c r="G18" s="307"/>
      <c r="H18" s="307"/>
      <c r="I18" s="307"/>
      <c r="J18" s="307"/>
    </row>
    <row r="19" ht="12" customHeight="1">
      <c r="A19" s="307"/>
      <c r="C19" s="307"/>
      <c r="D19" s="307"/>
      <c r="E19" s="307"/>
      <c r="F19" s="307"/>
      <c r="G19" s="307"/>
      <c r="H19" s="307"/>
      <c r="I19" s="307"/>
      <c r="J19" s="307"/>
    </row>
    <row r="20" ht="18" customHeight="1">
      <c r="A20" s="314" t="s">
        <v>558</v>
      </c>
      <c r="B20" s="314"/>
      <c r="C20" s="314"/>
      <c r="D20" s="314"/>
      <c r="E20" s="314"/>
      <c r="F20" s="314"/>
      <c r="G20" s="314"/>
      <c r="H20" s="314"/>
      <c r="I20" s="314"/>
      <c r="J20" s="314"/>
    </row>
    <row r="21" ht="14.25">
      <c r="A21" s="307"/>
      <c r="B21" s="300"/>
      <c r="C21" s="307"/>
      <c r="D21" s="307"/>
      <c r="E21" s="307"/>
      <c r="F21" s="307"/>
      <c r="G21" s="307"/>
      <c r="H21" s="307"/>
      <c r="I21" s="307"/>
      <c r="J21" s="307"/>
    </row>
    <row r="24">
      <c r="D24" s="324"/>
    </row>
    <row r="26">
      <c r="A26" t="s">
        <v>433</v>
      </c>
      <c r="C26" s="372" t="s">
        <v>427</v>
      </c>
      <c r="D26" s="372"/>
      <c r="E26" s="372"/>
      <c r="F26" s="372"/>
      <c r="G26" s="372"/>
      <c r="H26" t="e">
        <f>#REF!</f>
        <v>#REF!</v>
      </c>
    </row>
    <row r="27">
      <c r="A27" s="373"/>
      <c r="C27" s="374" t="s">
        <v>318</v>
      </c>
      <c r="D27" s="374"/>
      <c r="E27" s="374"/>
      <c r="F27" s="374"/>
      <c r="G27" s="374"/>
      <c r="H27" s="373"/>
      <c r="I27" s="373"/>
      <c r="J27" s="373"/>
    </row>
    <row r="29">
      <c r="A29" t="s">
        <v>436</v>
      </c>
      <c r="C29" s="372" t="s">
        <v>427</v>
      </c>
      <c r="D29" s="372"/>
      <c r="E29" s="372"/>
      <c r="F29" s="372"/>
      <c r="G29" s="372"/>
      <c r="H29" t="s">
        <v>427</v>
      </c>
    </row>
    <row r="30">
      <c r="A30" s="373"/>
      <c r="C30" s="374" t="s">
        <v>318</v>
      </c>
      <c r="D30" s="374"/>
      <c r="E30" s="374"/>
      <c r="F30" s="374"/>
      <c r="G30" s="374"/>
      <c r="H30" s="373"/>
      <c r="I30" s="373"/>
      <c r="J30" s="373"/>
    </row>
  </sheetData>
  <mergeCells count="17">
    <mergeCell ref="B3:E3"/>
    <mergeCell ref="G3:J3"/>
    <mergeCell ref="B4:E4"/>
    <mergeCell ref="G4:J4"/>
    <mergeCell ref="B6:E6"/>
    <mergeCell ref="G6:J6"/>
    <mergeCell ref="B7:E7"/>
    <mergeCell ref="G7:J7"/>
    <mergeCell ref="A10:J10"/>
    <mergeCell ref="A11:J11"/>
    <mergeCell ref="C13:E13"/>
    <mergeCell ref="A14:J14"/>
    <mergeCell ref="A16:J16"/>
    <mergeCell ref="A17:J17"/>
    <mergeCell ref="A20:J20"/>
    <mergeCell ref="C27:G27"/>
    <mergeCell ref="C30:G30"/>
  </mergeCells>
  <printOptions headings="0" gridLines="0"/>
  <pageMargins left="0.47244094488188981" right="0.15748031496062992" top="0.39370078740157477" bottom="0.35433070866141736" header="0.19685039370078738" footer="0.15748031496062992"/>
  <pageSetup paperSize="9" scale="62" fitToWidth="1" fitToHeight="0" pageOrder="downThenOver" orientation="portrait" usePrinterDefaults="1" blackAndWhite="0" draft="0" cellComments="none" useFirstPageNumber="1" errors="displayed" horizontalDpi="600" verticalDpi="600" copies="1"/>
  <headerFooter>
    <oddHeader>&amp;L&amp;8</oddHeader>
    <oddFooter>&amp;R&amp;8&amp;P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9" tint="0.39997558519241921"/>
    <outlinePr applyStyles="0" summaryBelow="1" summaryRight="1" showOutlineSymbols="1"/>
    <pageSetUpPr autoPageBreaks="1" fitToPage="0"/>
  </sheetPr>
  <sheetViews>
    <sheetView showRuler="1" view="pageBreakPreview" topLeftCell="A7" zoomScale="78" workbookViewId="0">
      <selection activeCell="A20" activeCellId="0" sqref="A20:L200"/>
    </sheetView>
  </sheetViews>
  <sheetFormatPr defaultRowHeight="12.75"/>
  <cols>
    <col customWidth="1" min="1" max="1" width="5.7109375"/>
    <col customWidth="1" min="2" max="2" width="14.28515625"/>
    <col customWidth="1" min="3" max="3" width="40.7109375"/>
    <col customWidth="1" min="4" max="5" width="11.7109375"/>
    <col customWidth="1" min="6" max="6" width="15.28515625"/>
    <col customWidth="1" min="7" max="7" width="11.85546875"/>
    <col customWidth="1" min="8" max="9" width="12.7109375"/>
    <col customWidth="1" min="10" max="10" width="15"/>
    <col customWidth="1" min="12" max="12" width="12.42578125"/>
  </cols>
  <sheetData>
    <row r="1" s="300" customFormat="1" ht="12">
      <c r="A1" s="300" t="s">
        <v>397</v>
      </c>
    </row>
    <row r="2" ht="14.25">
      <c r="A2" s="302"/>
      <c r="B2" s="302"/>
      <c r="C2" s="302"/>
      <c r="D2" s="302"/>
      <c r="E2" s="302"/>
      <c r="F2" s="302"/>
      <c r="G2" s="302"/>
      <c r="H2" s="302"/>
      <c r="I2" s="302"/>
      <c r="J2" s="304" t="s">
        <v>554</v>
      </c>
    </row>
    <row r="3" ht="15.75">
      <c r="A3" s="305"/>
      <c r="B3" s="306" t="s">
        <v>361</v>
      </c>
      <c r="C3" s="306"/>
      <c r="D3" s="306"/>
      <c r="E3" s="306"/>
      <c r="F3" s="307"/>
      <c r="G3" s="306" t="s">
        <v>362</v>
      </c>
      <c r="H3" s="308"/>
      <c r="I3" s="308"/>
      <c r="J3" s="308"/>
    </row>
    <row r="4" ht="14.25">
      <c r="A4" s="307"/>
      <c r="B4" s="309"/>
      <c r="C4" s="309"/>
      <c r="D4" s="309"/>
      <c r="E4" s="309"/>
      <c r="F4" s="307"/>
      <c r="G4" s="309"/>
      <c r="H4" s="308"/>
      <c r="I4" s="308"/>
      <c r="J4" s="308"/>
    </row>
    <row r="5" ht="14.25">
      <c r="A5" s="307"/>
      <c r="B5" s="460"/>
      <c r="C5" s="311"/>
      <c r="D5" s="311"/>
      <c r="E5" s="311"/>
      <c r="F5" s="307"/>
      <c r="G5" s="311"/>
      <c r="H5" s="311"/>
      <c r="I5" s="311"/>
      <c r="J5" s="311"/>
    </row>
    <row r="6" ht="14.25">
      <c r="A6" s="309"/>
      <c r="B6" s="311" t="s">
        <v>555</v>
      </c>
      <c r="C6" s="311"/>
      <c r="D6" s="311"/>
      <c r="E6" s="311"/>
      <c r="F6" s="307"/>
      <c r="G6" s="311"/>
      <c r="H6" s="312"/>
      <c r="I6" s="312"/>
      <c r="J6" s="312"/>
    </row>
    <row r="7" ht="14.25">
      <c r="A7" s="313"/>
      <c r="B7" s="314" t="s">
        <v>399</v>
      </c>
      <c r="C7" s="314"/>
      <c r="D7" s="314"/>
      <c r="E7" s="314"/>
      <c r="F7" s="307"/>
      <c r="G7" s="314" t="s">
        <v>399</v>
      </c>
      <c r="H7" s="315"/>
      <c r="I7" s="315"/>
      <c r="J7" s="315"/>
    </row>
    <row r="9" ht="14.25">
      <c r="A9" s="307"/>
      <c r="B9" s="307"/>
      <c r="C9" s="307"/>
      <c r="D9" s="307"/>
      <c r="E9" s="307"/>
      <c r="F9" s="307"/>
      <c r="G9" s="307"/>
      <c r="H9" s="307"/>
      <c r="I9" s="307"/>
      <c r="J9" s="304"/>
    </row>
    <row r="10" ht="45" customHeight="1">
      <c r="A10" s="316" t="str">
        <f>Титул!AG39</f>
        <v xml:space="preserve">Строительство КВЛ-0,38кВ от РУ-0,4кВ ТП-200 ПС "Непецино" №74, МО, Коломенский р-н, г/о Коломна, п. Проводник, ул. Новая, 50:34:0050401:1548</v>
      </c>
      <c r="B10" s="316"/>
      <c r="C10" s="316"/>
      <c r="D10" s="316"/>
      <c r="E10" s="316"/>
      <c r="F10" s="316"/>
      <c r="G10" s="316"/>
      <c r="H10" s="316"/>
      <c r="I10" s="316"/>
      <c r="J10" s="316"/>
    </row>
    <row r="11">
      <c r="A11" s="317" t="s">
        <v>400</v>
      </c>
      <c r="B11" s="317"/>
      <c r="C11" s="317"/>
      <c r="D11" s="317"/>
      <c r="E11" s="317"/>
      <c r="F11" s="317"/>
      <c r="G11" s="317"/>
      <c r="H11" s="317"/>
      <c r="I11" s="317"/>
      <c r="J11" s="317"/>
    </row>
    <row r="12" ht="14.25">
      <c r="A12" s="307"/>
      <c r="B12" s="307"/>
      <c r="C12" s="307"/>
      <c r="D12" s="307"/>
      <c r="E12" s="307"/>
      <c r="F12" s="307"/>
      <c r="G12" s="307"/>
      <c r="H12" s="307"/>
      <c r="I12" s="307"/>
      <c r="J12" s="307"/>
    </row>
    <row r="13" ht="15.75" customHeight="1">
      <c r="A13" s="318"/>
      <c r="B13" s="318"/>
      <c r="C13" s="457" t="s">
        <v>556</v>
      </c>
      <c r="D13" s="457"/>
      <c r="E13" s="457"/>
      <c r="F13" s="458" t="s">
        <v>25</v>
      </c>
      <c r="G13" s="318"/>
      <c r="H13" s="318"/>
      <c r="I13" s="318"/>
      <c r="J13" s="318"/>
    </row>
    <row r="14">
      <c r="A14" s="319" t="s">
        <v>402</v>
      </c>
      <c r="B14" s="319"/>
      <c r="C14" s="319"/>
      <c r="D14" s="319"/>
      <c r="E14" s="319"/>
      <c r="F14" s="319"/>
      <c r="G14" s="319"/>
      <c r="H14" s="319"/>
      <c r="I14" s="319"/>
      <c r="J14" s="319"/>
    </row>
    <row r="15" ht="14.25">
      <c r="A15" s="307"/>
      <c r="B15" s="307"/>
      <c r="C15" s="307"/>
      <c r="D15" s="307"/>
      <c r="E15" s="307"/>
      <c r="F15" s="307"/>
      <c r="G15" s="307"/>
      <c r="H15" s="307"/>
      <c r="I15" s="307"/>
      <c r="J15" s="307"/>
    </row>
    <row r="16" ht="20.25" customHeight="1">
      <c r="A16" s="320" t="str">
        <f>CONCATENATE("на  ", Титул!AR17)</f>
        <v xml:space="preserve">на  Пусконаладочные работы ВЛЗ</v>
      </c>
      <c r="B16" s="320"/>
      <c r="C16" s="320"/>
      <c r="D16" s="320"/>
      <c r="E16" s="320"/>
      <c r="F16" s="320"/>
      <c r="G16" s="320"/>
      <c r="H16" s="320"/>
      <c r="I16" s="320"/>
      <c r="J16" s="320"/>
    </row>
    <row r="17" ht="20.25" customHeight="1">
      <c r="A17" s="319" t="s">
        <v>403</v>
      </c>
      <c r="B17" s="322"/>
      <c r="C17" s="322"/>
      <c r="D17" s="322"/>
      <c r="E17" s="322"/>
      <c r="F17" s="322"/>
      <c r="G17" s="322"/>
      <c r="H17" s="322"/>
      <c r="I17" s="322"/>
      <c r="J17" s="322"/>
    </row>
    <row r="18" ht="20.25" customHeight="1">
      <c r="A18" s="314" t="s">
        <v>559</v>
      </c>
      <c r="B18" s="314"/>
      <c r="C18" s="314"/>
      <c r="D18" s="314"/>
      <c r="E18" s="314"/>
      <c r="F18" s="314"/>
      <c r="G18" s="314"/>
      <c r="H18" s="314"/>
      <c r="I18" s="314"/>
      <c r="J18" s="314"/>
    </row>
    <row r="22" ht="14.25">
      <c r="A22" t="s">
        <v>433</v>
      </c>
      <c r="B22" s="300"/>
      <c r="C22" s="372" t="s">
        <v>427</v>
      </c>
      <c r="D22" s="372"/>
      <c r="E22" s="372"/>
      <c r="F22" s="372"/>
      <c r="G22" s="372"/>
      <c r="H22" s="307" t="e">
        <f>#REF!</f>
        <v>#REF!</v>
      </c>
    </row>
    <row r="23">
      <c r="A23" s="373"/>
      <c r="B23" s="300"/>
      <c r="C23" s="374" t="s">
        <v>318</v>
      </c>
      <c r="D23" s="374"/>
      <c r="E23" s="374"/>
      <c r="F23" s="374"/>
      <c r="G23" s="374"/>
      <c r="H23" s="373"/>
      <c r="I23" s="373"/>
      <c r="J23" s="373"/>
    </row>
    <row r="24">
      <c r="B24" s="300"/>
    </row>
    <row r="25">
      <c r="A25" t="s">
        <v>436</v>
      </c>
      <c r="B25" s="300"/>
      <c r="C25" s="372" t="s">
        <v>427</v>
      </c>
      <c r="D25" s="372"/>
      <c r="E25" s="372"/>
      <c r="F25" s="372"/>
      <c r="G25" s="372"/>
      <c r="H25" t="s">
        <v>427</v>
      </c>
    </row>
    <row r="26">
      <c r="A26" s="373"/>
      <c r="B26" s="300"/>
      <c r="C26" s="374" t="s">
        <v>318</v>
      </c>
      <c r="D26" s="374"/>
      <c r="E26" s="374"/>
      <c r="F26" s="374"/>
      <c r="G26" s="374"/>
      <c r="H26" s="373"/>
      <c r="I26" s="373"/>
      <c r="J26" s="373"/>
    </row>
  </sheetData>
  <mergeCells count="16">
    <mergeCell ref="B3:E3"/>
    <mergeCell ref="G3:J3"/>
    <mergeCell ref="B4:E4"/>
    <mergeCell ref="G4:J4"/>
    <mergeCell ref="B6:E6"/>
    <mergeCell ref="G6:J6"/>
    <mergeCell ref="B7:E7"/>
    <mergeCell ref="G7:J7"/>
    <mergeCell ref="A10:J10"/>
    <mergeCell ref="C13:E13"/>
    <mergeCell ref="A14:J14"/>
    <mergeCell ref="A16:J16"/>
    <mergeCell ref="A17:J17"/>
    <mergeCell ref="A18:J18"/>
    <mergeCell ref="C23:G23"/>
    <mergeCell ref="C26:G26"/>
  </mergeCells>
  <printOptions headings="0" gridLines="0"/>
  <pageMargins left="0.19685039370078738" right="0.15748031496062992" top="0.19685039370078738" bottom="0.39370078740157477" header="0.19685039370078738" footer="0.15748031496062992"/>
  <pageSetup paperSize="9" scale="55" fitToWidth="0" fitToHeight="0" pageOrder="downThenOver" orientation="portrait" usePrinterDefaults="1" blackAndWhite="0" draft="0" cellComments="none" useFirstPageNumber="1" errors="displayed" horizontalDpi="600" verticalDpi="600" copies="1"/>
  <headerFooter>
    <oddHeader>&amp;L&amp;8</oddHeader>
    <oddFooter>&amp;R&amp;8&amp;P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9" tint="0.39997558519241921"/>
    <outlinePr applyStyles="0" summaryBelow="1" summaryRight="1" showOutlineSymbols="1"/>
    <pageSetUpPr autoPageBreaks="1" fitToPage="0"/>
  </sheetPr>
  <sheetViews>
    <sheetView showRuler="1" view="pageBreakPreview" topLeftCell="A11" zoomScale="85" workbookViewId="0">
      <selection activeCell="A25" activeCellId="0" sqref="A25:L201"/>
    </sheetView>
  </sheetViews>
  <sheetFormatPr defaultRowHeight="12.75"/>
  <cols>
    <col customWidth="1" min="1" max="1" width="5.7109375"/>
    <col customWidth="1" min="2" max="2" width="14.28515625"/>
    <col customWidth="1" min="3" max="3" width="40.7109375"/>
    <col customWidth="1" min="4" max="5" width="11.7109375"/>
    <col customWidth="1" min="6" max="6" width="15.28515625"/>
    <col customWidth="1" min="7" max="7" width="11.85546875"/>
    <col customWidth="1" min="8" max="9" width="12.7109375"/>
    <col customWidth="1" min="10" max="10" width="15"/>
    <col customWidth="1" min="12" max="12" width="14.5703125"/>
  </cols>
  <sheetData>
    <row r="1" s="300" customFormat="1" ht="12">
      <c r="A1" s="300" t="s">
        <v>397</v>
      </c>
    </row>
    <row r="2" ht="14.25">
      <c r="A2" s="302"/>
      <c r="B2" s="302"/>
      <c r="C2" s="302"/>
      <c r="D2" s="302"/>
      <c r="E2" s="302"/>
      <c r="F2" s="302"/>
      <c r="G2" s="302"/>
      <c r="H2" s="302"/>
      <c r="I2" s="302"/>
      <c r="J2" s="304" t="s">
        <v>554</v>
      </c>
    </row>
    <row r="3" ht="15.75">
      <c r="A3" s="305"/>
      <c r="B3" s="306" t="s">
        <v>361</v>
      </c>
      <c r="C3" s="306"/>
      <c r="D3" s="306"/>
      <c r="E3" s="306"/>
      <c r="F3" s="307"/>
      <c r="G3" s="306" t="s">
        <v>362</v>
      </c>
      <c r="H3" s="308"/>
      <c r="I3" s="308"/>
      <c r="J3" s="308"/>
    </row>
    <row r="4" ht="14.25">
      <c r="A4" s="307"/>
      <c r="B4" s="309"/>
      <c r="C4" s="309"/>
      <c r="D4" s="309"/>
      <c r="E4" s="309"/>
      <c r="F4" s="307"/>
      <c r="G4" s="309"/>
      <c r="H4" s="308"/>
      <c r="I4" s="308"/>
      <c r="J4" s="308"/>
    </row>
    <row r="5" ht="14.25">
      <c r="A5" s="307"/>
      <c r="B5" s="460"/>
      <c r="C5" s="311"/>
      <c r="D5" s="311"/>
      <c r="E5" s="311"/>
      <c r="F5" s="307"/>
      <c r="G5" s="311"/>
      <c r="H5" s="311"/>
      <c r="I5" s="311"/>
      <c r="J5" s="311"/>
    </row>
    <row r="6" ht="14.25">
      <c r="A6" s="309"/>
      <c r="B6" s="311" t="s">
        <v>555</v>
      </c>
      <c r="C6" s="311"/>
      <c r="D6" s="311"/>
      <c r="E6" s="311"/>
      <c r="F6" s="307"/>
      <c r="G6" s="311"/>
      <c r="H6" s="312"/>
      <c r="I6" s="312"/>
      <c r="J6" s="312"/>
    </row>
    <row r="7" ht="14.25">
      <c r="A7" s="313"/>
      <c r="B7" s="314" t="s">
        <v>399</v>
      </c>
      <c r="C7" s="314"/>
      <c r="D7" s="314"/>
      <c r="E7" s="314"/>
      <c r="F7" s="307"/>
      <c r="G7" s="314" t="s">
        <v>399</v>
      </c>
      <c r="H7" s="315"/>
      <c r="I7" s="315"/>
      <c r="J7" s="315"/>
    </row>
    <row r="9" ht="14.25">
      <c r="A9" s="307"/>
      <c r="B9" s="307"/>
      <c r="C9" s="307"/>
      <c r="D9" s="307"/>
      <c r="E9" s="307"/>
      <c r="F9" s="307"/>
      <c r="G9" s="307"/>
      <c r="H9" s="307"/>
      <c r="I9" s="307"/>
      <c r="J9" s="304"/>
    </row>
    <row r="10" ht="45" customHeight="1">
      <c r="A10" s="316" t="str">
        <f>Титул!AG39</f>
        <v xml:space="preserve">Строительство КВЛ-0,38кВ от РУ-0,4кВ ТП-200 ПС "Непецино" №74, МО, Коломенский р-н, г/о Коломна, п. Проводник, ул. Новая, 50:34:0050401:1548</v>
      </c>
      <c r="B10" s="316"/>
      <c r="C10" s="316"/>
      <c r="D10" s="316"/>
      <c r="E10" s="316"/>
      <c r="F10" s="316"/>
      <c r="G10" s="316"/>
      <c r="H10" s="316"/>
      <c r="I10" s="316"/>
      <c r="J10" s="316"/>
    </row>
    <row r="11">
      <c r="A11" s="317" t="s">
        <v>400</v>
      </c>
      <c r="B11" s="317"/>
      <c r="C11" s="317"/>
      <c r="D11" s="317"/>
      <c r="E11" s="317"/>
      <c r="F11" s="317"/>
      <c r="G11" s="317"/>
      <c r="H11" s="317"/>
      <c r="I11" s="317"/>
      <c r="J11" s="317"/>
    </row>
    <row r="12" ht="14.25">
      <c r="A12" s="307"/>
      <c r="B12" s="307"/>
      <c r="C12" s="307"/>
      <c r="D12" s="307"/>
      <c r="E12" s="307"/>
      <c r="F12" s="307"/>
      <c r="G12" s="307"/>
      <c r="H12" s="307"/>
      <c r="I12" s="307"/>
      <c r="J12" s="307"/>
    </row>
    <row r="13" ht="15.75" customHeight="1">
      <c r="A13" s="318"/>
      <c r="B13" s="318"/>
      <c r="C13" s="457" t="s">
        <v>556</v>
      </c>
      <c r="D13" s="457"/>
      <c r="E13" s="457"/>
      <c r="F13" s="458" t="s">
        <v>28</v>
      </c>
      <c r="G13" s="318"/>
      <c r="H13" s="318"/>
      <c r="I13" s="318"/>
      <c r="J13" s="318"/>
    </row>
    <row r="14">
      <c r="A14" s="319" t="s">
        <v>402</v>
      </c>
      <c r="B14" s="319"/>
      <c r="C14" s="319"/>
      <c r="D14" s="319"/>
      <c r="E14" s="319"/>
      <c r="F14" s="319"/>
      <c r="G14" s="319"/>
      <c r="H14" s="319"/>
      <c r="I14" s="319"/>
      <c r="J14" s="319"/>
    </row>
    <row r="15" ht="14.25">
      <c r="A15" s="307"/>
      <c r="B15" s="307"/>
      <c r="C15" s="307"/>
      <c r="D15" s="307"/>
      <c r="E15" s="307"/>
      <c r="F15" s="307"/>
      <c r="G15" s="307"/>
      <c r="H15" s="307"/>
      <c r="I15" s="307"/>
      <c r="J15" s="307"/>
    </row>
    <row r="16" ht="20.25" customHeight="1">
      <c r="A16" s="320" t="str">
        <f>CONCATENATE("на  ",Титул!AZ17)</f>
        <v xml:space="preserve">на  Пусконаладочные работы ВЛИ</v>
      </c>
      <c r="B16" s="320"/>
      <c r="C16" s="320"/>
      <c r="D16" s="320"/>
      <c r="E16" s="320"/>
      <c r="F16" s="320"/>
      <c r="G16" s="320"/>
      <c r="H16" s="320"/>
      <c r="I16" s="320"/>
      <c r="J16" s="320"/>
    </row>
    <row r="17" ht="20.25" customHeight="1">
      <c r="A17" s="319" t="s">
        <v>403</v>
      </c>
      <c r="B17" s="322"/>
      <c r="C17" s="322"/>
      <c r="D17" s="322"/>
      <c r="E17" s="322"/>
      <c r="F17" s="322"/>
      <c r="G17" s="322"/>
      <c r="H17" s="322"/>
      <c r="I17" s="322"/>
      <c r="J17" s="322"/>
    </row>
    <row r="18" ht="20.25" customHeight="1">
      <c r="A18" s="314" t="s">
        <v>559</v>
      </c>
      <c r="B18" s="314"/>
      <c r="C18" s="314"/>
      <c r="D18" s="314"/>
      <c r="E18" s="314"/>
      <c r="F18" s="314"/>
      <c r="G18" s="314"/>
      <c r="H18" s="314"/>
      <c r="I18" s="314"/>
      <c r="J18" s="314"/>
    </row>
    <row r="20">
      <c r="A20" s="461" t="s">
        <v>560</v>
      </c>
      <c r="B20" s="461"/>
      <c r="C20" s="462" t="s">
        <v>561</v>
      </c>
      <c r="D20" s="461" t="s">
        <v>562</v>
      </c>
      <c r="E20" s="461"/>
      <c r="F20" s="461"/>
      <c r="G20" s="461"/>
      <c r="H20" s="461"/>
      <c r="I20" s="461"/>
      <c r="J20" s="461"/>
      <c r="K20" s="461"/>
      <c r="L20" s="461"/>
    </row>
    <row r="21">
      <c r="A21" s="461"/>
      <c r="B21" s="461"/>
      <c r="C21" s="463"/>
      <c r="D21" s="461"/>
      <c r="E21" s="461"/>
      <c r="F21" s="461"/>
      <c r="G21" s="461"/>
      <c r="H21" s="461"/>
      <c r="I21" s="461"/>
      <c r="J21" s="461"/>
      <c r="K21" s="461"/>
      <c r="L21" s="461"/>
    </row>
    <row r="22">
      <c r="A22" s="461" t="s">
        <v>563</v>
      </c>
      <c r="B22" s="461"/>
      <c r="C22" s="464"/>
      <c r="D22" s="464"/>
      <c r="E22" s="464"/>
      <c r="F22" s="464"/>
      <c r="G22" s="464"/>
      <c r="H22" s="464"/>
      <c r="I22" s="464"/>
      <c r="J22" s="464"/>
      <c r="K22" s="464"/>
      <c r="L22" s="464"/>
    </row>
    <row r="23">
      <c r="A23" s="465"/>
      <c r="B23" s="466"/>
      <c r="C23" s="467" t="s">
        <v>564</v>
      </c>
      <c r="D23" s="467"/>
      <c r="E23" s="467"/>
      <c r="F23" s="467"/>
      <c r="G23" s="467"/>
      <c r="H23" s="467"/>
      <c r="I23" s="467"/>
      <c r="J23" s="467"/>
      <c r="K23" s="467"/>
      <c r="L23" s="467"/>
    </row>
    <row r="24" ht="14.25">
      <c r="A24" s="307"/>
      <c r="B24" s="307"/>
      <c r="C24" s="307"/>
      <c r="D24" s="307"/>
      <c r="E24" s="307"/>
      <c r="F24" s="307"/>
      <c r="G24" s="307"/>
      <c r="H24" s="307"/>
      <c r="I24" s="307"/>
      <c r="J24" s="307"/>
      <c r="K24" s="307"/>
      <c r="L24" s="307"/>
    </row>
    <row r="30" ht="14.25">
      <c r="A30" t="s">
        <v>433</v>
      </c>
      <c r="B30" s="300"/>
      <c r="C30" s="372" t="s">
        <v>427</v>
      </c>
      <c r="D30" s="372"/>
      <c r="E30" s="372"/>
      <c r="F30" s="372"/>
      <c r="G30" s="372"/>
      <c r="H30" s="307" t="e">
        <f>#REF!</f>
        <v>#REF!</v>
      </c>
    </row>
    <row r="31">
      <c r="A31" s="373"/>
      <c r="B31" s="300"/>
      <c r="C31" s="374" t="s">
        <v>318</v>
      </c>
      <c r="D31" s="374"/>
      <c r="E31" s="374"/>
      <c r="F31" s="374"/>
      <c r="G31" s="374"/>
      <c r="H31" s="373"/>
      <c r="I31" s="373"/>
      <c r="J31" s="373"/>
    </row>
    <row r="32">
      <c r="B32" s="300"/>
    </row>
    <row r="33">
      <c r="A33" t="s">
        <v>436</v>
      </c>
      <c r="B33" s="300"/>
      <c r="C33" s="372" t="s">
        <v>427</v>
      </c>
      <c r="D33" s="372"/>
      <c r="E33" s="372"/>
      <c r="F33" s="372"/>
      <c r="G33" s="372"/>
      <c r="H33" t="s">
        <v>427</v>
      </c>
    </row>
    <row r="34">
      <c r="A34" s="373"/>
      <c r="B34" s="300"/>
      <c r="C34" s="374" t="s">
        <v>318</v>
      </c>
      <c r="D34" s="374"/>
      <c r="E34" s="374"/>
      <c r="F34" s="374"/>
      <c r="G34" s="374"/>
      <c r="H34" s="373"/>
      <c r="I34" s="373"/>
      <c r="J34" s="373"/>
    </row>
  </sheetData>
  <mergeCells count="18">
    <mergeCell ref="B3:E3"/>
    <mergeCell ref="G3:J3"/>
    <mergeCell ref="B4:E4"/>
    <mergeCell ref="G4:J4"/>
    <mergeCell ref="B6:E6"/>
    <mergeCell ref="G6:J6"/>
    <mergeCell ref="B7:E7"/>
    <mergeCell ref="G7:J7"/>
    <mergeCell ref="A10:J10"/>
    <mergeCell ref="C13:E13"/>
    <mergeCell ref="A14:J14"/>
    <mergeCell ref="A16:J16"/>
    <mergeCell ref="A17:J17"/>
    <mergeCell ref="A18:J18"/>
    <mergeCell ref="C22:L22"/>
    <mergeCell ref="C23:L23"/>
    <mergeCell ref="C31:G31"/>
    <mergeCell ref="C34:G34"/>
  </mergeCells>
  <printOptions headings="0" gridLines="0"/>
  <pageMargins left="0.19685039370078738" right="0.15748031496062992" top="0.19685039370078738" bottom="0.39370078740157477" header="0.19685039370078738" footer="0.15748031496062992"/>
  <pageSetup paperSize="9" scale="27" fitToWidth="0" fitToHeight="0" pageOrder="downThenOver" orientation="portrait" usePrinterDefaults="1" blackAndWhite="0" draft="0" cellComments="none" useFirstPageNumber="1" errors="displayed" horizontalDpi="600" verticalDpi="600" copies="1"/>
  <headerFooter>
    <oddHeader>&amp;L&amp;8</oddHeader>
    <oddFooter>&amp;R&amp;8&amp;P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9" tint="0.39997558519241921"/>
    <outlinePr applyStyles="0" summaryBelow="1" summaryRight="1" showOutlineSymbols="1"/>
    <pageSetUpPr autoPageBreaks="1" fitToPage="0"/>
  </sheetPr>
  <sheetViews>
    <sheetView showRuler="1" view="pageBreakPreview" topLeftCell="A10" zoomScale="85" workbookViewId="0">
      <selection activeCell="B19" activeCellId="0" sqref="B19:C19"/>
    </sheetView>
  </sheetViews>
  <sheetFormatPr defaultColWidth="8.85546875" defaultRowHeight="12.75"/>
  <cols>
    <col customWidth="1" min="1" max="1" style="468" width="4.28515625"/>
    <col customWidth="1" min="2" max="2" style="468" width="27.85546875"/>
    <col customWidth="1" min="3" max="3" style="468" width="40.28515625"/>
    <col customWidth="1" min="4" max="4" style="468" width="26.28515625"/>
    <col customWidth="1" min="5" max="5" style="468" width="14.5703125"/>
    <col customWidth="1" min="6" max="6" style="468" width="0.85546875"/>
    <col customWidth="1" min="7" max="7" style="468" width="12.5703125"/>
    <col customWidth="1" min="8" max="8" style="468" width="11.7109375"/>
    <col customWidth="1" min="9" max="9" style="468" width="8.85546875"/>
    <col customWidth="1" min="10" max="10" style="468" width="5.85546875"/>
    <col customWidth="1" min="11" max="11" style="468" width="15.85546875"/>
    <col min="12" max="16384" style="468" width="8.85546875"/>
  </cols>
  <sheetData>
    <row r="1">
      <c r="B1" s="469"/>
      <c r="E1" s="469"/>
    </row>
    <row r="2" ht="16.899999999999999" customHeight="1">
      <c r="A2" s="470" t="str">
        <f>CONCATENATE( "ЛОКАЛЬНЫЙ СМЕТНЫЙ РАСЧЕТ № ", Титул!AQ18)</f>
        <v xml:space="preserve">ЛОКАЛЬНЫЙ СМЕТНЫЙ РАСЧЕТ № 4</v>
      </c>
      <c r="B2" s="470"/>
      <c r="C2" s="470"/>
      <c r="D2" s="470"/>
      <c r="E2" s="470"/>
    </row>
    <row r="3" ht="13.9" customHeight="1">
      <c r="A3" s="471" t="str">
        <f>CONCATENATE("на  ", Титул!AR19)</f>
        <v xml:space="preserve">на  Изыскательские работы</v>
      </c>
      <c r="B3" s="471"/>
      <c r="C3" s="471"/>
      <c r="D3" s="471"/>
      <c r="E3" s="471"/>
    </row>
    <row r="4" ht="14.25">
      <c r="A4" s="471"/>
      <c r="B4" s="472"/>
      <c r="C4" s="472"/>
      <c r="D4" s="472"/>
      <c r="E4" s="472"/>
    </row>
    <row r="5" ht="43.899999999999999" customHeight="1">
      <c r="A5" s="473" t="str">
        <f>CONCATENATE("По объекту : ",Титул!AG20,".")</f>
        <v xml:space="preserve">По объекту : .</v>
      </c>
      <c r="B5" s="473"/>
      <c r="C5" s="473"/>
      <c r="D5" s="473"/>
      <c r="E5" s="473"/>
    </row>
    <row r="6" ht="14.25">
      <c r="A6" s="472"/>
      <c r="B6" s="472"/>
      <c r="C6" s="472"/>
      <c r="D6" s="472"/>
      <c r="E6" s="472"/>
    </row>
    <row r="7" ht="18" customHeight="1">
      <c r="A7" s="474" t="s">
        <v>565</v>
      </c>
      <c r="B7" s="474"/>
      <c r="C7" s="474"/>
      <c r="D7" s="474"/>
      <c r="E7" s="474"/>
    </row>
    <row r="8" ht="18" customHeight="1">
      <c r="A8" s="474" t="s">
        <v>566</v>
      </c>
      <c r="B8" s="474"/>
      <c r="C8" s="474"/>
      <c r="D8" s="474"/>
      <c r="E8" s="474"/>
    </row>
    <row r="9" s="475" customFormat="1" ht="84" customHeight="1">
      <c r="A9" s="476" t="s">
        <v>90</v>
      </c>
      <c r="B9" s="476" t="s">
        <v>567</v>
      </c>
      <c r="C9" s="476" t="s">
        <v>568</v>
      </c>
      <c r="D9" s="476" t="s">
        <v>375</v>
      </c>
      <c r="E9" s="477" t="s">
        <v>569</v>
      </c>
      <c r="F9" s="477"/>
      <c r="G9" s="478" t="e">
        <f>'смета влз'!#REF!+'Смета_ПНР вли'!#REF!</f>
        <v>#NAME?</v>
      </c>
      <c r="H9" s="479" t="s">
        <v>570</v>
      </c>
      <c r="I9" s="480"/>
    </row>
    <row r="10" ht="13.9" customHeight="1">
      <c r="A10" s="477">
        <v>1</v>
      </c>
      <c r="B10" s="476">
        <v>2</v>
      </c>
      <c r="C10" s="477">
        <v>3</v>
      </c>
      <c r="D10" s="477">
        <v>4</v>
      </c>
      <c r="E10" s="476">
        <v>5</v>
      </c>
      <c r="F10" s="476"/>
      <c r="G10" s="481" t="e">
        <f t="shared" ref="G10:G11" si="3">#REF!+'Смета_ПНР вли'!#REF!</f>
        <v>#NAME?</v>
      </c>
      <c r="H10" s="481" t="s">
        <v>571</v>
      </c>
    </row>
    <row r="11" ht="31.149999999999999" customHeight="1">
      <c r="A11" s="476">
        <v>1</v>
      </c>
      <c r="B11" s="476" t="s">
        <v>572</v>
      </c>
      <c r="C11" s="482" t="s">
        <v>573</v>
      </c>
      <c r="D11" s="482" t="s">
        <v>574</v>
      </c>
      <c r="E11" s="483">
        <f>654*10.9</f>
        <v>7128.6000000000004</v>
      </c>
      <c r="F11" s="483"/>
      <c r="G11" s="484" t="e">
        <f t="shared" si="3"/>
        <v>#NAME?</v>
      </c>
      <c r="H11" s="484" t="s">
        <v>575</v>
      </c>
    </row>
    <row r="12" ht="66.599999999999994" customHeight="1">
      <c r="A12" s="476"/>
      <c r="B12" s="476"/>
      <c r="C12" s="476"/>
      <c r="D12" s="476"/>
      <c r="E12" s="483"/>
      <c r="F12" s="483"/>
      <c r="G12" s="468" t="e">
        <f>G9+G10+G11-#REF!</f>
        <v>#NAME?</v>
      </c>
    </row>
    <row r="13" ht="54.600000000000001" customHeight="1">
      <c r="A13" s="476"/>
      <c r="B13" s="476"/>
      <c r="C13" s="476"/>
      <c r="D13" s="476"/>
      <c r="E13" s="483"/>
      <c r="F13" s="483"/>
      <c r="G13" s="485" t="str">
        <f>IF(Титул!AG26=2.4,"!!!"," ")</f>
        <v xml:space="preserve"> </v>
      </c>
    </row>
    <row r="14" ht="25.899999999999999" customHeight="1">
      <c r="A14" s="486"/>
      <c r="B14" s="486"/>
      <c r="C14" s="486"/>
      <c r="D14" s="486"/>
      <c r="E14" s="487"/>
      <c r="F14" s="487"/>
      <c r="G14" s="488" t="str">
        <f>IF(Титул!AG26=1,"!!!"," ")</f>
        <v xml:space="preserve"> </v>
      </c>
      <c r="K14" s="489"/>
    </row>
    <row r="15" ht="19.899999999999999" customHeight="1">
      <c r="A15" s="486">
        <v>2</v>
      </c>
      <c r="B15" s="490" t="s">
        <v>576</v>
      </c>
      <c r="C15" s="491"/>
      <c r="D15" s="491"/>
      <c r="E15" s="492">
        <f>E11</f>
        <v>7128.6000000000004</v>
      </c>
      <c r="F15" s="493"/>
      <c r="H15" s="494"/>
    </row>
    <row r="16" ht="62.25" customHeight="1">
      <c r="A16" s="495"/>
      <c r="B16" s="496" t="s">
        <v>577</v>
      </c>
      <c r="C16" s="496"/>
      <c r="D16" s="497">
        <v>0</v>
      </c>
      <c r="E16" s="498"/>
      <c r="F16" s="499"/>
      <c r="H16" s="494"/>
    </row>
    <row r="17" ht="62.25" customHeight="1">
      <c r="A17" s="495">
        <v>3</v>
      </c>
      <c r="B17" s="500" t="s">
        <v>578</v>
      </c>
      <c r="C17" s="501"/>
      <c r="D17" s="502"/>
      <c r="E17" s="503">
        <f>D16*E15</f>
        <v>0</v>
      </c>
      <c r="F17" s="504"/>
      <c r="H17" s="494"/>
    </row>
    <row r="18" ht="62.25" customHeight="1">
      <c r="A18" s="476">
        <v>4</v>
      </c>
      <c r="B18" s="500" t="s">
        <v>579</v>
      </c>
      <c r="C18" s="502"/>
      <c r="D18" s="505">
        <v>3.8399999999999999</v>
      </c>
      <c r="E18" s="506">
        <f>E17*D18</f>
        <v>0</v>
      </c>
      <c r="F18" s="507"/>
      <c r="G18" s="468" t="e">
        <f>G20/#REF!</f>
        <v>#REF!</v>
      </c>
      <c r="H18" s="494"/>
    </row>
    <row r="19" ht="38.25" customHeight="1">
      <c r="A19" s="476">
        <v>5</v>
      </c>
      <c r="B19" s="508" t="s">
        <v>580</v>
      </c>
      <c r="C19" s="509"/>
      <c r="D19" s="510">
        <v>0.17999999999999999</v>
      </c>
      <c r="E19" s="511">
        <f>ROUND(E18*0.18,2)</f>
        <v>0</v>
      </c>
      <c r="F19" s="512"/>
      <c r="H19" s="494"/>
    </row>
    <row r="20" ht="34.899999999999999" customHeight="1">
      <c r="A20" s="476">
        <v>6</v>
      </c>
      <c r="B20" s="508" t="s">
        <v>581</v>
      </c>
      <c r="C20" s="513"/>
      <c r="D20" s="509"/>
      <c r="E20" s="511">
        <f>SUM(E18:E19)</f>
        <v>0</v>
      </c>
      <c r="F20" s="512"/>
      <c r="G20" s="468">
        <v>1086.5699999999999</v>
      </c>
      <c r="H20" s="494"/>
    </row>
    <row r="21" ht="14.25">
      <c r="A21" s="514"/>
      <c r="B21" s="515"/>
      <c r="C21" s="514"/>
      <c r="D21" s="515"/>
      <c r="E21" s="514"/>
    </row>
    <row r="22" ht="14.25">
      <c r="A22" s="514"/>
      <c r="B22" s="514" t="s">
        <v>433</v>
      </c>
      <c r="C22" s="514"/>
      <c r="D22" s="496" t="s">
        <v>582</v>
      </c>
      <c r="E22" s="496"/>
    </row>
    <row r="23" ht="14.25">
      <c r="A23" s="514"/>
      <c r="B23" s="514"/>
      <c r="C23" s="514"/>
      <c r="D23" s="514"/>
      <c r="E23" s="514"/>
    </row>
    <row r="24" ht="14.25">
      <c r="A24" s="514"/>
      <c r="B24" s="514" t="s">
        <v>436</v>
      </c>
      <c r="C24" s="514"/>
      <c r="D24" s="516"/>
      <c r="E24" s="516"/>
    </row>
    <row r="25" ht="14.25">
      <c r="A25" s="514"/>
      <c r="B25" s="517"/>
      <c r="C25" s="517"/>
      <c r="D25" s="517"/>
      <c r="E25" s="517"/>
    </row>
    <row r="26">
      <c r="A26" s="517"/>
      <c r="B26" s="517"/>
      <c r="C26" s="517"/>
      <c r="D26" s="517"/>
      <c r="E26" s="517"/>
    </row>
    <row r="27">
      <c r="A27" s="517"/>
      <c r="B27" s="517"/>
      <c r="C27" s="517"/>
      <c r="D27" s="517"/>
      <c r="E27" s="517"/>
    </row>
    <row r="28">
      <c r="A28" s="517"/>
      <c r="B28" s="517"/>
      <c r="C28" s="517"/>
      <c r="D28" s="517"/>
      <c r="E28" s="517"/>
    </row>
    <row r="29">
      <c r="A29" s="517"/>
      <c r="B29" s="517"/>
      <c r="C29" s="517"/>
      <c r="D29" s="517"/>
      <c r="E29" s="517"/>
    </row>
    <row r="30">
      <c r="A30" s="517"/>
      <c r="B30" s="517"/>
      <c r="C30" s="517"/>
      <c r="D30" s="517"/>
      <c r="E30" s="517"/>
    </row>
    <row r="31">
      <c r="A31" s="517"/>
      <c r="B31" s="517"/>
      <c r="C31" s="517"/>
      <c r="D31" s="517"/>
      <c r="E31" s="517"/>
    </row>
    <row r="32">
      <c r="A32" s="517"/>
      <c r="B32" s="517"/>
      <c r="C32" s="517"/>
      <c r="D32" s="517"/>
      <c r="E32" s="517"/>
    </row>
    <row r="33">
      <c r="A33" s="517"/>
      <c r="B33" s="517"/>
      <c r="C33" s="517"/>
      <c r="D33" s="517"/>
      <c r="E33" s="517"/>
    </row>
    <row r="34">
      <c r="A34" s="517"/>
      <c r="B34" s="517"/>
      <c r="C34" s="517"/>
      <c r="D34" s="517"/>
      <c r="E34" s="517"/>
    </row>
    <row r="35">
      <c r="A35" s="517"/>
      <c r="B35" s="517"/>
      <c r="C35" s="517"/>
      <c r="D35" s="517"/>
      <c r="E35" s="517"/>
    </row>
    <row r="36">
      <c r="A36" s="517"/>
      <c r="B36" s="517"/>
      <c r="C36" s="517"/>
      <c r="D36" s="517"/>
      <c r="E36" s="517"/>
    </row>
    <row r="37">
      <c r="A37" s="517"/>
      <c r="B37" s="517"/>
      <c r="C37" s="517"/>
      <c r="D37" s="517"/>
      <c r="E37" s="517"/>
    </row>
    <row r="38">
      <c r="A38" s="517"/>
      <c r="B38" s="517"/>
      <c r="C38" s="517"/>
      <c r="D38" s="517"/>
      <c r="E38" s="517"/>
    </row>
    <row r="39">
      <c r="A39" s="517"/>
      <c r="B39" s="517"/>
      <c r="C39" s="517"/>
      <c r="D39" s="517"/>
      <c r="E39" s="517"/>
    </row>
    <row r="40">
      <c r="A40" s="517"/>
      <c r="B40" s="517"/>
      <c r="C40" s="517"/>
      <c r="D40" s="517"/>
      <c r="E40" s="517"/>
    </row>
    <row r="41">
      <c r="A41" s="517"/>
    </row>
    <row r="42">
      <c r="A42" s="517"/>
    </row>
  </sheetData>
  <sheetProtection autoFilter="1" deleteColumns="1" deleteRows="1" formatCells="1" formatColumns="1" formatRows="1" insertColumns="1" insertHyperlinks="1" insertRows="1" pivotTables="1" selectLockedCells="1" selectUnlockedCells="1" sheet="0" sort="1"/>
  <mergeCells count="30">
    <mergeCell ref="A2:E2"/>
    <mergeCell ref="A3:E3"/>
    <mergeCell ref="A5:E5"/>
    <mergeCell ref="A7:E7"/>
    <mergeCell ref="A8:E8"/>
    <mergeCell ref="E9:F9"/>
    <mergeCell ref="E10:F10"/>
    <mergeCell ref="A11:A14"/>
    <mergeCell ref="B11:B14"/>
    <mergeCell ref="C11:C14"/>
    <mergeCell ref="D11:D14"/>
    <mergeCell ref="E11:F14"/>
    <mergeCell ref="A15:A16"/>
    <mergeCell ref="B15:D15"/>
    <mergeCell ref="E15:F16"/>
    <mergeCell ref="B16:C16"/>
    <mergeCell ref="B17:D17"/>
    <mergeCell ref="E17:F17"/>
    <mergeCell ref="B18:C18"/>
    <mergeCell ref="E18:F18"/>
    <mergeCell ref="B19:C19"/>
    <mergeCell ref="E19:F19"/>
    <mergeCell ref="B20:D20"/>
    <mergeCell ref="E20:F20"/>
    <mergeCell ref="B22:C22"/>
    <mergeCell ref="D22:E22"/>
    <mergeCell ref="B23:C23"/>
    <mergeCell ref="D23:E23"/>
    <mergeCell ref="B24:C24"/>
    <mergeCell ref="D24:E24"/>
  </mergeCells>
  <printOptions headings="0" gridLines="0"/>
  <pageMargins left="0.51181102362204722" right="0.15748031496062992" top="0.62992125984251968" bottom="0.35433070866141736" header="0.51181102362204722" footer="0.15748031496062992"/>
  <pageSetup paperSize="9" scale="85" fitToWidth="1" fitToHeight="1" pageOrder="downThenOver" orientation="portrait" usePrinterDefaults="1" blackAndWhite="0" draft="0" cellComments="none" useFirstPageNumber="1" errors="displayed" horizontalDpi="300" verticalDpi="300" copies="1"/>
  <headerFooter>
    <oddFooter>&amp;R&amp;8&amp;P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9" tint="0.39997558519241921"/>
    <outlinePr applyStyles="0" summaryBelow="1" summaryRight="1" showOutlineSymbols="1"/>
    <pageSetUpPr autoPageBreaks="1" fitToPage="1"/>
  </sheetPr>
  <sheetViews>
    <sheetView showRuler="1" view="pageBreakPreview" topLeftCell="A4" zoomScale="85" workbookViewId="0">
      <selection activeCell="B27" activeCellId="0" sqref="B27:C27"/>
    </sheetView>
  </sheetViews>
  <sheetFormatPr defaultColWidth="8.85546875" defaultRowHeight="12.75"/>
  <cols>
    <col customWidth="1" min="1" max="1" style="468" width="4.28515625"/>
    <col customWidth="1" min="2" max="2" style="468" width="27.85546875"/>
    <col customWidth="1" min="3" max="3" style="468" width="35"/>
    <col customWidth="1" min="4" max="4" style="468" width="31.28515625"/>
    <col customWidth="1" min="5" max="5" style="468" width="15.5703125"/>
    <col customWidth="1" min="6" max="6" style="468" width="1.42578125"/>
    <col customWidth="1" min="7" max="7" style="468" width="21.140625"/>
    <col customWidth="1" min="8" max="8" style="468" width="11.7109375"/>
    <col customWidth="1" min="9" max="9" style="468" width="8.85546875"/>
    <col customWidth="1" min="10" max="10" style="468" width="5.85546875"/>
    <col customWidth="1" min="11" max="11" style="468" width="15.85546875"/>
    <col min="12" max="16384" style="468" width="8.85546875"/>
  </cols>
  <sheetData>
    <row r="1">
      <c r="B1" s="469"/>
      <c r="E1" s="469"/>
    </row>
    <row r="2" ht="16.899999999999999" customHeight="1">
      <c r="A2" s="470" t="str">
        <f>CONCATENATE( "ЛОКАЛЬНЫЙ СМЕТНЫЙ РАСЧЕТ № ", Титул!AQ18)</f>
        <v xml:space="preserve">ЛОКАЛЬНЫЙ СМЕТНЫЙ РАСЧЕТ № 4</v>
      </c>
      <c r="B2" s="470"/>
      <c r="C2" s="470"/>
      <c r="D2" s="470"/>
      <c r="E2" s="470"/>
    </row>
    <row r="3" ht="13.9" customHeight="1">
      <c r="A3" s="471" t="str">
        <f>CONCATENATE("на  ", Титул!AR18)</f>
        <v xml:space="preserve">на  Проектные работы</v>
      </c>
      <c r="B3" s="471"/>
      <c r="C3" s="471"/>
      <c r="D3" s="471"/>
      <c r="E3" s="471"/>
    </row>
    <row r="4" ht="14.25">
      <c r="A4" s="471"/>
      <c r="B4" s="472"/>
      <c r="C4" s="472"/>
      <c r="D4" s="472"/>
      <c r="E4" s="472"/>
    </row>
    <row r="5" ht="43.899999999999999" customHeight="1">
      <c r="A5" s="473" t="str">
        <f>CONCATENATE("По объекту : ",Титул!AG21,".")</f>
        <v xml:space="preserve">По объекту : Строительство КВЛ-0,38кВ от РУ-0,4кВ ТП-200 ПС "Непецино" №74, МО, Коломенский р-н, г/о Коломна, п. Проводник, ул. Новая, 50:34:0050401:1548.</v>
      </c>
      <c r="B5" s="473"/>
      <c r="C5" s="473"/>
      <c r="D5" s="473"/>
      <c r="E5" s="473"/>
    </row>
    <row r="6" ht="14.25">
      <c r="A6" s="472"/>
      <c r="B6" s="472"/>
      <c r="C6" s="472"/>
      <c r="D6" s="472"/>
      <c r="E6" s="472"/>
    </row>
    <row r="7" ht="18" customHeight="1">
      <c r="A7" s="474" t="s">
        <v>583</v>
      </c>
      <c r="B7" s="474"/>
      <c r="C7" s="474"/>
      <c r="D7" s="474"/>
      <c r="E7" s="474"/>
    </row>
    <row r="8" ht="18" customHeight="1">
      <c r="A8" s="518" t="s">
        <v>566</v>
      </c>
      <c r="B8" s="518"/>
      <c r="C8" s="518"/>
      <c r="D8" s="518"/>
      <c r="E8" s="518"/>
    </row>
    <row r="9" s="475" customFormat="1" ht="84" customHeight="1">
      <c r="A9" s="476" t="s">
        <v>90</v>
      </c>
      <c r="B9" s="476" t="s">
        <v>567</v>
      </c>
      <c r="C9" s="476" t="s">
        <v>568</v>
      </c>
      <c r="D9" s="476" t="s">
        <v>375</v>
      </c>
      <c r="E9" s="477" t="s">
        <v>569</v>
      </c>
      <c r="F9" s="477"/>
      <c r="G9" s="519" t="e">
        <f>'ССР-2001'!K11+'ССР-2001'!M15</f>
        <v>#REF!</v>
      </c>
      <c r="H9" s="479" t="s">
        <v>570</v>
      </c>
      <c r="I9" s="480"/>
    </row>
    <row r="10" ht="13.9" customHeight="1">
      <c r="A10" s="520">
        <v>1</v>
      </c>
      <c r="B10" s="521">
        <v>2</v>
      </c>
      <c r="C10" s="522">
        <v>3</v>
      </c>
      <c r="D10" s="523">
        <v>4</v>
      </c>
      <c r="E10" s="524">
        <v>5</v>
      </c>
      <c r="F10" s="524"/>
      <c r="G10" s="481" t="e">
        <f t="shared" ref="G10:G11" si="4">#REF!+'Смета_ПНР вли'!#REF!</f>
        <v>#NAME?</v>
      </c>
      <c r="H10" s="481" t="s">
        <v>571</v>
      </c>
    </row>
    <row r="11" s="525" customFormat="1" ht="33.600000000000001" customHeight="1">
      <c r="A11" s="476">
        <v>1</v>
      </c>
      <c r="B11" s="526" t="str">
        <f>Титул!AR16</f>
        <v xml:space="preserve">Строительство ВЛЗ-10 кВ</v>
      </c>
      <c r="C11" s="508" t="s">
        <v>584</v>
      </c>
      <c r="D11" s="509"/>
      <c r="E11" s="527"/>
      <c r="F11" s="527"/>
      <c r="G11" s="528" t="e">
        <f t="shared" si="4"/>
        <v>#NAME?</v>
      </c>
      <c r="H11" s="528" t="s">
        <v>575</v>
      </c>
      <c r="K11" s="525" t="e">
        <f>'смета влз'!#REF!</f>
        <v>#NAME?</v>
      </c>
    </row>
    <row r="12" s="525" customFormat="1" ht="33.600000000000001" customHeight="1">
      <c r="A12" s="476"/>
      <c r="B12" s="514"/>
      <c r="C12" s="529" t="s">
        <v>585</v>
      </c>
      <c r="D12" s="529"/>
      <c r="E12" s="527" t="e">
        <f>G9</f>
        <v>#REF!</v>
      </c>
      <c r="F12" s="527"/>
      <c r="G12" s="525" t="e">
        <f>G9+G10+G11-#REF!</f>
        <v>#REF!</v>
      </c>
      <c r="I12" s="530" t="s">
        <v>586</v>
      </c>
    </row>
    <row r="13" s="525" customFormat="1" ht="79.900000000000006" customHeight="1">
      <c r="A13" s="476"/>
      <c r="B13" s="514"/>
      <c r="C13" s="529" t="s">
        <v>587</v>
      </c>
      <c r="D13" s="531" t="e">
        <f>CONCATENATE(ROUND(E12,2)," × ",1.25," = ")</f>
        <v>#REF!</v>
      </c>
      <c r="E13" s="532" t="e">
        <f>1.25*E12</f>
        <v>#REF!</v>
      </c>
      <c r="F13" s="533"/>
      <c r="I13" s="530"/>
    </row>
    <row r="14" s="525" customFormat="1" ht="33.600000000000001" customHeight="1">
      <c r="A14" s="476"/>
      <c r="B14" s="514"/>
      <c r="C14" s="534" t="e">
        <f>CONCATENATE("Цпр=",ROUND(E13,2),"х16000 / 200000 =")</f>
        <v>#REF!</v>
      </c>
      <c r="D14" s="535"/>
      <c r="E14" s="527" t="e">
        <f>E13*16/200</f>
        <v>#REF!</v>
      </c>
      <c r="F14" s="527"/>
      <c r="G14" s="488" t="str">
        <f>IF(Титул!AG26=2.4,"!!!"," ")</f>
        <v xml:space="preserve"> </v>
      </c>
    </row>
    <row r="15" s="525" customFormat="1" ht="33.600000000000001" hidden="1" customHeight="1">
      <c r="A15" s="476"/>
      <c r="B15" s="514"/>
      <c r="C15" s="529" t="s">
        <v>588</v>
      </c>
      <c r="D15" s="536" t="e">
        <f>CONCATENATE(ROUND(E14,2)," × ",G15," = ")</f>
        <v>#REF!</v>
      </c>
      <c r="E15" s="537" t="e">
        <f>E14*G15</f>
        <v>#REF!</v>
      </c>
      <c r="F15" s="538"/>
      <c r="G15" s="539">
        <v>1</v>
      </c>
    </row>
    <row r="16" s="525" customFormat="1" ht="62.25" customHeight="1">
      <c r="A16" s="476"/>
      <c r="B16" s="516"/>
      <c r="C16" s="540" t="str">
        <f>CONCATENATE("К=",Титул!AG27,"  ",Титул!AH27)</f>
        <v xml:space="preserve">К=2.4  (согласно табл.11 п.1)</v>
      </c>
      <c r="D16" s="536" t="e">
        <f>CONCATENATE(ROUND(E15,2)," × ",2.4," = ")</f>
        <v>#REF!</v>
      </c>
      <c r="E16" s="541" t="e">
        <f>E15*2.4</f>
        <v>#REF!</v>
      </c>
      <c r="F16" s="541"/>
      <c r="G16" s="488" t="str">
        <f>IF(Титул!AG26=1,"!!!"," ")</f>
        <v xml:space="preserve"> </v>
      </c>
      <c r="K16" s="542"/>
    </row>
    <row r="17" ht="62.25" hidden="1" customHeight="1">
      <c r="A17" s="486">
        <f>A11+1</f>
        <v>2</v>
      </c>
      <c r="B17" s="543" t="str">
        <f>Титул!AR16</f>
        <v xml:space="preserve">Строительство ВЛЗ-10 кВ</v>
      </c>
      <c r="C17" s="486" t="e">
        <f>CONCATENATE(ROUND(G9,2)," руб - ст-ть строительства в баз.ценах 2000 г.")</f>
        <v>#REF!</v>
      </c>
      <c r="D17" s="502"/>
      <c r="E17" s="532"/>
      <c r="F17" s="533"/>
      <c r="H17" s="544">
        <v>16000</v>
      </c>
      <c r="I17" s="545" t="s">
        <v>589</v>
      </c>
      <c r="J17" s="525"/>
      <c r="K17" s="544">
        <v>18000</v>
      </c>
    </row>
    <row r="18" ht="62.25" hidden="1" customHeight="1">
      <c r="A18" s="546"/>
      <c r="B18" s="547"/>
      <c r="C18" s="476" t="s">
        <v>590</v>
      </c>
      <c r="D18" s="502"/>
      <c r="E18" s="532"/>
      <c r="F18" s="533"/>
      <c r="H18" s="548">
        <v>200000</v>
      </c>
      <c r="I18" s="549" t="s">
        <v>589</v>
      </c>
      <c r="J18" s="525"/>
      <c r="K18" s="548">
        <v>200000</v>
      </c>
    </row>
    <row r="19" ht="62.25" hidden="1" customHeight="1">
      <c r="A19" s="476"/>
      <c r="B19" s="514"/>
      <c r="C19" s="514"/>
      <c r="D19" s="502"/>
      <c r="E19" s="532"/>
      <c r="F19" s="533"/>
      <c r="H19" s="548"/>
      <c r="I19" s="549"/>
      <c r="J19" s="525"/>
      <c r="K19" s="548"/>
    </row>
    <row r="20" s="525" customFormat="1" ht="38.25" hidden="1" customHeight="1">
      <c r="A20" s="546"/>
      <c r="B20" s="547"/>
      <c r="C20" s="546" t="s">
        <v>584</v>
      </c>
      <c r="D20" s="476"/>
      <c r="E20" s="532"/>
      <c r="F20" s="533"/>
      <c r="G20" s="550"/>
    </row>
    <row r="21" s="525" customFormat="1" ht="24.600000000000001" hidden="1" customHeight="1">
      <c r="A21" s="495"/>
      <c r="B21" s="551"/>
      <c r="C21" s="476" t="str">
        <f>CONCATENATE("К=",Титул!AG27,"  ",Титул!AH26)</f>
        <v xml:space="preserve">К=2.4  (согласно табл.11 п.1)</v>
      </c>
      <c r="D21" s="552"/>
      <c r="E21" s="532"/>
      <c r="F21" s="533"/>
    </row>
    <row r="22" ht="31.149999999999999" hidden="1" customHeight="1">
      <c r="A22" s="476">
        <v>1</v>
      </c>
      <c r="B22" s="526" t="str">
        <f>Титул!AR17</f>
        <v xml:space="preserve">Пусконаладочные работы ВЛЗ</v>
      </c>
      <c r="C22" s="486" t="e">
        <f>CONCATENATE(ROUND(G11,2)," руб - ст-ть строительства в баз.ценах 2000 г.")</f>
        <v>#NAME?</v>
      </c>
      <c r="D22" s="502"/>
      <c r="E22" s="527"/>
      <c r="F22" s="527"/>
      <c r="G22" s="494"/>
      <c r="H22" s="553"/>
    </row>
    <row r="23" ht="66.599999999999994" hidden="1" customHeight="1">
      <c r="A23" s="476"/>
      <c r="B23" s="514"/>
      <c r="C23" s="476" t="s">
        <v>590</v>
      </c>
      <c r="D23" s="502"/>
      <c r="E23" s="532"/>
      <c r="F23" s="533"/>
      <c r="H23" s="494"/>
    </row>
    <row r="24" ht="54.600000000000001" hidden="1" customHeight="1">
      <c r="A24" s="476"/>
      <c r="B24" s="514"/>
      <c r="C24" s="546" t="s">
        <v>584</v>
      </c>
      <c r="D24" s="476"/>
      <c r="E24" s="532"/>
      <c r="F24" s="533"/>
      <c r="H24" s="494"/>
    </row>
    <row r="25" ht="25.899999999999999" hidden="1" customHeight="1">
      <c r="A25" s="476"/>
      <c r="B25" s="516"/>
      <c r="C25" s="476" t="str">
        <f>CONCATENATE("К=",Титул!AG27,"  ",Титул!AH27)</f>
        <v xml:space="preserve">К=2.4  (согласно табл.11 п.1)</v>
      </c>
      <c r="D25" s="552"/>
      <c r="E25" s="527"/>
      <c r="F25" s="527"/>
      <c r="H25" s="494"/>
    </row>
    <row r="26" s="525" customFormat="1" ht="33.600000000000001" customHeight="1">
      <c r="A26" s="476">
        <v>2</v>
      </c>
      <c r="B26" s="513" t="s">
        <v>591</v>
      </c>
      <c r="C26" s="513"/>
      <c r="D26" s="509"/>
      <c r="E26" s="527" t="e">
        <f>E25+E20+E16</f>
        <v>#REF!</v>
      </c>
      <c r="F26" s="527"/>
      <c r="H26" s="554"/>
    </row>
    <row r="27" ht="50.450000000000003" customHeight="1">
      <c r="A27" s="476">
        <v>3</v>
      </c>
      <c r="B27" s="555" t="s">
        <v>592</v>
      </c>
      <c r="C27" s="556"/>
      <c r="D27" s="536" t="e">
        <f>CONCATENATE("Цпр тек = ",ROUND(E26,2)," × ",Титул!AG25," = ")</f>
        <v>#REF!</v>
      </c>
      <c r="E27" s="527" t="e">
        <f>ROUND(E26*Титул!AG25,2)</f>
        <v>#REF!</v>
      </c>
      <c r="F27" s="527">
        <f>ROUND(F26*3.53,2)</f>
        <v>0</v>
      </c>
      <c r="G27" s="468" t="e">
        <f>G29/G21</f>
        <v>#DIV/0!</v>
      </c>
      <c r="H27" s="494"/>
    </row>
    <row r="28" s="525" customFormat="1" ht="33.600000000000001" hidden="1" customHeight="1">
      <c r="A28" s="476">
        <v>4</v>
      </c>
      <c r="B28" s="508" t="s">
        <v>580</v>
      </c>
      <c r="C28" s="509"/>
      <c r="D28" s="557">
        <v>0.17999999999999999</v>
      </c>
      <c r="E28" s="558" t="e">
        <f>ROUND(E27*0.18,2)</f>
        <v>#REF!</v>
      </c>
      <c r="F28" s="559"/>
      <c r="H28" s="554"/>
    </row>
    <row r="29" s="525" customFormat="1" ht="33.600000000000001" hidden="1" customHeight="1">
      <c r="A29" s="476">
        <f>A28+1</f>
        <v>5</v>
      </c>
      <c r="B29" s="529" t="s">
        <v>593</v>
      </c>
      <c r="C29" s="529"/>
      <c r="D29" s="529"/>
      <c r="E29" s="560" t="e">
        <f>SUM(E27:E28)</f>
        <v>#REF!</v>
      </c>
      <c r="F29" s="560"/>
      <c r="G29" s="525">
        <v>1086.5699999999999</v>
      </c>
      <c r="H29" s="554"/>
    </row>
    <row r="30" ht="14.25">
      <c r="A30" s="514"/>
      <c r="B30" s="515"/>
      <c r="C30" s="514"/>
      <c r="D30" s="515"/>
      <c r="E30" s="514"/>
    </row>
    <row r="31" ht="15.75" customHeight="1">
      <c r="A31" s="514"/>
      <c r="B31" s="514" t="s">
        <v>433</v>
      </c>
      <c r="C31" s="514"/>
      <c r="D31" s="496"/>
      <c r="E31" s="496" t="s">
        <v>594</v>
      </c>
    </row>
    <row r="32" ht="14.25">
      <c r="A32" s="514"/>
      <c r="B32" s="514"/>
      <c r="C32" s="514"/>
      <c r="D32" s="514"/>
      <c r="E32" s="514"/>
    </row>
    <row r="33" ht="14.25">
      <c r="A33" s="514"/>
      <c r="B33" s="514" t="s">
        <v>436</v>
      </c>
      <c r="C33" s="514"/>
      <c r="D33" s="516"/>
      <c r="E33" s="516"/>
    </row>
    <row r="34" ht="14.25">
      <c r="A34" s="514"/>
      <c r="B34" s="517"/>
      <c r="C34" s="517"/>
      <c r="D34" s="517"/>
      <c r="E34" s="517"/>
    </row>
    <row r="35">
      <c r="A35" s="517"/>
      <c r="B35" s="517"/>
      <c r="C35" s="517"/>
      <c r="D35" s="517"/>
      <c r="E35" s="517"/>
    </row>
    <row r="36">
      <c r="A36" s="517"/>
      <c r="B36" s="517"/>
      <c r="C36" s="517"/>
      <c r="D36" s="517"/>
      <c r="E36" s="517"/>
    </row>
    <row r="37">
      <c r="A37" s="517"/>
      <c r="B37" s="517"/>
      <c r="C37" s="517"/>
      <c r="D37" s="517"/>
      <c r="E37" s="517"/>
    </row>
    <row r="38">
      <c r="A38" s="517"/>
      <c r="B38" s="517"/>
      <c r="C38" s="517"/>
      <c r="D38" s="517"/>
      <c r="E38" s="517"/>
    </row>
    <row r="39">
      <c r="A39" s="517"/>
      <c r="B39" s="517"/>
      <c r="C39" s="517"/>
      <c r="D39" s="517"/>
      <c r="E39" s="517"/>
    </row>
    <row r="40">
      <c r="A40" s="517"/>
      <c r="B40" s="517"/>
      <c r="C40" s="517"/>
      <c r="D40" s="517"/>
      <c r="E40" s="517"/>
    </row>
    <row r="41">
      <c r="A41" s="517"/>
      <c r="B41" s="517"/>
      <c r="C41" s="517"/>
      <c r="D41" s="517"/>
      <c r="E41" s="517"/>
    </row>
    <row r="42">
      <c r="A42" s="517"/>
      <c r="B42" s="517"/>
      <c r="C42" s="517"/>
      <c r="D42" s="517"/>
      <c r="E42" s="517"/>
    </row>
    <row r="43">
      <c r="A43" s="517"/>
      <c r="B43" s="517"/>
      <c r="C43" s="517"/>
      <c r="D43" s="517"/>
      <c r="E43" s="517"/>
    </row>
    <row r="44">
      <c r="A44" s="517"/>
      <c r="B44" s="517"/>
      <c r="C44" s="517"/>
      <c r="D44" s="517"/>
      <c r="E44" s="517"/>
    </row>
    <row r="45">
      <c r="A45" s="517"/>
      <c r="B45" s="517"/>
      <c r="C45" s="517"/>
      <c r="D45" s="517"/>
      <c r="E45" s="517"/>
    </row>
    <row r="46">
      <c r="A46" s="517"/>
      <c r="B46" s="517"/>
      <c r="C46" s="517"/>
      <c r="D46" s="517"/>
      <c r="E46" s="517"/>
    </row>
    <row r="47">
      <c r="A47" s="517"/>
      <c r="B47" s="517"/>
      <c r="C47" s="517"/>
      <c r="D47" s="517"/>
      <c r="E47" s="517"/>
    </row>
    <row r="48">
      <c r="A48" s="517"/>
      <c r="B48" s="517"/>
      <c r="C48" s="517"/>
      <c r="D48" s="517"/>
      <c r="E48" s="517"/>
    </row>
    <row r="49">
      <c r="A49" s="517"/>
      <c r="B49" s="517"/>
      <c r="C49" s="517"/>
      <c r="D49" s="517"/>
      <c r="E49" s="517"/>
    </row>
    <row r="50">
      <c r="A50" s="517"/>
    </row>
    <row r="51">
      <c r="A51" s="517"/>
    </row>
  </sheetData>
  <sheetProtection autoFilter="1" deleteColumns="1" deleteRows="1" formatCells="1" formatColumns="1" formatRows="1" insertColumns="1" insertHyperlinks="1" insertRows="1" pivotTables="1" selectLockedCells="1" selectUnlockedCells="1" sheet="0" sort="1"/>
  <mergeCells count="43">
    <mergeCell ref="A2:E2"/>
    <mergeCell ref="A3:E3"/>
    <mergeCell ref="A5:E5"/>
    <mergeCell ref="A7:E7"/>
    <mergeCell ref="A8:E8"/>
    <mergeCell ref="E9:F9"/>
    <mergeCell ref="E10:F10"/>
    <mergeCell ref="A11:A16"/>
    <mergeCell ref="B11:B16"/>
    <mergeCell ref="C11:D11"/>
    <mergeCell ref="E11:F11"/>
    <mergeCell ref="C12:D12"/>
    <mergeCell ref="E12:F12"/>
    <mergeCell ref="E13:F13"/>
    <mergeCell ref="C14:D14"/>
    <mergeCell ref="E14:F14"/>
    <mergeCell ref="E15:F15"/>
    <mergeCell ref="E16:F16"/>
    <mergeCell ref="A17:A21"/>
    <mergeCell ref="B17:B21"/>
    <mergeCell ref="E17:F17"/>
    <mergeCell ref="E18:F18"/>
    <mergeCell ref="E20:F20"/>
    <mergeCell ref="E21:F21"/>
    <mergeCell ref="A22:A25"/>
    <mergeCell ref="B22:B25"/>
    <mergeCell ref="E22:F22"/>
    <mergeCell ref="E23:F23"/>
    <mergeCell ref="E24:F24"/>
    <mergeCell ref="E25:F25"/>
    <mergeCell ref="B26:D26"/>
    <mergeCell ref="E26:F26"/>
    <mergeCell ref="B27:C27"/>
    <mergeCell ref="E27:F27"/>
    <mergeCell ref="B28:C28"/>
    <mergeCell ref="E28:F28"/>
    <mergeCell ref="B29:D29"/>
    <mergeCell ref="E29:F29"/>
    <mergeCell ref="B31:C31"/>
    <mergeCell ref="B32:C32"/>
    <mergeCell ref="D32:E32"/>
    <mergeCell ref="B33:C33"/>
    <mergeCell ref="D33:E33"/>
  </mergeCells>
  <printOptions headings="0" gridLines="0"/>
  <pageMargins left="0.51181102362204722" right="0.15748031496062992" top="0.17000000000000001" bottom="0.35433070866141736" header="0.17000000000000001" footer="0.15748031496062992"/>
  <pageSetup paperSize="9" scale="85" fitToWidth="1" fitToHeight="1" pageOrder="downThenOver" orientation="portrait" usePrinterDefaults="1" blackAndWhite="0" draft="0" cellComments="none" useFirstPageNumber="1" errors="displayed" horizontalDpi="300" verticalDpi="300" copies="1"/>
  <headerFooter>
    <oddFooter>&amp;R&amp;8&amp;P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412" zoomScale="60" workbookViewId="0">
      <selection activeCell="C63" activeCellId="0" sqref="C63"/>
    </sheetView>
  </sheetViews>
  <sheetFormatPr defaultRowHeight="12.75"/>
  <cols>
    <col customWidth="1" min="1" max="1" style="561" width="5.7109375"/>
    <col customWidth="1" min="2" max="2" style="561" width="20.7109375"/>
    <col customWidth="1" min="3" max="3" style="561" width="40.7109375"/>
    <col customWidth="1" min="4" max="4" style="561" width="10.7109375"/>
    <col customWidth="1" min="5" max="12" style="561" width="15.7109375"/>
    <col min="13" max="14" style="561" width="9.140625"/>
    <col customWidth="1" hidden="1" min="15" max="91" style="561" width="0"/>
    <col customWidth="1" hidden="1" min="92" max="92" style="561" width="198.7109375"/>
    <col customWidth="1" hidden="1" min="93" max="93" style="561" width="108.7109375"/>
    <col customWidth="1" hidden="1" min="94" max="100" style="561" width="0"/>
    <col customWidth="1" hidden="1" min="101" max="101" style="561" width="173.7109375"/>
    <col min="102" max="16384" style="561" width="9.140625"/>
  </cols>
  <sheetData>
    <row r="1">
      <c r="A1" s="562" t="str">
        <f>[18]Source!B1</f>
        <v xml:space="preserve">Smeta.RU  (495) 974-1589</v>
      </c>
    </row>
    <row r="2" ht="12.75" customHeight="1">
      <c r="A2" s="563"/>
      <c r="B2" s="563"/>
      <c r="C2" s="563"/>
      <c r="D2" s="563"/>
      <c r="E2" s="563"/>
      <c r="F2" s="563"/>
      <c r="G2" s="563"/>
      <c r="H2" s="563"/>
      <c r="I2" s="563"/>
      <c r="J2" s="563"/>
      <c r="K2" s="563"/>
      <c r="L2" s="563"/>
    </row>
    <row r="3" ht="16.5" customHeight="1">
      <c r="A3" s="564"/>
      <c r="B3" s="565" t="s">
        <v>361</v>
      </c>
      <c r="C3" s="565"/>
      <c r="D3" s="565"/>
      <c r="E3" s="565"/>
      <c r="F3" s="566"/>
      <c r="G3" s="566"/>
      <c r="H3" s="565" t="s">
        <v>362</v>
      </c>
      <c r="I3" s="565"/>
      <c r="J3" s="565"/>
      <c r="K3" s="565"/>
      <c r="L3" s="565"/>
    </row>
    <row r="4" ht="14.25" customHeight="1">
      <c r="A4" s="566"/>
      <c r="B4" s="567"/>
      <c r="C4" s="567"/>
      <c r="D4" s="567"/>
      <c r="E4" s="567"/>
      <c r="F4" s="566"/>
      <c r="G4" s="566"/>
      <c r="H4" s="567"/>
      <c r="I4" s="567"/>
      <c r="J4" s="567"/>
      <c r="K4" s="567"/>
      <c r="L4" s="567"/>
    </row>
    <row r="5" ht="14.25" customHeight="1">
      <c r="A5" s="566"/>
      <c r="B5" s="566" t="s">
        <v>595</v>
      </c>
      <c r="C5" s="567"/>
      <c r="D5" s="567"/>
      <c r="E5" s="567"/>
      <c r="F5" s="566"/>
      <c r="G5" s="566"/>
      <c r="H5" s="567"/>
      <c r="I5" s="567"/>
      <c r="J5" s="567"/>
      <c r="K5" s="567"/>
      <c r="L5" s="567"/>
    </row>
    <row r="6" ht="14.25" customHeight="1">
      <c r="A6" s="567"/>
      <c r="B6" s="567" t="str">
        <f>CONCATENATE("______________________ ", IF([18]Source!AL12&lt;&gt;"", [18]Source!AL12, ""))</f>
        <v xml:space="preserve">______________________ </v>
      </c>
      <c r="C6" s="567"/>
      <c r="D6" s="567"/>
      <c r="E6" s="567"/>
      <c r="F6" s="566"/>
      <c r="G6" s="566"/>
      <c r="H6" s="567" t="str">
        <f>CONCATENATE("______________________ ", IF([18]Source!AH12&lt;&gt;"", [18]Source!AH12, ""))</f>
        <v xml:space="preserve">______________________ </v>
      </c>
      <c r="I6" s="567"/>
      <c r="J6" s="567"/>
      <c r="K6" s="567"/>
      <c r="L6" s="567"/>
    </row>
    <row r="7" ht="14.25" customHeight="1">
      <c r="A7" s="568"/>
      <c r="B7" s="569" t="s">
        <v>596</v>
      </c>
      <c r="C7" s="569"/>
      <c r="D7" s="569"/>
      <c r="E7" s="569"/>
      <c r="F7" s="566"/>
      <c r="G7" s="566"/>
      <c r="H7" s="569" t="s">
        <v>596</v>
      </c>
      <c r="I7" s="569"/>
      <c r="J7" s="569"/>
      <c r="K7" s="569"/>
      <c r="L7" s="569"/>
    </row>
    <row r="10" ht="12.75" hidden="1" customHeight="1">
      <c r="A10" s="570" t="s">
        <v>597</v>
      </c>
      <c r="B10" s="570"/>
      <c r="C10" s="570"/>
      <c r="D10" s="570"/>
      <c r="E10" s="570"/>
      <c r="F10" s="571" t="s">
        <v>598</v>
      </c>
      <c r="G10" s="571"/>
      <c r="H10" s="571"/>
      <c r="I10" s="571"/>
      <c r="J10" s="571"/>
      <c r="K10" s="571"/>
      <c r="L10" s="571"/>
    </row>
    <row r="11" ht="12.75" hidden="1" customHeight="1">
      <c r="A11" s="572"/>
      <c r="B11" s="572"/>
      <c r="C11" s="572"/>
      <c r="D11" s="572"/>
      <c r="E11" s="572"/>
      <c r="F11" s="573"/>
      <c r="G11" s="573"/>
      <c r="H11" s="573"/>
      <c r="I11" s="573"/>
      <c r="J11" s="573"/>
      <c r="K11" s="573"/>
      <c r="L11" s="573"/>
    </row>
    <row r="12" ht="25.5" hidden="1">
      <c r="A12" s="570" t="s">
        <v>599</v>
      </c>
      <c r="B12" s="570"/>
      <c r="C12" s="570"/>
      <c r="D12" s="570"/>
      <c r="E12" s="570"/>
      <c r="F12" s="571" t="str">
        <f>IF([18]Source!CQ12 &lt;&gt; "", [18]Source!CQ12, "")</f>
        <v xml:space="preserve"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12" s="571"/>
      <c r="H12" s="571"/>
      <c r="I12" s="571"/>
      <c r="J12" s="571"/>
      <c r="K12" s="571"/>
      <c r="L12" s="571"/>
      <c r="CO12" s="571" t="str">
        <f>IF([18]Source!CQ12 &lt;&gt; "", [18]Source!CQ12, "")</f>
        <v xml:space="preserve"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13" ht="12.75" hidden="1" customHeight="1">
      <c r="A13" s="572"/>
      <c r="B13" s="572"/>
      <c r="C13" s="572"/>
      <c r="D13" s="572"/>
      <c r="E13" s="572"/>
      <c r="F13" s="573"/>
      <c r="G13" s="573"/>
      <c r="H13" s="573"/>
      <c r="I13" s="573"/>
      <c r="J13" s="573"/>
      <c r="K13" s="573"/>
      <c r="L13" s="573"/>
    </row>
    <row r="14" ht="140.25" hidden="1">
      <c r="A14" s="570" t="s">
        <v>600</v>
      </c>
      <c r="B14" s="570"/>
      <c r="C14" s="570"/>
      <c r="D14" s="570"/>
      <c r="E14" s="570"/>
      <c r="F14" s="571" t="str">
        <f>IF([18]Source!CV12 &lt;&gt; "", [18]Source!CV12, "")</f>
        <v xml:space="preserve"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14" s="571"/>
      <c r="H14" s="571"/>
      <c r="I14" s="571"/>
      <c r="J14" s="571"/>
      <c r="K14" s="571"/>
      <c r="L14" s="571"/>
      <c r="CO14" s="571" t="str">
        <f>IF([18]Source!CV12 &lt;&gt; "", [18]Source!CV12, "")</f>
        <v xml:space="preserve"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15" ht="12.75" hidden="1" customHeight="1">
      <c r="A15" s="572"/>
      <c r="B15" s="572"/>
      <c r="C15" s="572"/>
      <c r="D15" s="572"/>
      <c r="E15" s="572"/>
      <c r="F15" s="573"/>
      <c r="G15" s="573"/>
      <c r="H15" s="573"/>
      <c r="I15" s="573"/>
      <c r="J15" s="573"/>
      <c r="K15" s="573"/>
      <c r="L15" s="573"/>
    </row>
    <row r="16" ht="76.5" hidden="1" customHeight="1">
      <c r="A16" s="570" t="s">
        <v>601</v>
      </c>
      <c r="B16" s="570"/>
      <c r="C16" s="570"/>
      <c r="D16" s="570"/>
      <c r="E16" s="570"/>
      <c r="F16" s="571"/>
      <c r="G16" s="571"/>
      <c r="H16" s="571"/>
      <c r="I16" s="571"/>
      <c r="J16" s="571"/>
      <c r="K16" s="571"/>
      <c r="L16" s="571"/>
    </row>
    <row r="17" ht="12.75" hidden="1" customHeight="1">
      <c r="A17" s="572"/>
      <c r="B17" s="572"/>
      <c r="C17" s="572"/>
      <c r="D17" s="572"/>
      <c r="E17" s="572"/>
      <c r="F17" s="573"/>
      <c r="G17" s="573"/>
      <c r="H17" s="573"/>
      <c r="I17" s="573"/>
      <c r="J17" s="573"/>
      <c r="K17" s="573"/>
      <c r="L17" s="573"/>
    </row>
    <row r="18" ht="38.25" hidden="1" customHeight="1">
      <c r="A18" s="570" t="s">
        <v>602</v>
      </c>
      <c r="B18" s="570"/>
      <c r="C18" s="570"/>
      <c r="D18" s="570"/>
      <c r="E18" s="570"/>
      <c r="F18" s="571"/>
      <c r="G18" s="571"/>
      <c r="H18" s="571"/>
      <c r="I18" s="571"/>
      <c r="J18" s="571"/>
      <c r="K18" s="571"/>
      <c r="L18" s="571"/>
    </row>
    <row r="19" ht="12.75" hidden="1" customHeight="1">
      <c r="A19" s="570"/>
      <c r="B19" s="570"/>
      <c r="C19" s="570"/>
      <c r="D19" s="570"/>
      <c r="E19" s="570"/>
      <c r="F19" s="574"/>
      <c r="G19" s="574"/>
      <c r="H19" s="574"/>
      <c r="I19" s="574"/>
      <c r="J19" s="574"/>
      <c r="K19" s="574"/>
      <c r="L19" s="574"/>
    </row>
    <row r="20" ht="12.75" hidden="1" customHeight="1">
      <c r="A20" s="570" t="s">
        <v>603</v>
      </c>
      <c r="B20" s="570"/>
      <c r="C20" s="570"/>
      <c r="D20" s="570"/>
      <c r="E20" s="570"/>
      <c r="F20" s="571" t="s">
        <v>604</v>
      </c>
      <c r="G20" s="571"/>
      <c r="H20" s="571"/>
      <c r="I20" s="571"/>
      <c r="J20" s="571"/>
      <c r="K20" s="571"/>
      <c r="L20" s="571"/>
    </row>
    <row r="21" ht="12.75" hidden="1" customHeight="1">
      <c r="A21" s="570"/>
      <c r="B21" s="570"/>
      <c r="C21" s="570"/>
      <c r="D21" s="570"/>
      <c r="E21" s="570"/>
      <c r="F21" s="574"/>
      <c r="G21" s="574"/>
      <c r="H21" s="574"/>
      <c r="I21" s="574"/>
      <c r="J21" s="574"/>
      <c r="K21" s="574"/>
      <c r="L21" s="574"/>
    </row>
    <row r="22" ht="12.75" hidden="1" customHeight="1">
      <c r="A22" s="570" t="s">
        <v>178</v>
      </c>
      <c r="B22" s="570"/>
      <c r="C22" s="570"/>
      <c r="D22" s="570"/>
      <c r="E22" s="570"/>
      <c r="F22" s="571" t="str">
        <f>IF([18]Source!CZ12 &lt;&gt; "", [18]Source!CZ12, "")</f>
        <v/>
      </c>
      <c r="G22" s="571"/>
      <c r="H22" s="571"/>
      <c r="I22" s="571"/>
      <c r="J22" s="571"/>
      <c r="K22" s="571"/>
      <c r="L22" s="571"/>
    </row>
    <row r="23" ht="12.75" hidden="1" customHeight="1">
      <c r="A23" s="570"/>
      <c r="B23" s="570"/>
      <c r="C23" s="570"/>
      <c r="D23" s="570"/>
      <c r="E23" s="570"/>
      <c r="F23" s="574"/>
      <c r="G23" s="574"/>
      <c r="H23" s="574"/>
      <c r="I23" s="574"/>
      <c r="J23" s="574"/>
      <c r="K23" s="574"/>
      <c r="L23" s="573"/>
    </row>
    <row r="24" ht="12.75" hidden="1" customHeight="1">
      <c r="A24" s="570" t="s">
        <v>605</v>
      </c>
      <c r="B24" s="570"/>
      <c r="C24" s="570"/>
      <c r="D24" s="570"/>
      <c r="E24" s="570"/>
      <c r="F24" s="571" t="str">
        <f>IF([18]Source!DA12 &lt;&gt; "", [18]Source!DA12, "")</f>
        <v/>
      </c>
      <c r="G24" s="571"/>
      <c r="H24" s="571"/>
      <c r="I24" s="571"/>
      <c r="J24" s="571"/>
      <c r="K24" s="571"/>
      <c r="L24" s="571"/>
    </row>
    <row r="25" ht="12.75" hidden="1" customHeight="1">
      <c r="A25" s="563"/>
      <c r="B25" s="563"/>
      <c r="C25" s="563"/>
      <c r="D25" s="563"/>
      <c r="E25" s="563"/>
      <c r="F25" s="575"/>
      <c r="G25" s="575"/>
      <c r="H25" s="575"/>
      <c r="I25" s="575"/>
      <c r="J25" s="575"/>
      <c r="K25" s="575"/>
      <c r="L25" s="575"/>
    </row>
    <row r="26" ht="12.75" hidden="1" customHeight="1">
      <c r="A26" s="563"/>
      <c r="B26" s="563"/>
      <c r="C26" s="563"/>
      <c r="D26" s="563"/>
      <c r="E26" s="563"/>
      <c r="F26" s="563"/>
      <c r="G26" s="563"/>
      <c r="H26" s="563"/>
      <c r="I26" s="563"/>
      <c r="J26" s="563"/>
      <c r="K26" s="563"/>
      <c r="L26" s="563"/>
    </row>
    <row r="27" ht="15.75" hidden="1" customHeight="1">
      <c r="A27" s="576"/>
      <c r="B27" s="576"/>
      <c r="C27" s="576"/>
      <c r="D27" s="576"/>
      <c r="E27" s="576"/>
      <c r="F27" s="576"/>
      <c r="G27" s="576"/>
      <c r="H27" s="576"/>
      <c r="I27" s="576"/>
      <c r="J27" s="576"/>
      <c r="K27" s="576"/>
      <c r="L27" s="576"/>
    </row>
    <row r="28" ht="14.25" hidden="1" customHeight="1">
      <c r="A28" s="577" t="s">
        <v>606</v>
      </c>
      <c r="B28" s="577"/>
      <c r="C28" s="577"/>
      <c r="D28" s="577"/>
      <c r="E28" s="577"/>
      <c r="F28" s="577"/>
      <c r="G28" s="577"/>
      <c r="H28" s="577"/>
      <c r="I28" s="577"/>
      <c r="J28" s="577"/>
      <c r="K28" s="577"/>
      <c r="L28" s="577"/>
    </row>
    <row r="29" ht="14.25" customHeight="1">
      <c r="A29" s="566"/>
      <c r="B29" s="566"/>
      <c r="C29" s="566"/>
      <c r="D29" s="566"/>
      <c r="E29" s="566"/>
      <c r="F29" s="566"/>
      <c r="G29" s="566"/>
      <c r="H29" s="566"/>
      <c r="I29" s="566"/>
      <c r="J29" s="566"/>
      <c r="K29" s="566"/>
      <c r="L29" s="566"/>
    </row>
    <row r="30" ht="15.75">
      <c r="A30" s="576" t="str">
        <f>IF([18]Source!G12&lt;&gt;"Новый объект", [18]Source!G12, "")</f>
        <v xml:space="preserve">Строительство ВЛИ-0,38 кВ от РУ-0,4 кВ ТП-200  ПС "Непецино" № 74, МО, Коломенский р-н,  г/о Коломна, п. Проводник, ул. Новая, 50:34:0050401:1548</v>
      </c>
      <c r="B30" s="576"/>
      <c r="C30" s="576"/>
      <c r="D30" s="576"/>
      <c r="E30" s="576"/>
      <c r="F30" s="576"/>
      <c r="G30" s="576"/>
      <c r="H30" s="576"/>
      <c r="I30" s="576"/>
      <c r="J30" s="576"/>
      <c r="K30" s="576"/>
      <c r="L30" s="576"/>
      <c r="CN30" s="576" t="str">
        <f>IF([18]Source!G12&lt;&gt;"Новый объект", [18]Source!G12, "")</f>
        <v xml:space="preserve">Строительство ВЛИ-0,38 кВ от РУ-0,4 кВ ТП-200  ПС "Непецино" № 74, МО, Коломенский р-н,  г/о Коломна, п. Проводник, ул. Новая, 50:34:0050401:1548</v>
      </c>
    </row>
    <row r="31" ht="14.25" customHeight="1">
      <c r="A31" s="577" t="s">
        <v>176</v>
      </c>
      <c r="B31" s="577"/>
      <c r="C31" s="577"/>
      <c r="D31" s="577"/>
      <c r="E31" s="577"/>
      <c r="F31" s="577"/>
      <c r="G31" s="577"/>
      <c r="H31" s="577"/>
      <c r="I31" s="577"/>
      <c r="J31" s="577"/>
      <c r="K31" s="577"/>
      <c r="L31" s="577"/>
    </row>
    <row r="32" ht="14.25" customHeight="1">
      <c r="A32" s="566"/>
      <c r="B32" s="566"/>
      <c r="C32" s="566"/>
      <c r="D32" s="566"/>
      <c r="E32" s="566"/>
      <c r="F32" s="568"/>
      <c r="G32" s="568"/>
      <c r="H32" s="568"/>
      <c r="I32" s="568"/>
      <c r="J32" s="568"/>
      <c r="K32" s="568"/>
      <c r="L32" s="568"/>
    </row>
    <row r="33" ht="15.75" customHeight="1">
      <c r="A33" s="578" t="str">
        <f>CONCATENATE( "ЛОКАЛЬНЫЙ СМЕТНЫЙ РАСЧЕТ № ", [18]Source!L20, " ",[18]Source!CM20)</f>
        <v xml:space="preserve">ЛОКАЛЬНЫЙ СМЕТНЫЙ РАСЧЕТ № 36923 </v>
      </c>
      <c r="B33" s="578"/>
      <c r="C33" s="578"/>
      <c r="D33" s="578"/>
      <c r="E33" s="578"/>
      <c r="F33" s="578"/>
      <c r="G33" s="578"/>
      <c r="H33" s="578"/>
      <c r="I33" s="578"/>
      <c r="J33" s="578"/>
      <c r="K33" s="578"/>
      <c r="L33" s="578"/>
    </row>
    <row r="34" ht="15" customHeight="1">
      <c r="A34" s="579"/>
      <c r="B34" s="580"/>
      <c r="C34" s="580"/>
      <c r="D34" s="580"/>
      <c r="E34" s="580"/>
      <c r="F34" s="580"/>
      <c r="G34" s="580"/>
      <c r="H34" s="580"/>
      <c r="I34" s="580"/>
      <c r="J34" s="580"/>
      <c r="K34" s="580"/>
      <c r="L34" s="579"/>
    </row>
    <row r="35" ht="18" customHeight="1">
      <c r="A35" s="581" t="str">
        <f>IF([18]Source!G20&lt;&gt;"Новая локальная смета", [18]Source!G20, "")</f>
        <v xml:space="preserve">Строительство ВЛИ-0,38 кВ</v>
      </c>
      <c r="B35" s="581"/>
      <c r="C35" s="581"/>
      <c r="D35" s="581"/>
      <c r="E35" s="581"/>
      <c r="F35" s="581"/>
      <c r="G35" s="581"/>
      <c r="H35" s="581"/>
      <c r="I35" s="581"/>
      <c r="J35" s="581"/>
      <c r="K35" s="581"/>
      <c r="L35" s="581"/>
    </row>
    <row r="36" ht="14.25" customHeight="1">
      <c r="A36" s="577" t="s">
        <v>607</v>
      </c>
      <c r="B36" s="577"/>
      <c r="C36" s="577"/>
      <c r="D36" s="577"/>
      <c r="E36" s="577"/>
      <c r="F36" s="577"/>
      <c r="G36" s="577"/>
      <c r="H36" s="577"/>
      <c r="I36" s="577"/>
      <c r="J36" s="577"/>
      <c r="K36" s="577"/>
      <c r="L36" s="577"/>
    </row>
    <row r="37" ht="14.25" customHeight="1">
      <c r="A37" s="566"/>
      <c r="B37" s="566"/>
      <c r="C37" s="566"/>
      <c r="D37" s="566"/>
      <c r="E37" s="566"/>
      <c r="F37" s="566"/>
      <c r="G37" s="566"/>
      <c r="H37" s="566"/>
      <c r="I37" s="566"/>
      <c r="J37" s="566"/>
      <c r="K37" s="566"/>
      <c r="L37" s="566"/>
    </row>
    <row r="38" ht="14.25" customHeight="1">
      <c r="A38" s="566"/>
      <c r="B38" s="566"/>
      <c r="C38" s="566"/>
      <c r="D38" s="566"/>
      <c r="E38" s="566"/>
      <c r="F38" s="566"/>
      <c r="G38" s="566"/>
      <c r="H38" s="566"/>
      <c r="I38" s="566"/>
      <c r="J38" s="566"/>
      <c r="K38" s="566"/>
      <c r="L38" s="566"/>
    </row>
    <row r="39" ht="12.75" customHeight="1">
      <c r="A39" s="582" t="s">
        <v>560</v>
      </c>
      <c r="B39" s="582"/>
      <c r="C39" s="583" t="s">
        <v>561</v>
      </c>
      <c r="D39" s="582" t="s">
        <v>562</v>
      </c>
      <c r="E39" s="582"/>
      <c r="F39" s="582"/>
      <c r="G39" s="582"/>
      <c r="H39" s="582"/>
      <c r="I39" s="582"/>
      <c r="J39" s="582"/>
      <c r="K39" s="582"/>
      <c r="L39" s="582"/>
    </row>
    <row r="40" ht="12.75" customHeight="1">
      <c r="A40" s="582"/>
      <c r="B40" s="582"/>
      <c r="C40" s="584"/>
      <c r="D40" s="582"/>
      <c r="E40" s="582"/>
      <c r="F40" s="582"/>
      <c r="G40" s="582"/>
      <c r="H40" s="582"/>
      <c r="I40" s="582"/>
      <c r="J40" s="582"/>
      <c r="K40" s="582"/>
      <c r="L40" s="582"/>
    </row>
    <row r="41" ht="12.75" customHeight="1">
      <c r="A41" s="582" t="s">
        <v>563</v>
      </c>
      <c r="B41" s="582"/>
      <c r="C41" s="585"/>
      <c r="D41" s="585"/>
      <c r="E41" s="585"/>
      <c r="F41" s="585"/>
      <c r="G41" s="585"/>
      <c r="H41" s="585"/>
      <c r="I41" s="585"/>
      <c r="J41" s="585"/>
      <c r="K41" s="585"/>
      <c r="L41" s="585"/>
    </row>
    <row r="42" ht="12.75" customHeight="1">
      <c r="A42" s="586"/>
      <c r="B42" s="587"/>
      <c r="C42" s="577" t="s">
        <v>564</v>
      </c>
      <c r="D42" s="577"/>
      <c r="E42" s="577"/>
      <c r="F42" s="577"/>
      <c r="G42" s="577"/>
      <c r="H42" s="577"/>
      <c r="I42" s="577"/>
      <c r="J42" s="577"/>
      <c r="K42" s="577"/>
      <c r="L42" s="577"/>
    </row>
    <row r="43" ht="14.25" customHeight="1">
      <c r="A43" s="566"/>
      <c r="B43" s="566"/>
      <c r="C43" s="566"/>
      <c r="D43" s="566"/>
      <c r="E43" s="566"/>
      <c r="F43" s="566"/>
      <c r="G43" s="566"/>
      <c r="H43" s="566"/>
      <c r="I43" s="566"/>
      <c r="J43" s="566"/>
      <c r="K43" s="566"/>
      <c r="L43" s="566"/>
    </row>
    <row r="44" ht="14.25" customHeight="1">
      <c r="A44" s="588" t="s">
        <v>608</v>
      </c>
      <c r="B44" s="566"/>
      <c r="C44" s="566"/>
      <c r="D44" s="589"/>
      <c r="E44" s="566"/>
      <c r="F44" s="566"/>
      <c r="G44" s="566"/>
      <c r="H44" s="566"/>
      <c r="I44" s="566"/>
      <c r="J44" s="566"/>
      <c r="K44" s="566"/>
      <c r="L44" s="566"/>
    </row>
    <row r="45" ht="14.25" customHeight="1">
      <c r="A45" s="566"/>
      <c r="B45" s="566"/>
      <c r="C45" s="566"/>
      <c r="D45" s="566"/>
      <c r="E45" s="566"/>
      <c r="F45" s="566"/>
      <c r="G45" s="566"/>
      <c r="H45" s="566"/>
      <c r="I45" s="566"/>
      <c r="J45" s="566"/>
      <c r="K45" s="566"/>
      <c r="L45" s="566"/>
    </row>
    <row r="46" ht="14.25" customHeight="1">
      <c r="A46" s="588" t="s">
        <v>609</v>
      </c>
      <c r="B46" s="566"/>
      <c r="C46" s="590">
        <f>C49+C50+C51+C52</f>
        <v>161.78</v>
      </c>
      <c r="D46" s="591"/>
      <c r="E46" s="582" t="s">
        <v>407</v>
      </c>
      <c r="F46" s="563"/>
      <c r="G46" s="563"/>
      <c r="H46" s="563"/>
      <c r="I46" s="563"/>
      <c r="J46" s="563"/>
      <c r="K46" s="563"/>
      <c r="L46" s="566"/>
    </row>
    <row r="47" ht="14.25" customHeight="1">
      <c r="A47" s="588"/>
      <c r="B47" s="566"/>
      <c r="C47" s="590"/>
      <c r="D47" s="591"/>
      <c r="E47" s="582"/>
      <c r="F47" s="563"/>
      <c r="G47" s="582" t="s">
        <v>610</v>
      </c>
      <c r="H47" s="566"/>
      <c r="I47" s="582"/>
      <c r="J47" s="582"/>
      <c r="K47" s="592">
        <f>ROUND(SUM(AR60:AR536)/1000, 2)</f>
        <v>14.130000000000001</v>
      </c>
      <c r="L47" s="582" t="s">
        <v>407</v>
      </c>
    </row>
    <row r="48" ht="14.25" customHeight="1">
      <c r="A48" s="566"/>
      <c r="B48" s="593" t="s">
        <v>611</v>
      </c>
      <c r="C48" s="594"/>
      <c r="D48" s="566"/>
      <c r="E48" s="582"/>
      <c r="F48" s="563"/>
      <c r="G48" s="582" t="s">
        <v>612</v>
      </c>
      <c r="H48" s="566"/>
      <c r="I48" s="582"/>
      <c r="J48" s="582"/>
      <c r="K48" s="592">
        <f>ROUND(SUM(AT60:AT536)/1000, 2)</f>
        <v>2.6299999999999999</v>
      </c>
      <c r="L48" s="582" t="s">
        <v>407</v>
      </c>
    </row>
    <row r="49" ht="14.25" customHeight="1">
      <c r="A49" s="566"/>
      <c r="B49" s="588" t="s">
        <v>613</v>
      </c>
      <c r="C49" s="590">
        <f>ROUND(([18]Source!F207)/1000, 2)</f>
        <v>86.739999999999995</v>
      </c>
      <c r="D49" s="591"/>
      <c r="E49" s="582" t="s">
        <v>407</v>
      </c>
      <c r="F49" s="563"/>
      <c r="G49" s="582" t="s">
        <v>614</v>
      </c>
      <c r="H49" s="566"/>
      <c r="I49" s="582"/>
      <c r="J49" s="591"/>
      <c r="K49" s="595">
        <f>[18]Source!F212</f>
        <v>27.287289999999999</v>
      </c>
      <c r="L49" s="582" t="s">
        <v>615</v>
      </c>
    </row>
    <row r="50" ht="14.25" customHeight="1">
      <c r="A50" s="566"/>
      <c r="B50" s="588" t="s">
        <v>616</v>
      </c>
      <c r="C50" s="590">
        <f>ROUND(('[18]Source'!F208)/1000,2)</f>
        <v>75.040000000000006</v>
      </c>
      <c r="D50" s="591"/>
      <c r="E50" s="582" t="s">
        <v>407</v>
      </c>
      <c r="F50" s="563"/>
      <c r="G50" s="582" t="s">
        <v>617</v>
      </c>
      <c r="H50" s="566"/>
      <c r="I50" s="582"/>
      <c r="J50" s="596"/>
      <c r="K50" s="595">
        <f>'[18]Source'!F213</f>
        <v>5.0415700000000001</v>
      </c>
      <c r="L50" s="582" t="s">
        <v>615</v>
      </c>
    </row>
    <row r="51" ht="14.25" customHeight="1">
      <c r="A51" s="566"/>
      <c r="B51" s="588" t="s">
        <v>618</v>
      </c>
      <c r="C51" s="590">
        <f>ROUND(([18]Source!F199)/1000, 2)</f>
        <v>0</v>
      </c>
      <c r="D51" s="591"/>
      <c r="E51" s="582" t="s">
        <v>407</v>
      </c>
      <c r="F51" s="563"/>
      <c r="G51" s="582"/>
      <c r="H51" s="582"/>
      <c r="I51" s="582"/>
      <c r="J51" s="582"/>
      <c r="K51" s="563"/>
      <c r="L51" s="582"/>
    </row>
    <row r="52" ht="14.25" customHeight="1">
      <c r="A52" s="566"/>
      <c r="B52" s="588" t="s">
        <v>619</v>
      </c>
      <c r="C52" s="590">
        <f>ROUND(([18]Source!F209)/1000, 2)</f>
        <v>0</v>
      </c>
      <c r="D52" s="591"/>
      <c r="E52" s="582" t="s">
        <v>407</v>
      </c>
      <c r="F52" s="563"/>
      <c r="G52" s="582"/>
      <c r="H52" s="582"/>
      <c r="I52" s="582"/>
      <c r="J52" s="582"/>
      <c r="K52" s="563"/>
      <c r="L52" s="582"/>
    </row>
    <row r="53" ht="14.25" customHeight="1">
      <c r="A53" s="597"/>
      <c r="B53" s="597"/>
      <c r="C53" s="597"/>
      <c r="D53" s="597"/>
      <c r="E53" s="597"/>
      <c r="F53" s="597"/>
      <c r="G53" s="597"/>
      <c r="H53" s="597"/>
      <c r="I53" s="597"/>
      <c r="J53" s="597"/>
      <c r="K53" s="597"/>
      <c r="L53" s="597"/>
    </row>
    <row r="54" ht="12.75" customHeight="1">
      <c r="A54" s="598" t="s">
        <v>90</v>
      </c>
      <c r="B54" s="598" t="s">
        <v>371</v>
      </c>
      <c r="C54" s="598" t="s">
        <v>370</v>
      </c>
      <c r="D54" s="598" t="s">
        <v>413</v>
      </c>
      <c r="E54" s="599" t="s">
        <v>620</v>
      </c>
      <c r="F54" s="600"/>
      <c r="G54" s="601"/>
      <c r="H54" s="599" t="s">
        <v>621</v>
      </c>
      <c r="I54" s="600"/>
      <c r="J54" s="600"/>
      <c r="K54" s="600"/>
      <c r="L54" s="601"/>
    </row>
    <row r="55" ht="12.75" customHeight="1">
      <c r="A55" s="602"/>
      <c r="B55" s="602"/>
      <c r="C55" s="602"/>
      <c r="D55" s="602"/>
      <c r="E55" s="603"/>
      <c r="F55" s="604"/>
      <c r="G55" s="605"/>
      <c r="H55" s="603"/>
      <c r="I55" s="604"/>
      <c r="J55" s="604"/>
      <c r="K55" s="604"/>
      <c r="L55" s="605"/>
    </row>
    <row r="56" ht="12.75" customHeight="1">
      <c r="A56" s="602"/>
      <c r="B56" s="602"/>
      <c r="C56" s="602"/>
      <c r="D56" s="602"/>
      <c r="E56" s="603"/>
      <c r="F56" s="604"/>
      <c r="G56" s="605"/>
      <c r="H56" s="603"/>
      <c r="I56" s="604"/>
      <c r="J56" s="604"/>
      <c r="K56" s="604"/>
      <c r="L56" s="605"/>
    </row>
    <row r="57" ht="12.75" customHeight="1">
      <c r="A57" s="602"/>
      <c r="B57" s="602"/>
      <c r="C57" s="602"/>
      <c r="D57" s="602"/>
      <c r="E57" s="606"/>
      <c r="F57" s="607"/>
      <c r="G57" s="608"/>
      <c r="H57" s="606"/>
      <c r="I57" s="607"/>
      <c r="J57" s="607"/>
      <c r="K57" s="607"/>
      <c r="L57" s="608"/>
    </row>
    <row r="58" ht="51" customHeight="1">
      <c r="A58" s="609"/>
      <c r="B58" s="609"/>
      <c r="C58" s="609"/>
      <c r="D58" s="609"/>
      <c r="E58" s="610" t="s">
        <v>622</v>
      </c>
      <c r="F58" s="610" t="s">
        <v>623</v>
      </c>
      <c r="G58" s="611" t="s">
        <v>624</v>
      </c>
      <c r="H58" s="610" t="s">
        <v>625</v>
      </c>
      <c r="I58" s="610" t="s">
        <v>626</v>
      </c>
      <c r="J58" s="610" t="s">
        <v>627</v>
      </c>
      <c r="K58" s="610" t="s">
        <v>623</v>
      </c>
      <c r="L58" s="610" t="s">
        <v>628</v>
      </c>
    </row>
    <row r="59" ht="14.25" customHeight="1">
      <c r="A59" s="612">
        <v>1</v>
      </c>
      <c r="B59" s="612">
        <v>2</v>
      </c>
      <c r="C59" s="612">
        <v>3</v>
      </c>
      <c r="D59" s="612">
        <v>4</v>
      </c>
      <c r="E59" s="612">
        <v>5</v>
      </c>
      <c r="F59" s="612">
        <v>6</v>
      </c>
      <c r="G59" s="612">
        <v>7</v>
      </c>
      <c r="H59" s="612">
        <v>8</v>
      </c>
      <c r="I59" s="612">
        <v>9</v>
      </c>
      <c r="J59" s="612">
        <v>10</v>
      </c>
      <c r="K59" s="613">
        <v>11</v>
      </c>
      <c r="L59" s="613">
        <v>12</v>
      </c>
    </row>
    <row r="61" ht="16.5">
      <c r="A61" s="614" t="s">
        <v>629</v>
      </c>
      <c r="B61" s="614"/>
      <c r="C61" s="614"/>
      <c r="D61" s="614"/>
      <c r="E61" s="614"/>
      <c r="F61" s="614"/>
      <c r="G61" s="614"/>
      <c r="H61" s="614"/>
      <c r="I61" s="614"/>
      <c r="J61" s="614"/>
      <c r="K61" s="614"/>
      <c r="L61" s="614"/>
    </row>
    <row r="62" ht="57">
      <c r="A62" s="615" t="s">
        <v>466</v>
      </c>
      <c r="B62" s="616" t="s">
        <v>630</v>
      </c>
      <c r="C62" s="616" t="str">
        <f>[18]Source!G29</f>
        <v xml:space="preserve">Развозка конструкций и материалов опор ВЛ 0,38-10 кВ по трассе: материалов оснастки одностоечных опор</v>
      </c>
      <c r="D62" s="617" t="str">
        <f>[18]Source!H29</f>
        <v>ШТ</v>
      </c>
      <c r="E62" s="618">
        <f>[18]Source!K29</f>
        <v>1</v>
      </c>
      <c r="F62" s="618"/>
      <c r="G62" s="618">
        <f>[18]Source!I29</f>
        <v>1</v>
      </c>
      <c r="H62" s="619"/>
      <c r="I62" s="620"/>
      <c r="J62" s="619"/>
      <c r="K62" s="620"/>
      <c r="L62" s="619"/>
    </row>
    <row r="63" ht="15">
      <c r="A63" s="621"/>
      <c r="B63" s="618">
        <v>1</v>
      </c>
      <c r="C63" s="621" t="s">
        <v>631</v>
      </c>
      <c r="D63" s="617" t="s">
        <v>615</v>
      </c>
      <c r="E63" s="622"/>
      <c r="F63" s="618"/>
      <c r="G63" s="618">
        <f>[18]Source!U29</f>
        <v>0.25</v>
      </c>
      <c r="H63" s="618"/>
      <c r="I63" s="618"/>
      <c r="J63" s="618"/>
      <c r="K63" s="618"/>
      <c r="L63" s="623">
        <f>SUM(L64:L64)-SUMIF(CE64:CE64, 1, L64:L64)</f>
        <v>114.79000000000001</v>
      </c>
    </row>
    <row r="64" ht="14.25">
      <c r="A64" s="616"/>
      <c r="B64" s="616" t="s">
        <v>632</v>
      </c>
      <c r="C64" s="616" t="s">
        <v>633</v>
      </c>
      <c r="D64" s="617" t="s">
        <v>615</v>
      </c>
      <c r="E64" s="618">
        <v>0.25</v>
      </c>
      <c r="F64" s="618"/>
      <c r="G64" s="618">
        <f>[18]SmtRes!CX6</f>
        <v>0.25</v>
      </c>
      <c r="H64" s="619"/>
      <c r="I64" s="620"/>
      <c r="J64" s="619">
        <f>[18]SmtRes!CZ6</f>
        <v>459.13999999999999</v>
      </c>
      <c r="K64" s="620"/>
      <c r="L64" s="619">
        <f>[18]SmtRes!DI6</f>
        <v>114.79000000000001</v>
      </c>
    </row>
    <row r="65" ht="15">
      <c r="A65" s="621"/>
      <c r="B65" s="618">
        <v>2</v>
      </c>
      <c r="C65" s="621" t="s">
        <v>471</v>
      </c>
      <c r="D65" s="617"/>
      <c r="E65" s="622"/>
      <c r="F65" s="618"/>
      <c r="G65" s="618"/>
      <c r="H65" s="618"/>
      <c r="I65" s="618"/>
      <c r="J65" s="618"/>
      <c r="K65" s="618"/>
      <c r="L65" s="623">
        <f>SUM(L66:L69)-SUMIF(CE66:CE69, 1, L66:L69)</f>
        <v>90.739999999999995</v>
      </c>
    </row>
    <row r="66" ht="15">
      <c r="A66" s="621"/>
      <c r="B66" s="618"/>
      <c r="C66" s="621" t="s">
        <v>634</v>
      </c>
      <c r="D66" s="617" t="s">
        <v>615</v>
      </c>
      <c r="E66" s="622"/>
      <c r="F66" s="618"/>
      <c r="G66" s="618">
        <f>[18]Source!V29</f>
        <v>0.14000000000000001</v>
      </c>
      <c r="H66" s="618"/>
      <c r="I66" s="618"/>
      <c r="J66" s="618"/>
      <c r="K66" s="618"/>
      <c r="L66" s="623">
        <f>SUMIF(CE67:CE69, 1, L67:L69)</f>
        <v>47.100000000000001</v>
      </c>
      <c r="CE66" s="561">
        <v>1</v>
      </c>
    </row>
    <row r="67" ht="28.5">
      <c r="A67" s="616"/>
      <c r="B67" s="616" t="s">
        <v>635</v>
      </c>
      <c r="C67" s="616" t="s">
        <v>636</v>
      </c>
      <c r="D67" s="617" t="s">
        <v>637</v>
      </c>
      <c r="E67" s="618">
        <v>0.14000000000000001</v>
      </c>
      <c r="F67" s="618"/>
      <c r="G67" s="618">
        <f>[18]SmtRes!CX8</f>
        <v>0.14000000000000001</v>
      </c>
      <c r="H67" s="619"/>
      <c r="I67" s="620"/>
      <c r="J67" s="619">
        <f>[18]SmtRes!CZ8</f>
        <v>13.859999999999999</v>
      </c>
      <c r="K67" s="620"/>
      <c r="L67" s="619">
        <f>[18]SmtRes!DG8</f>
        <v>1.9399999999999999</v>
      </c>
    </row>
    <row r="68" ht="28.5">
      <c r="A68" s="616"/>
      <c r="B68" s="616" t="s">
        <v>638</v>
      </c>
      <c r="C68" s="616" t="s">
        <v>639</v>
      </c>
      <c r="D68" s="617" t="s">
        <v>637</v>
      </c>
      <c r="E68" s="618">
        <v>0.14000000000000001</v>
      </c>
      <c r="F68" s="618"/>
      <c r="G68" s="618">
        <f>'[18]SmtRes'!CX9</f>
        <v>0.14000000000000001</v>
      </c>
      <c r="H68" s="619">
        <f>[18]SmtRes!CZ9</f>
        <v>487.94</v>
      </c>
      <c r="I68" s="620">
        <f>[18]SmtRes!AJ9</f>
        <v>1.3</v>
      </c>
      <c r="J68" s="619">
        <f>ROUND(H68*I68, 2)</f>
        <v>634.32000000000005</v>
      </c>
      <c r="K68" s="620"/>
      <c r="L68" s="619">
        <f>'[18]SmtRes'!DG9</f>
        <v>88.799999999999997</v>
      </c>
    </row>
    <row r="69" ht="28.5">
      <c r="A69" s="616"/>
      <c r="B69" s="616" t="s">
        <v>640</v>
      </c>
      <c r="C69" s="624" t="s">
        <v>641</v>
      </c>
      <c r="D69" s="625" t="s">
        <v>615</v>
      </c>
      <c r="E69" s="626">
        <f>[18]SmtRes!DO9*[18]SmtRes!AT9</f>
        <v>0.14000000000000001</v>
      </c>
      <c r="F69" s="626"/>
      <c r="G69" s="626">
        <f>ROUND(E69*G62, 7)</f>
        <v>0.13999999999999999</v>
      </c>
      <c r="H69" s="627"/>
      <c r="I69" s="628"/>
      <c r="J69" s="627">
        <f>ROUND([18]SmtRes!AG9/[18]SmtRes!DO9, 2)</f>
        <v>336.43000000000001</v>
      </c>
      <c r="K69" s="628"/>
      <c r="L69" s="627">
        <f>[18]SmtRes!DH9</f>
        <v>47.100000000000001</v>
      </c>
      <c r="CE69" s="561">
        <v>1</v>
      </c>
    </row>
    <row r="70" ht="15">
      <c r="A70" s="616"/>
      <c r="B70" s="616"/>
      <c r="C70" s="629" t="s">
        <v>642</v>
      </c>
      <c r="D70" s="617"/>
      <c r="E70" s="618"/>
      <c r="F70" s="618"/>
      <c r="G70" s="618"/>
      <c r="H70" s="619"/>
      <c r="I70" s="620"/>
      <c r="J70" s="619"/>
      <c r="K70" s="620"/>
      <c r="L70" s="619">
        <f>L63+L65+L66</f>
        <v>252.63</v>
      </c>
    </row>
    <row r="71" ht="14.25">
      <c r="A71" s="616"/>
      <c r="B71" s="616"/>
      <c r="C71" s="616" t="s">
        <v>643</v>
      </c>
      <c r="D71" s="617"/>
      <c r="E71" s="618"/>
      <c r="F71" s="618"/>
      <c r="G71" s="618"/>
      <c r="H71" s="619"/>
      <c r="I71" s="620"/>
      <c r="J71" s="619"/>
      <c r="K71" s="620"/>
      <c r="L71" s="619">
        <f>SUM(AR62:AR74)+SUM(AS62:AS74)+SUM(AT62:AT74)+SUM(AU62:AU74)+SUM(AV62:AV74)</f>
        <v>161.89000000000001</v>
      </c>
    </row>
    <row r="72" ht="14.25">
      <c r="A72" s="616"/>
      <c r="B72" s="616" t="s">
        <v>644</v>
      </c>
      <c r="C72" s="616" t="s">
        <v>645</v>
      </c>
      <c r="D72" s="617" t="s">
        <v>204</v>
      </c>
      <c r="E72" s="618">
        <f>[18]Source!BZ29</f>
        <v>103</v>
      </c>
      <c r="F72" s="618"/>
      <c r="G72" s="618">
        <f>[18]Source!AT29</f>
        <v>103</v>
      </c>
      <c r="H72" s="619"/>
      <c r="I72" s="620"/>
      <c r="J72" s="619"/>
      <c r="K72" s="620"/>
      <c r="L72" s="619">
        <f>SUM(AZ62:AZ74)</f>
        <v>166.75</v>
      </c>
    </row>
    <row r="73" ht="14.25">
      <c r="A73" s="624"/>
      <c r="B73" s="624" t="s">
        <v>646</v>
      </c>
      <c r="C73" s="624" t="s">
        <v>647</v>
      </c>
      <c r="D73" s="625" t="s">
        <v>204</v>
      </c>
      <c r="E73" s="626">
        <f>[18]Source!CA29</f>
        <v>60</v>
      </c>
      <c r="F73" s="626"/>
      <c r="G73" s="626">
        <f>[18]Source!AU29</f>
        <v>60</v>
      </c>
      <c r="H73" s="627"/>
      <c r="I73" s="628"/>
      <c r="J73" s="627"/>
      <c r="K73" s="628"/>
      <c r="L73" s="627">
        <f>SUM(BA62:BA74)</f>
        <v>97.129999999999995</v>
      </c>
    </row>
    <row r="74" ht="15">
      <c r="C74" s="630" t="s">
        <v>478</v>
      </c>
      <c r="D74" s="630"/>
      <c r="E74" s="630"/>
      <c r="F74" s="630"/>
      <c r="G74" s="630"/>
      <c r="H74" s="630"/>
      <c r="I74" s="631">
        <f>IF(E62&lt;&gt;0,K74/E62, 0)</f>
        <v>516.50999999999999</v>
      </c>
      <c r="J74" s="631"/>
      <c r="K74" s="631">
        <f>L63+L65+L72+L73+L66</f>
        <v>516.50999999999999</v>
      </c>
      <c r="L74" s="631"/>
      <c r="AD74" s="561">
        <f>ROUND(([18]Source!AT29/100)*((ROUND(SUMIF([18]SmtRes!AQ6:'[18]SmtRes'!AQ9,"=1",[18]SmtRes!AD6:'[18]SmtRes'!AD9)*[18]Source!I29, 2)+ROUND(SUMIF([18]SmtRes!AQ6:'[18]SmtRes'!AQ9,"=1",[18]SmtRes!AC6:'[18]SmtRes'!AC9)*[18]Source!I29, 2))), 2)</f>
        <v>819.44000000000005</v>
      </c>
      <c r="AE74" s="561">
        <f>ROUND(([18]Source!AU29/100)*((ROUND(SUMIF([18]SmtRes!AQ6:'[18]SmtRes'!AQ9,"=1",[18]SmtRes!AD6:'[18]SmtRes'!AD9)*[18]Source!I29, 2)+ROUND(SUMIF([18]SmtRes!AQ6:'[18]SmtRes'!AQ9,"=1",[18]SmtRes!AC6:'[18]SmtRes'!AC9)*[18]Source!I29, 2))), 2)</f>
        <v>477.34000000000003</v>
      </c>
      <c r="AN74" s="632">
        <f>L63+L65+L72+L73+L66</f>
        <v>516.50999999999999</v>
      </c>
      <c r="AO74" s="632">
        <f>L65</f>
        <v>90.739999999999995</v>
      </c>
      <c r="AQ74" s="561" t="s">
        <v>648</v>
      </c>
      <c r="AR74" s="632">
        <f>L63</f>
        <v>114.79000000000001</v>
      </c>
      <c r="AT74" s="632">
        <f>L66</f>
        <v>47.100000000000001</v>
      </c>
      <c r="AV74" s="561" t="s">
        <v>648</v>
      </c>
      <c r="AW74" s="561">
        <f>0</f>
        <v>0</v>
      </c>
      <c r="AZ74" s="561">
        <f>[18]Source!X29</f>
        <v>166.75</v>
      </c>
      <c r="BA74" s="561">
        <f>[18]Source!Y29</f>
        <v>97.129999999999995</v>
      </c>
      <c r="CD74" s="561">
        <v>1</v>
      </c>
    </row>
    <row r="75" ht="42.75">
      <c r="A75" s="615" t="s">
        <v>439</v>
      </c>
      <c r="B75" s="616" t="s">
        <v>649</v>
      </c>
      <c r="C75" s="616" t="str">
        <f>[18]Source!G34</f>
        <v xml:space="preserve">Установка железобетонных опор ВЛ 0,38; 6-10 кВ с траверсами без приставок: одностоечных</v>
      </c>
      <c r="D75" s="617" t="str">
        <f>[18]Source!H34</f>
        <v>ШТ</v>
      </c>
      <c r="E75" s="618">
        <f>[18]Source!K34</f>
        <v>1</v>
      </c>
      <c r="F75" s="618"/>
      <c r="G75" s="618">
        <f>[18]Source!I34</f>
        <v>1</v>
      </c>
      <c r="H75" s="619"/>
      <c r="I75" s="620"/>
      <c r="J75" s="619"/>
      <c r="K75" s="620"/>
      <c r="L75" s="619"/>
    </row>
    <row r="76" ht="15">
      <c r="A76" s="621"/>
      <c r="B76" s="618">
        <v>1</v>
      </c>
      <c r="C76" s="621" t="s">
        <v>631</v>
      </c>
      <c r="D76" s="617" t="s">
        <v>615</v>
      </c>
      <c r="E76" s="622"/>
      <c r="F76" s="618"/>
      <c r="G76" s="618">
        <f>[18]Source!U34</f>
        <v>3.0600000000000001</v>
      </c>
      <c r="H76" s="618"/>
      <c r="I76" s="618"/>
      <c r="J76" s="618"/>
      <c r="K76" s="618"/>
      <c r="L76" s="623">
        <f>SUM(L77:L77)-SUMIF(CE77:CE77, 1, L77:L77)</f>
        <v>1522.04</v>
      </c>
    </row>
    <row r="77" ht="14.25">
      <c r="A77" s="616"/>
      <c r="B77" s="616" t="s">
        <v>650</v>
      </c>
      <c r="C77" s="616" t="s">
        <v>651</v>
      </c>
      <c r="D77" s="617" t="s">
        <v>615</v>
      </c>
      <c r="E77" s="618">
        <v>3.0600000000000001</v>
      </c>
      <c r="F77" s="618"/>
      <c r="G77" s="618">
        <f>[18]SmtRes!CX20</f>
        <v>3.0600000000000001</v>
      </c>
      <c r="H77" s="619"/>
      <c r="I77" s="620"/>
      <c r="J77" s="619">
        <f>[18]SmtRes!CZ20</f>
        <v>497.39999999999998</v>
      </c>
      <c r="K77" s="620"/>
      <c r="L77" s="619">
        <f>[18]SmtRes!DI20</f>
        <v>1522.04</v>
      </c>
    </row>
    <row r="78" ht="15">
      <c r="A78" s="621"/>
      <c r="B78" s="618">
        <v>2</v>
      </c>
      <c r="C78" s="621" t="s">
        <v>471</v>
      </c>
      <c r="D78" s="617"/>
      <c r="E78" s="622"/>
      <c r="F78" s="618"/>
      <c r="G78" s="618"/>
      <c r="H78" s="618"/>
      <c r="I78" s="618"/>
      <c r="J78" s="618"/>
      <c r="K78" s="618"/>
      <c r="L78" s="623">
        <f>SUM(L79:L83)-SUMIF(CE79:CE83, 1, L79:L83)</f>
        <v>1982.6000000000004</v>
      </c>
    </row>
    <row r="79" ht="15">
      <c r="A79" s="621"/>
      <c r="B79" s="618"/>
      <c r="C79" s="621" t="s">
        <v>634</v>
      </c>
      <c r="D79" s="617" t="s">
        <v>615</v>
      </c>
      <c r="E79" s="622"/>
      <c r="F79" s="618"/>
      <c r="G79" s="618">
        <f>[18]Source!V34</f>
        <v>0.87000000000000011</v>
      </c>
      <c r="H79" s="618"/>
      <c r="I79" s="618"/>
      <c r="J79" s="618"/>
      <c r="K79" s="618"/>
      <c r="L79" s="623">
        <f>SUMIF(CE80:CE83, 1, L80:L83)</f>
        <v>365.46000000000004</v>
      </c>
      <c r="CE79" s="561">
        <v>1</v>
      </c>
    </row>
    <row r="80" ht="57">
      <c r="A80" s="616"/>
      <c r="B80" s="616" t="s">
        <v>652</v>
      </c>
      <c r="C80" s="616" t="s">
        <v>653</v>
      </c>
      <c r="D80" s="617" t="s">
        <v>637</v>
      </c>
      <c r="E80" s="618">
        <v>0.68000000000000005</v>
      </c>
      <c r="F80" s="618"/>
      <c r="G80" s="618">
        <f>[18]SmtRes!CX22</f>
        <v>0.68000000000000005</v>
      </c>
      <c r="H80" s="619">
        <f>[18]SmtRes!CZ22</f>
        <v>2088.77</v>
      </c>
      <c r="I80" s="620">
        <f>[18]SmtRes!AJ22</f>
        <v>1.3100000000000001</v>
      </c>
      <c r="J80" s="619">
        <f>ROUND(H80*I80, 2)</f>
        <v>2736.29</v>
      </c>
      <c r="K80" s="620"/>
      <c r="L80" s="619">
        <f>[18]SmtRes!DG22</f>
        <v>1860.6800000000001</v>
      </c>
    </row>
    <row r="81" ht="28.5">
      <c r="A81" s="616"/>
      <c r="B81" s="616" t="s">
        <v>654</v>
      </c>
      <c r="C81" s="616" t="s">
        <v>655</v>
      </c>
      <c r="D81" s="617" t="s">
        <v>615</v>
      </c>
      <c r="E81" s="618">
        <f>[18]SmtRes!DO22*[18]SmtRes!AT22</f>
        <v>0.68000000000000005</v>
      </c>
      <c r="F81" s="618"/>
      <c r="G81" s="618">
        <f>ROUND(E81*G75, 7)</f>
        <v>0.67999999999999994</v>
      </c>
      <c r="H81" s="619"/>
      <c r="I81" s="620"/>
      <c r="J81" s="619">
        <f>ROUND([18]SmtRes!AG22/[18]SmtRes!DO22, 2)</f>
        <v>386.65000000000003</v>
      </c>
      <c r="K81" s="620"/>
      <c r="L81" s="619">
        <f>[18]SmtRes!DH22</f>
        <v>262.92000000000002</v>
      </c>
      <c r="CE81" s="561">
        <v>1</v>
      </c>
    </row>
    <row r="82" ht="28.5">
      <c r="A82" s="616"/>
      <c r="B82" s="616" t="s">
        <v>656</v>
      </c>
      <c r="C82" s="616" t="s">
        <v>657</v>
      </c>
      <c r="D82" s="617" t="s">
        <v>637</v>
      </c>
      <c r="E82" s="618">
        <v>0.19</v>
      </c>
      <c r="F82" s="618"/>
      <c r="G82" s="618">
        <f>[18]SmtRes!CX23</f>
        <v>0.19</v>
      </c>
      <c r="H82" s="619"/>
      <c r="I82" s="620"/>
      <c r="J82" s="619">
        <f>[18]SmtRes!CZ23</f>
        <v>641.70000000000005</v>
      </c>
      <c r="K82" s="620"/>
      <c r="L82" s="619">
        <f>[18]SmtRes!DG23</f>
        <v>121.92</v>
      </c>
    </row>
    <row r="83" ht="28.5">
      <c r="A83" s="616"/>
      <c r="B83" s="616" t="s">
        <v>640</v>
      </c>
      <c r="C83" s="616" t="s">
        <v>641</v>
      </c>
      <c r="D83" s="617" t="s">
        <v>615</v>
      </c>
      <c r="E83" s="618">
        <f>[18]SmtRes!DO23*[18]SmtRes!AT23</f>
        <v>0.19</v>
      </c>
      <c r="F83" s="618"/>
      <c r="G83" s="618">
        <f>ROUND(E83*G75, 7)</f>
        <v>0.19</v>
      </c>
      <c r="H83" s="619"/>
      <c r="I83" s="620"/>
      <c r="J83" s="619">
        <f>ROUND([18]SmtRes!AG23/[18]SmtRes!DO23, 2)</f>
        <v>539.69000000000005</v>
      </c>
      <c r="K83" s="620"/>
      <c r="L83" s="619">
        <f>[18]SmtRes!DH23</f>
        <v>102.54000000000001</v>
      </c>
      <c r="CE83" s="561">
        <v>1</v>
      </c>
    </row>
    <row r="84" ht="15">
      <c r="A84" s="621"/>
      <c r="B84" s="618">
        <v>4</v>
      </c>
      <c r="C84" s="621" t="s">
        <v>658</v>
      </c>
      <c r="D84" s="617"/>
      <c r="E84" s="622"/>
      <c r="F84" s="618"/>
      <c r="G84" s="618"/>
      <c r="H84" s="618"/>
      <c r="I84" s="618"/>
      <c r="J84" s="618"/>
      <c r="K84" s="618"/>
      <c r="L84" s="623">
        <f>SUM(L85:L90)-SUMIF(CE85:CE90, 1, L85:L90)</f>
        <v>169.37</v>
      </c>
    </row>
    <row r="85" ht="14.25">
      <c r="A85" s="616"/>
      <c r="B85" s="616" t="s">
        <v>659</v>
      </c>
      <c r="C85" s="616" t="s">
        <v>660</v>
      </c>
      <c r="D85" s="617" t="s">
        <v>661</v>
      </c>
      <c r="E85" s="618">
        <v>0.10000000000000001</v>
      </c>
      <c r="F85" s="618"/>
      <c r="G85" s="618">
        <f>[18]SmtRes!CX24</f>
        <v>0.10000000000000001</v>
      </c>
      <c r="H85" s="619">
        <f>[18]SmtRes!CZ24</f>
        <v>238.28999999999999</v>
      </c>
      <c r="I85" s="620">
        <f>[18]SmtRes!AI24</f>
        <v>1.6000000000000001</v>
      </c>
      <c r="J85" s="619">
        <f t="shared" ref="J85:J90" si="5">ROUND(H85*I85, 2)</f>
        <v>381.25999999999999</v>
      </c>
      <c r="K85" s="620"/>
      <c r="L85" s="619">
        <f>[18]SmtRes!DF24</f>
        <v>38.130000000000003</v>
      </c>
    </row>
    <row r="86" ht="14.25">
      <c r="A86" s="616"/>
      <c r="B86" s="616" t="s">
        <v>662</v>
      </c>
      <c r="C86" s="616" t="s">
        <v>663</v>
      </c>
      <c r="D86" s="617" t="s">
        <v>661</v>
      </c>
      <c r="E86" s="618">
        <v>0.029999999999999999</v>
      </c>
      <c r="F86" s="618"/>
      <c r="G86" s="618">
        <f>'[18]SmtRes'!CX25</f>
        <v>0.029999999999999999</v>
      </c>
      <c r="H86" s="619">
        <f>'[18]SmtRes'!CZ25</f>
        <v>58.530000000000001</v>
      </c>
      <c r="I86" s="620">
        <f>'[18]SmtRes'!AI25</f>
        <v>1.6000000000000001</v>
      </c>
      <c r="J86" s="619">
        <f t="shared" si="5"/>
        <v>93.650000000000006</v>
      </c>
      <c r="K86" s="620"/>
      <c r="L86" s="619">
        <f>'[18]SmtRes'!DF25</f>
        <v>2.8100000000000001</v>
      </c>
    </row>
    <row r="87" ht="14.25">
      <c r="A87" s="616"/>
      <c r="B87" s="616" t="s">
        <v>664</v>
      </c>
      <c r="C87" s="616" t="s">
        <v>665</v>
      </c>
      <c r="D87" s="617" t="s">
        <v>661</v>
      </c>
      <c r="E87" s="618">
        <v>0.02</v>
      </c>
      <c r="F87" s="618"/>
      <c r="G87" s="618">
        <f>[18]SmtRes!CX27</f>
        <v>0.02</v>
      </c>
      <c r="H87" s="619">
        <f>[18]SmtRes!CZ27</f>
        <v>56.109999999999999</v>
      </c>
      <c r="I87" s="620">
        <f>[18]SmtRes!AI27</f>
        <v>1.54</v>
      </c>
      <c r="J87" s="619">
        <f t="shared" si="5"/>
        <v>86.409999999999997</v>
      </c>
      <c r="K87" s="620"/>
      <c r="L87" s="619">
        <f>[18]SmtRes!DF27</f>
        <v>1.73</v>
      </c>
    </row>
    <row r="88" ht="14.25">
      <c r="A88" s="616"/>
      <c r="B88" s="616" t="s">
        <v>666</v>
      </c>
      <c r="C88" s="616" t="s">
        <v>667</v>
      </c>
      <c r="D88" s="617" t="s">
        <v>668</v>
      </c>
      <c r="E88" s="618">
        <v>0.00040000000000000002</v>
      </c>
      <c r="F88" s="618"/>
      <c r="G88" s="618">
        <f>[18]SmtRes!CX32</f>
        <v>0.00040000000000000002</v>
      </c>
      <c r="H88" s="619">
        <f>[18]SmtRes!CZ32</f>
        <v>61265.389999999999</v>
      </c>
      <c r="I88" s="620">
        <f>[18]SmtRes!AI32</f>
        <v>1.4399999999999999</v>
      </c>
      <c r="J88" s="619">
        <f t="shared" si="5"/>
        <v>88222.160000000003</v>
      </c>
      <c r="K88" s="620"/>
      <c r="L88" s="619">
        <f>[18]SmtRes!DF32</f>
        <v>35.289999999999999</v>
      </c>
    </row>
    <row r="89" ht="14.25">
      <c r="A89" s="616"/>
      <c r="B89" s="616" t="s">
        <v>669</v>
      </c>
      <c r="C89" s="616" t="s">
        <v>670</v>
      </c>
      <c r="D89" s="617" t="s">
        <v>668</v>
      </c>
      <c r="E89" s="618">
        <v>0.0001</v>
      </c>
      <c r="F89" s="618"/>
      <c r="G89" s="618">
        <f>'[18]SmtRes'!CX33</f>
        <v>0.0001</v>
      </c>
      <c r="H89" s="619">
        <f>'[18]SmtRes'!CZ33</f>
        <v>80020.979999999996</v>
      </c>
      <c r="I89" s="620">
        <f>'[18]SmtRes'!AI33</f>
        <v>1.29</v>
      </c>
      <c r="J89" s="619">
        <f t="shared" si="5"/>
        <v>103227.06</v>
      </c>
      <c r="K89" s="620"/>
      <c r="L89" s="619">
        <f>'[18]SmtRes'!DF33</f>
        <v>10.32</v>
      </c>
    </row>
    <row r="90" ht="14.25">
      <c r="A90" s="616"/>
      <c r="B90" s="616" t="s">
        <v>671</v>
      </c>
      <c r="C90" s="616" t="s">
        <v>672</v>
      </c>
      <c r="D90" s="617" t="s">
        <v>673</v>
      </c>
      <c r="E90" s="618">
        <v>0.059999999999999998</v>
      </c>
      <c r="F90" s="618"/>
      <c r="G90" s="618">
        <f>'[18]SmtRes'!CX34</f>
        <v>0.059999999999999998</v>
      </c>
      <c r="H90" s="619">
        <f>'[18]SmtRes'!CZ34</f>
        <v>1031.73</v>
      </c>
      <c r="I90" s="620">
        <f>'[18]SmtRes'!AI34</f>
        <v>1.3100000000000001</v>
      </c>
      <c r="J90" s="619">
        <f t="shared" si="5"/>
        <v>1351.5699999999999</v>
      </c>
      <c r="K90" s="620"/>
      <c r="L90" s="619">
        <f>'[18]SmtRes'!DF34</f>
        <v>81.090000000000003</v>
      </c>
    </row>
    <row r="91" ht="28.5">
      <c r="A91" s="616"/>
      <c r="B91" s="616" t="str">
        <f>[18]EtalonRes!I28</f>
        <v>05.1.02.07</v>
      </c>
      <c r="C91" s="616" t="str">
        <f>[18]EtalonRes!K28</f>
        <v xml:space="preserve">Стойка железобетонная вибрированная для опор</v>
      </c>
      <c r="D91" s="617" t="str">
        <f>[18]EtalonRes!O28</f>
        <v>ШТ</v>
      </c>
      <c r="E91" s="618">
        <f>[18]EtalonRes!X28</f>
        <v>0</v>
      </c>
      <c r="F91" s="618"/>
      <c r="G91" s="618">
        <f>ROUND([18]EtalonRes!AG28*[18]Source!I34, 7)</f>
        <v>0</v>
      </c>
      <c r="H91" s="619"/>
      <c r="I91" s="620"/>
      <c r="J91" s="619"/>
      <c r="K91" s="620"/>
      <c r="L91" s="619"/>
    </row>
    <row r="92" ht="14.25">
      <c r="A92" s="616"/>
      <c r="B92" s="616" t="str">
        <f>'[18]EtalonRes'!I29</f>
        <v>07.2.02.05</v>
      </c>
      <c r="C92" s="616" t="str">
        <f>'[18]EtalonRes'!K29</f>
        <v xml:space="preserve">Траверсы стальные</v>
      </c>
      <c r="D92" s="617" t="str">
        <f>'[18]EtalonRes'!O29</f>
        <v>т</v>
      </c>
      <c r="E92" s="618">
        <f>'[18]EtalonRes'!X29</f>
        <v>0</v>
      </c>
      <c r="F92" s="618"/>
      <c r="G92" s="618">
        <f>ROUND([18]EtalonRes!AG29*[18]Source!I34, 7)</f>
        <v>0</v>
      </c>
      <c r="H92" s="619"/>
      <c r="I92" s="620"/>
      <c r="J92" s="619"/>
      <c r="K92" s="620"/>
      <c r="L92" s="619"/>
    </row>
    <row r="93" ht="14.25">
      <c r="A93" s="616"/>
      <c r="B93" s="616" t="str">
        <f>'[18]EtalonRes'!I30</f>
        <v>07.2.07.13</v>
      </c>
      <c r="C93" s="616" t="str">
        <f>'[18]EtalonRes'!K30</f>
        <v xml:space="preserve">Хомуты стальные</v>
      </c>
      <c r="D93" s="617" t="str">
        <f>'[18]EtalonRes'!O30</f>
        <v>кг</v>
      </c>
      <c r="E93" s="618">
        <f>'[18]EtalonRes'!X30</f>
        <v>0</v>
      </c>
      <c r="F93" s="618"/>
      <c r="G93" s="618">
        <f>ROUND([18]EtalonRes!AG30*[18]Source!I34, 7)</f>
        <v>0</v>
      </c>
      <c r="H93" s="619"/>
      <c r="I93" s="620"/>
      <c r="J93" s="619"/>
      <c r="K93" s="620"/>
      <c r="L93" s="619"/>
    </row>
    <row r="94" ht="28.5">
      <c r="A94" s="616"/>
      <c r="B94" s="616" t="str">
        <f>'[18]EtalonRes'!I31</f>
        <v>08.3.04.02</v>
      </c>
      <c r="C94" s="616" t="str">
        <f>'[18]EtalonRes'!K31</f>
        <v xml:space="preserve">Сталь стержневая диаметром до 10 мм</v>
      </c>
      <c r="D94" s="617" t="str">
        <f>'[18]EtalonRes'!O31</f>
        <v>т</v>
      </c>
      <c r="E94" s="618">
        <f>'[18]EtalonRes'!X31</f>
        <v>0</v>
      </c>
      <c r="F94" s="618"/>
      <c r="G94" s="618">
        <f>ROUND([18]EtalonRes!AG31*[18]Source!I34, 7)</f>
        <v>0</v>
      </c>
      <c r="H94" s="619"/>
      <c r="I94" s="620"/>
      <c r="J94" s="619"/>
      <c r="K94" s="620"/>
      <c r="L94" s="619"/>
    </row>
    <row r="95" ht="14.25">
      <c r="A95" s="616"/>
      <c r="B95" s="616" t="str">
        <f>[18]EtalonRes!I35</f>
        <v>22.2.01.04</v>
      </c>
      <c r="C95" s="616" t="str">
        <f>[18]EtalonRes!K35</f>
        <v xml:space="preserve">Изоляторы штыревые</v>
      </c>
      <c r="D95" s="617" t="str">
        <f>[18]EtalonRes!O35</f>
        <v>ШТ</v>
      </c>
      <c r="E95" s="618">
        <f>[18]EtalonRes!X35</f>
        <v>0</v>
      </c>
      <c r="F95" s="618"/>
      <c r="G95" s="618">
        <f>ROUND([18]EtalonRes!AG35*[18]Source!I34, 7)</f>
        <v>0</v>
      </c>
      <c r="H95" s="619"/>
      <c r="I95" s="620"/>
      <c r="J95" s="619"/>
      <c r="K95" s="620"/>
      <c r="L95" s="619"/>
    </row>
    <row r="96" ht="14.25">
      <c r="A96" s="616"/>
      <c r="B96" s="616" t="str">
        <f>'[18]EtalonRes'!I36</f>
        <v>22.2.02.21</v>
      </c>
      <c r="C96" s="616" t="str">
        <f>'[18]EtalonRes'!K36</f>
        <v>Штыри</v>
      </c>
      <c r="D96" s="617" t="str">
        <f>'[18]EtalonRes'!O36</f>
        <v>ШТ</v>
      </c>
      <c r="E96" s="618">
        <f>'[18]EtalonRes'!X36</f>
        <v>0</v>
      </c>
      <c r="F96" s="618"/>
      <c r="G96" s="618">
        <f>ROUND([18]EtalonRes!AG36*[18]Source!I34, 7)</f>
        <v>0</v>
      </c>
      <c r="H96" s="619"/>
      <c r="I96" s="620"/>
      <c r="J96" s="619"/>
      <c r="K96" s="620"/>
      <c r="L96" s="619"/>
    </row>
    <row r="97" ht="14.25">
      <c r="A97" s="616"/>
      <c r="B97" s="616" t="str">
        <f>'[18]EtalonRes'!I37</f>
        <v>22.2.02.23</v>
      </c>
      <c r="C97" s="624" t="str">
        <f>'[18]EtalonRes'!K37</f>
        <v xml:space="preserve">Металлические плакаты</v>
      </c>
      <c r="D97" s="625" t="str">
        <f>'[18]EtalonRes'!O37</f>
        <v>ШТ</v>
      </c>
      <c r="E97" s="626">
        <f>'[18]EtalonRes'!X37</f>
        <v>0</v>
      </c>
      <c r="F97" s="626"/>
      <c r="G97" s="626">
        <f>ROUND([18]EtalonRes!AG37*[18]Source!I34, 7)</f>
        <v>0</v>
      </c>
      <c r="H97" s="627"/>
      <c r="I97" s="628"/>
      <c r="J97" s="627"/>
      <c r="K97" s="628"/>
      <c r="L97" s="627"/>
    </row>
    <row r="98" ht="15">
      <c r="A98" s="616"/>
      <c r="B98" s="616"/>
      <c r="C98" s="629" t="s">
        <v>642</v>
      </c>
      <c r="D98" s="617"/>
      <c r="E98" s="618"/>
      <c r="F98" s="618"/>
      <c r="G98" s="618"/>
      <c r="H98" s="619"/>
      <c r="I98" s="620"/>
      <c r="J98" s="619"/>
      <c r="K98" s="620"/>
      <c r="L98" s="619">
        <f>L76+L78+L79+L84</f>
        <v>4039.4700000000003</v>
      </c>
    </row>
    <row r="99" ht="14.25">
      <c r="A99" s="616"/>
      <c r="B99" s="616"/>
      <c r="C99" s="616" t="s">
        <v>643</v>
      </c>
      <c r="D99" s="617"/>
      <c r="E99" s="618"/>
      <c r="F99" s="618"/>
      <c r="G99" s="618"/>
      <c r="H99" s="619"/>
      <c r="I99" s="620"/>
      <c r="J99" s="619"/>
      <c r="K99" s="620"/>
      <c r="L99" s="619">
        <f>SUM(AR75:AR102)+SUM(AS75:AS102)+SUM(AT75:AT102)+SUM(AU75:AU102)+SUM(AV75:AV102)</f>
        <v>1887.5</v>
      </c>
    </row>
    <row r="100" ht="14.25">
      <c r="A100" s="616"/>
      <c r="B100" s="616" t="s">
        <v>644</v>
      </c>
      <c r="C100" s="616" t="s">
        <v>645</v>
      </c>
      <c r="D100" s="617" t="s">
        <v>204</v>
      </c>
      <c r="E100" s="618">
        <f>[18]Source!BZ34</f>
        <v>103</v>
      </c>
      <c r="F100" s="618"/>
      <c r="G100" s="618">
        <f>[18]Source!AT34</f>
        <v>103</v>
      </c>
      <c r="H100" s="619"/>
      <c r="I100" s="620"/>
      <c r="J100" s="619"/>
      <c r="K100" s="620"/>
      <c r="L100" s="619">
        <f>SUM(AZ75:AZ102)</f>
        <v>1944.1300000000001</v>
      </c>
    </row>
    <row r="101" ht="14.25">
      <c r="A101" s="624"/>
      <c r="B101" s="624" t="s">
        <v>646</v>
      </c>
      <c r="C101" s="624" t="s">
        <v>647</v>
      </c>
      <c r="D101" s="625" t="s">
        <v>204</v>
      </c>
      <c r="E101" s="626">
        <f>[18]Source!CA34</f>
        <v>60</v>
      </c>
      <c r="F101" s="626"/>
      <c r="G101" s="626">
        <f>[18]Source!AU34</f>
        <v>60</v>
      </c>
      <c r="H101" s="627"/>
      <c r="I101" s="628"/>
      <c r="J101" s="627"/>
      <c r="K101" s="628"/>
      <c r="L101" s="627">
        <f>SUM(BA75:BA102)</f>
        <v>1132.5</v>
      </c>
    </row>
    <row r="102" ht="15">
      <c r="C102" s="630" t="s">
        <v>478</v>
      </c>
      <c r="D102" s="630"/>
      <c r="E102" s="630"/>
      <c r="F102" s="630"/>
      <c r="G102" s="630"/>
      <c r="H102" s="630"/>
      <c r="I102" s="631">
        <f>IF(E75&lt;&gt;0,K102/E75, 0)</f>
        <v>7116.1000000000004</v>
      </c>
      <c r="J102" s="631"/>
      <c r="K102" s="631">
        <f>L76+L78+L84+L100+L101+L79</f>
        <v>7116.1000000000004</v>
      </c>
      <c r="L102" s="631"/>
      <c r="AD102" s="561">
        <f>ROUND(([18]Source!AT34/100)*((ROUND(SUMIF([18]SmtRes!AQ20:'[18]SmtRes'!AQ37,"=1",[18]SmtRes!AD20:'[18]SmtRes'!AD37)*[18]Source!I34, 2)+ROUND(SUMIF([18]SmtRes!AQ20:'[18]SmtRes'!AQ37,"=1",[18]SmtRes!AC20:'[18]SmtRes'!AC37)*[18]Source!I34, 2))), 2)</f>
        <v>512.32000000000005</v>
      </c>
      <c r="AE102" s="561">
        <f>ROUND(([18]Source!AU34/100)*((ROUND(SUMIF([18]SmtRes!AQ20:'[18]SmtRes'!AQ37,"=1",[18]SmtRes!AD20:'[18]SmtRes'!AD37)*[18]Source!I34, 2)+ROUND(SUMIF([18]SmtRes!AQ20:'[18]SmtRes'!AQ37,"=1",[18]SmtRes!AC20:'[18]SmtRes'!AC37)*[18]Source!I34, 2))), 2)</f>
        <v>298.44</v>
      </c>
      <c r="AN102" s="632">
        <f>L76+L78+L84+L100+L101+L79</f>
        <v>7116.1000000000004</v>
      </c>
      <c r="AO102" s="632">
        <f>L78</f>
        <v>1982.6000000000004</v>
      </c>
      <c r="AQ102" s="561" t="s">
        <v>648</v>
      </c>
      <c r="AR102" s="632">
        <f>L76</f>
        <v>1522.04</v>
      </c>
      <c r="AT102" s="632">
        <f>L79</f>
        <v>365.46000000000004</v>
      </c>
      <c r="AV102" s="561" t="s">
        <v>648</v>
      </c>
      <c r="AW102" s="632">
        <f>L84</f>
        <v>169.37</v>
      </c>
      <c r="AZ102" s="561">
        <f>[18]Source!X34</f>
        <v>1944.1300000000001</v>
      </c>
      <c r="BA102" s="561">
        <f>[18]Source!Y34</f>
        <v>1132.5</v>
      </c>
      <c r="CD102" s="561">
        <v>1</v>
      </c>
    </row>
    <row r="103" ht="42.75">
      <c r="A103" s="615" t="s">
        <v>444</v>
      </c>
      <c r="B103" s="616" t="s">
        <v>674</v>
      </c>
      <c r="C103" s="616" t="str">
        <f>[18]Source!G43</f>
        <v xml:space="preserve">Затраты на бурение котлованов, учтенные нормами: 33-04-001-01, 33-04-003-01</v>
      </c>
      <c r="D103" s="617" t="str">
        <f>[18]Source!H43</f>
        <v>ШТ</v>
      </c>
      <c r="E103" s="618">
        <f>[18]Source!K43</f>
        <v>-1</v>
      </c>
      <c r="F103" s="618"/>
      <c r="G103" s="618">
        <f>[18]Source!I43</f>
        <v>-1</v>
      </c>
      <c r="H103" s="619"/>
      <c r="I103" s="620"/>
      <c r="J103" s="619"/>
      <c r="K103" s="620"/>
      <c r="L103" s="619"/>
    </row>
    <row r="104" ht="15">
      <c r="A104" s="621"/>
      <c r="B104" s="618">
        <v>1</v>
      </c>
      <c r="C104" s="621" t="s">
        <v>631</v>
      </c>
      <c r="D104" s="617" t="s">
        <v>615</v>
      </c>
      <c r="E104" s="622"/>
      <c r="F104" s="618"/>
      <c r="G104" s="618">
        <f>[18]Source!U43</f>
        <v>-0.22</v>
      </c>
      <c r="H104" s="618"/>
      <c r="I104" s="618"/>
      <c r="J104" s="618"/>
      <c r="K104" s="618"/>
      <c r="L104" s="623">
        <f>SUM(L105:L105)-SUMIF(CE105:CE105, 1, L105:L105)</f>
        <v>-109.43000000000001</v>
      </c>
    </row>
    <row r="105" ht="14.25">
      <c r="A105" s="616"/>
      <c r="B105" s="616" t="s">
        <v>650</v>
      </c>
      <c r="C105" s="616" t="s">
        <v>651</v>
      </c>
      <c r="D105" s="617" t="s">
        <v>615</v>
      </c>
      <c r="E105" s="618">
        <v>0.22</v>
      </c>
      <c r="F105" s="618"/>
      <c r="G105" s="618">
        <f>[18]SmtRes!CX38</f>
        <v>-0.22</v>
      </c>
      <c r="H105" s="619"/>
      <c r="I105" s="620"/>
      <c r="J105" s="619">
        <f>[18]SmtRes!CZ38</f>
        <v>497.39999999999998</v>
      </c>
      <c r="K105" s="620"/>
      <c r="L105" s="619">
        <f>[18]SmtRes!DI38</f>
        <v>-109.43000000000001</v>
      </c>
    </row>
    <row r="106" ht="15">
      <c r="A106" s="621"/>
      <c r="B106" s="618">
        <v>2</v>
      </c>
      <c r="C106" s="621" t="s">
        <v>471</v>
      </c>
      <c r="D106" s="617"/>
      <c r="E106" s="622"/>
      <c r="F106" s="618"/>
      <c r="G106" s="618"/>
      <c r="H106" s="618"/>
      <c r="I106" s="618"/>
      <c r="J106" s="618"/>
      <c r="K106" s="618"/>
      <c r="L106" s="623">
        <f>SUM(L107:L109)-SUMIF(CE107:CE109, 1, L107:L109)</f>
        <v>-629.34999999999991</v>
      </c>
    </row>
    <row r="107" ht="15">
      <c r="A107" s="621"/>
      <c r="B107" s="618"/>
      <c r="C107" s="621" t="s">
        <v>634</v>
      </c>
      <c r="D107" s="617" t="s">
        <v>615</v>
      </c>
      <c r="E107" s="622"/>
      <c r="F107" s="618"/>
      <c r="G107" s="618">
        <f>[18]Source!V43</f>
        <v>-0.23000000000000001</v>
      </c>
      <c r="H107" s="618"/>
      <c r="I107" s="618"/>
      <c r="J107" s="618"/>
      <c r="K107" s="618"/>
      <c r="L107" s="623">
        <f>SUMIF(CE108:CE109, 1, L108:L109)</f>
        <v>-142.66</v>
      </c>
      <c r="CE107" s="561">
        <v>1</v>
      </c>
    </row>
    <row r="108" ht="57">
      <c r="A108" s="616"/>
      <c r="B108" s="616" t="s">
        <v>652</v>
      </c>
      <c r="C108" s="616" t="s">
        <v>653</v>
      </c>
      <c r="D108" s="617" t="s">
        <v>637</v>
      </c>
      <c r="E108" s="618">
        <v>0.23000000000000001</v>
      </c>
      <c r="F108" s="618"/>
      <c r="G108" s="618">
        <f>[18]SmtRes!CX40</f>
        <v>-0.23000000000000001</v>
      </c>
      <c r="H108" s="619">
        <f>[18]SmtRes!CZ40</f>
        <v>2088.77</v>
      </c>
      <c r="I108" s="620">
        <f>[18]SmtRes!AJ40</f>
        <v>1.3100000000000001</v>
      </c>
      <c r="J108" s="619">
        <f>ROUND(H108*I108, 2)</f>
        <v>2736.29</v>
      </c>
      <c r="K108" s="620"/>
      <c r="L108" s="619">
        <f>[18]SmtRes!DG40</f>
        <v>-629.35000000000002</v>
      </c>
    </row>
    <row r="109" ht="28.5">
      <c r="A109" s="616"/>
      <c r="B109" s="616" t="s">
        <v>654</v>
      </c>
      <c r="C109" s="624" t="s">
        <v>655</v>
      </c>
      <c r="D109" s="625" t="s">
        <v>615</v>
      </c>
      <c r="E109" s="626">
        <f>[18]SmtRes!DO40*[18]SmtRes!AT40</f>
        <v>0.23000000000000001</v>
      </c>
      <c r="F109" s="626"/>
      <c r="G109" s="626">
        <f>ROUND(E109*G103, 7)</f>
        <v>-0.22999999999999998</v>
      </c>
      <c r="H109" s="627"/>
      <c r="I109" s="628"/>
      <c r="J109" s="627">
        <f>ROUND([18]SmtRes!AG40/[18]SmtRes!DO40, 2)</f>
        <v>620.24000000000001</v>
      </c>
      <c r="K109" s="628"/>
      <c r="L109" s="627">
        <f>[18]SmtRes!DH40</f>
        <v>-142.66</v>
      </c>
      <c r="CE109" s="561">
        <v>1</v>
      </c>
    </row>
    <row r="110" ht="15">
      <c r="A110" s="616"/>
      <c r="B110" s="616"/>
      <c r="C110" s="629" t="s">
        <v>642</v>
      </c>
      <c r="D110" s="617"/>
      <c r="E110" s="618"/>
      <c r="F110" s="618"/>
      <c r="G110" s="618"/>
      <c r="H110" s="619"/>
      <c r="I110" s="620"/>
      <c r="J110" s="619"/>
      <c r="K110" s="620"/>
      <c r="L110" s="619">
        <f>L104+L106+L107</f>
        <v>-881.43999999999994</v>
      </c>
    </row>
    <row r="111" ht="14.25">
      <c r="A111" s="616"/>
      <c r="B111" s="616"/>
      <c r="C111" s="616" t="s">
        <v>643</v>
      </c>
      <c r="D111" s="617"/>
      <c r="E111" s="618"/>
      <c r="F111" s="618"/>
      <c r="G111" s="618"/>
      <c r="H111" s="619"/>
      <c r="I111" s="620"/>
      <c r="J111" s="619"/>
      <c r="K111" s="620"/>
      <c r="L111" s="619">
        <f>SUM(AR103:AR114)+SUM(AS103:AS114)+SUM(AT103:AT114)+SUM(AU103:AU114)+SUM(AV103:AV114)</f>
        <v>-252.09</v>
      </c>
    </row>
    <row r="112" ht="14.25">
      <c r="A112" s="616"/>
      <c r="B112" s="616" t="s">
        <v>644</v>
      </c>
      <c r="C112" s="616" t="s">
        <v>645</v>
      </c>
      <c r="D112" s="617" t="s">
        <v>204</v>
      </c>
      <c r="E112" s="618">
        <f>[18]Source!BZ43</f>
        <v>103</v>
      </c>
      <c r="F112" s="618"/>
      <c r="G112" s="618">
        <f>[18]Source!AT43</f>
        <v>103</v>
      </c>
      <c r="H112" s="619"/>
      <c r="I112" s="620"/>
      <c r="J112" s="619"/>
      <c r="K112" s="620"/>
      <c r="L112" s="619">
        <f>SUM(AZ103:AZ114)</f>
        <v>-259.64999999999998</v>
      </c>
    </row>
    <row r="113" ht="14.25">
      <c r="A113" s="624"/>
      <c r="B113" s="624" t="s">
        <v>646</v>
      </c>
      <c r="C113" s="624" t="s">
        <v>647</v>
      </c>
      <c r="D113" s="625" t="s">
        <v>204</v>
      </c>
      <c r="E113" s="626">
        <f>[18]Source!CA43</f>
        <v>60</v>
      </c>
      <c r="F113" s="626"/>
      <c r="G113" s="626">
        <f>[18]Source!AU43</f>
        <v>60</v>
      </c>
      <c r="H113" s="627"/>
      <c r="I113" s="628"/>
      <c r="J113" s="627"/>
      <c r="K113" s="628"/>
      <c r="L113" s="627">
        <f>SUM(BA103:BA114)</f>
        <v>-151.25</v>
      </c>
    </row>
    <row r="114" ht="15">
      <c r="C114" s="630" t="s">
        <v>478</v>
      </c>
      <c r="D114" s="630"/>
      <c r="E114" s="630"/>
      <c r="F114" s="630"/>
      <c r="G114" s="630"/>
      <c r="H114" s="630"/>
      <c r="I114" s="631">
        <f>IF(E103&lt;&gt;0,K114/E103, 0)</f>
        <v>1292.3399999999999</v>
      </c>
      <c r="J114" s="631"/>
      <c r="K114" s="631">
        <f>L104+L106+L112+L113+L107</f>
        <v>-1292.3399999999999</v>
      </c>
      <c r="L114" s="631"/>
      <c r="AD114" s="561">
        <f>ROUND(([18]Source!AT43/100)*((ROUND(SUMIF([18]SmtRes!AQ38:'[18]SmtRes'!AQ40,"=1",[18]SmtRes!AD38:'[18]SmtRes'!AD40)*[18]Source!I43, 2)+ROUND(SUMIF([18]SmtRes!AQ38:'[18]SmtRes'!AQ40,"=1",[18]SmtRes!AC38:'[18]SmtRes'!AC40)*[18]Source!I43, 2))), 2)</f>
        <v>-1151.1700000000001</v>
      </c>
      <c r="AE114" s="561">
        <f>ROUND(([18]Source!AU43/100)*((ROUND(SUMIF([18]SmtRes!AQ38:'[18]SmtRes'!AQ40,"=1",[18]SmtRes!AD38:'[18]SmtRes'!AD40)*[18]Source!I43, 2)+ROUND(SUMIF([18]SmtRes!AQ38:'[18]SmtRes'!AQ40,"=1",[18]SmtRes!AC38:'[18]SmtRes'!AC40)*[18]Source!I43, 2))), 2)</f>
        <v>-670.58000000000004</v>
      </c>
      <c r="AN114" s="632">
        <f>L104+L106+L112+L113+L107</f>
        <v>-1292.3399999999999</v>
      </c>
      <c r="AO114" s="632">
        <f>L106</f>
        <v>-629.34999999999991</v>
      </c>
      <c r="AQ114" s="561" t="s">
        <v>648</v>
      </c>
      <c r="AR114" s="632">
        <f>L104</f>
        <v>-109.43000000000001</v>
      </c>
      <c r="AT114" s="632">
        <f>L107</f>
        <v>-142.66</v>
      </c>
      <c r="AV114" s="561" t="s">
        <v>648</v>
      </c>
      <c r="AW114" s="561">
        <f>0</f>
        <v>0</v>
      </c>
      <c r="AZ114" s="561">
        <f>[18]Source!X43</f>
        <v>-259.64999999999998</v>
      </c>
      <c r="BA114" s="561">
        <f>[18]Source!Y43</f>
        <v>-151.25</v>
      </c>
      <c r="CD114" s="561">
        <v>1</v>
      </c>
    </row>
    <row r="115" ht="42.75">
      <c r="A115" s="615" t="s">
        <v>449</v>
      </c>
      <c r="B115" s="616" t="s">
        <v>674</v>
      </c>
      <c r="C115" s="616" t="str">
        <f>[18]Source!G44</f>
        <v xml:space="preserve">Затраты на бурение котлованов, учтенные нормами: 33-04-001-01, 33-04-003-01</v>
      </c>
      <c r="D115" s="617" t="str">
        <f>[18]Source!H44</f>
        <v>ШТ</v>
      </c>
      <c r="E115" s="618">
        <f>[18]Source!K44</f>
        <v>1</v>
      </c>
      <c r="F115" s="618"/>
      <c r="G115" s="618">
        <f>[18]Source!I44</f>
        <v>1</v>
      </c>
      <c r="H115" s="619"/>
      <c r="I115" s="620"/>
      <c r="J115" s="619"/>
      <c r="K115" s="620"/>
      <c r="L115" s="619"/>
    </row>
    <row r="116" ht="25.5">
      <c r="B116" s="633" t="s">
        <v>675</v>
      </c>
      <c r="C116" s="633" t="s">
        <v>676</v>
      </c>
      <c r="D116" s="633"/>
      <c r="E116" s="633"/>
      <c r="F116" s="633"/>
      <c r="G116" s="633"/>
      <c r="H116" s="633"/>
      <c r="I116" s="633"/>
      <c r="J116" s="633"/>
      <c r="K116" s="633"/>
      <c r="L116" s="633"/>
      <c r="CW116" s="634" t="s">
        <v>676</v>
      </c>
    </row>
    <row r="117" ht="15">
      <c r="A117" s="621"/>
      <c r="B117" s="618">
        <v>1</v>
      </c>
      <c r="C117" s="621" t="s">
        <v>631</v>
      </c>
      <c r="D117" s="617" t="s">
        <v>615</v>
      </c>
      <c r="E117" s="622"/>
      <c r="F117" s="618"/>
      <c r="G117" s="618">
        <f>[18]Source!U44</f>
        <v>0.27500000000000002</v>
      </c>
      <c r="H117" s="618"/>
      <c r="I117" s="618"/>
      <c r="J117" s="618"/>
      <c r="K117" s="618"/>
      <c r="L117" s="623">
        <f>SUM(L118:L118)-SUMIF(CE118:CE118, 1, L118:L118)</f>
        <v>136.78999999999999</v>
      </c>
    </row>
    <row r="118" ht="14.25">
      <c r="A118" s="616"/>
      <c r="B118" s="616" t="s">
        <v>650</v>
      </c>
      <c r="C118" s="616" t="s">
        <v>651</v>
      </c>
      <c r="D118" s="617" t="s">
        <v>615</v>
      </c>
      <c r="E118" s="618">
        <v>0.22</v>
      </c>
      <c r="F118" s="618">
        <f>ROUND(1.25,7)</f>
        <v>1.25</v>
      </c>
      <c r="G118" s="618">
        <f>[18]SmtRes!CX41</f>
        <v>0.27500000000000002</v>
      </c>
      <c r="H118" s="619"/>
      <c r="I118" s="620"/>
      <c r="J118" s="619">
        <f>[18]SmtRes!CZ41</f>
        <v>497.39999999999998</v>
      </c>
      <c r="K118" s="620"/>
      <c r="L118" s="619">
        <f>[18]SmtRes!DI41</f>
        <v>136.78999999999999</v>
      </c>
    </row>
    <row r="119" ht="15">
      <c r="A119" s="621"/>
      <c r="B119" s="618">
        <v>2</v>
      </c>
      <c r="C119" s="621" t="s">
        <v>471</v>
      </c>
      <c r="D119" s="617"/>
      <c r="E119" s="622"/>
      <c r="F119" s="618"/>
      <c r="G119" s="618"/>
      <c r="H119" s="618"/>
      <c r="I119" s="618"/>
      <c r="J119" s="618"/>
      <c r="K119" s="618"/>
      <c r="L119" s="623">
        <f>SUM(L120:L122)-SUMIF(CE120:CE122, 1, L120:L122)</f>
        <v>786.67999999999995</v>
      </c>
    </row>
    <row r="120" ht="15">
      <c r="A120" s="621"/>
      <c r="B120" s="618"/>
      <c r="C120" s="621" t="s">
        <v>634</v>
      </c>
      <c r="D120" s="617" t="s">
        <v>615</v>
      </c>
      <c r="E120" s="622"/>
      <c r="F120" s="618"/>
      <c r="G120" s="618">
        <f>[18]Source!V44</f>
        <v>0.28749999999999998</v>
      </c>
      <c r="H120" s="618"/>
      <c r="I120" s="618"/>
      <c r="J120" s="618"/>
      <c r="K120" s="618"/>
      <c r="L120" s="623">
        <f>SUMIF(CE121:CE122, 1, L121:L122)</f>
        <v>178.31999999999999</v>
      </c>
      <c r="CE120" s="561">
        <v>1</v>
      </c>
    </row>
    <row r="121" ht="57">
      <c r="A121" s="616"/>
      <c r="B121" s="616" t="s">
        <v>652</v>
      </c>
      <c r="C121" s="616" t="s">
        <v>653</v>
      </c>
      <c r="D121" s="617" t="s">
        <v>637</v>
      </c>
      <c r="E121" s="618">
        <v>0.23000000000000001</v>
      </c>
      <c r="F121" s="618">
        <f t="shared" ref="F121:F122" si="6">ROUND(1.25,7)</f>
        <v>1.25</v>
      </c>
      <c r="G121" s="618">
        <f>[18]SmtRes!CX43</f>
        <v>0.28749999999999998</v>
      </c>
      <c r="H121" s="619">
        <f>[18]SmtRes!CZ43</f>
        <v>2088.77</v>
      </c>
      <c r="I121" s="620">
        <f>[18]SmtRes!AJ43</f>
        <v>1.3100000000000001</v>
      </c>
      <c r="J121" s="619">
        <f>ROUND(H121*I121, 2)</f>
        <v>2736.29</v>
      </c>
      <c r="K121" s="620"/>
      <c r="L121" s="619">
        <f>[18]SmtRes!DG43</f>
        <v>786.67999999999995</v>
      </c>
    </row>
    <row r="122" ht="28.5">
      <c r="A122" s="616"/>
      <c r="B122" s="616" t="s">
        <v>654</v>
      </c>
      <c r="C122" s="624" t="s">
        <v>655</v>
      </c>
      <c r="D122" s="625" t="s">
        <v>615</v>
      </c>
      <c r="E122" s="626">
        <f>[18]SmtRes!DO43*[18]SmtRes!AT43</f>
        <v>0.23000000000000001</v>
      </c>
      <c r="F122" s="626">
        <f t="shared" si="6"/>
        <v>1.25</v>
      </c>
      <c r="G122" s="626">
        <f>ROUND(E122*F122*G115, 7)</f>
        <v>0.28749999999999998</v>
      </c>
      <c r="H122" s="627"/>
      <c r="I122" s="628"/>
      <c r="J122" s="627">
        <f>ROUND([18]SmtRes!AG43/[18]SmtRes!DO43, 2)</f>
        <v>620.24000000000001</v>
      </c>
      <c r="K122" s="628"/>
      <c r="L122" s="627">
        <f>[18]SmtRes!DH43</f>
        <v>178.31999999999999</v>
      </c>
      <c r="CE122" s="561">
        <v>1</v>
      </c>
    </row>
    <row r="123" ht="15">
      <c r="A123" s="616"/>
      <c r="B123" s="616"/>
      <c r="C123" s="629" t="s">
        <v>642</v>
      </c>
      <c r="D123" s="617"/>
      <c r="E123" s="618"/>
      <c r="F123" s="618"/>
      <c r="G123" s="618"/>
      <c r="H123" s="619"/>
      <c r="I123" s="620"/>
      <c r="J123" s="619"/>
      <c r="K123" s="620"/>
      <c r="L123" s="619">
        <f>L117+L119+L120</f>
        <v>1101.79</v>
      </c>
    </row>
    <row r="124" ht="14.25">
      <c r="A124" s="616"/>
      <c r="B124" s="616"/>
      <c r="C124" s="616" t="s">
        <v>643</v>
      </c>
      <c r="D124" s="617"/>
      <c r="E124" s="618"/>
      <c r="F124" s="618"/>
      <c r="G124" s="618"/>
      <c r="H124" s="619"/>
      <c r="I124" s="620"/>
      <c r="J124" s="619"/>
      <c r="K124" s="620"/>
      <c r="L124" s="619">
        <f>SUM(AR115:AR127)+SUM(AS115:AS127)+SUM(AT115:AT127)+SUM(AU115:AU127)+SUM(AV115:AV127)</f>
        <v>315.11000000000001</v>
      </c>
    </row>
    <row r="125" ht="14.25">
      <c r="A125" s="616"/>
      <c r="B125" s="616" t="s">
        <v>644</v>
      </c>
      <c r="C125" s="616" t="s">
        <v>645</v>
      </c>
      <c r="D125" s="617" t="s">
        <v>204</v>
      </c>
      <c r="E125" s="618">
        <f>[18]Source!BZ44</f>
        <v>103</v>
      </c>
      <c r="F125" s="618"/>
      <c r="G125" s="618">
        <f>[18]Source!AT44</f>
        <v>103</v>
      </c>
      <c r="H125" s="619"/>
      <c r="I125" s="620"/>
      <c r="J125" s="619"/>
      <c r="K125" s="620"/>
      <c r="L125" s="619">
        <f>SUM(AZ115:AZ127)</f>
        <v>324.56</v>
      </c>
    </row>
    <row r="126" ht="14.25">
      <c r="A126" s="624"/>
      <c r="B126" s="624" t="s">
        <v>646</v>
      </c>
      <c r="C126" s="624" t="s">
        <v>647</v>
      </c>
      <c r="D126" s="625" t="s">
        <v>204</v>
      </c>
      <c r="E126" s="626">
        <f>[18]Source!CA44</f>
        <v>60</v>
      </c>
      <c r="F126" s="626"/>
      <c r="G126" s="626">
        <f>[18]Source!AU44</f>
        <v>60</v>
      </c>
      <c r="H126" s="627"/>
      <c r="I126" s="628"/>
      <c r="J126" s="627"/>
      <c r="K126" s="628"/>
      <c r="L126" s="627">
        <f>SUM(BA115:BA127)</f>
        <v>189.06999999999999</v>
      </c>
    </row>
    <row r="127" ht="15">
      <c r="C127" s="630" t="s">
        <v>478</v>
      </c>
      <c r="D127" s="630"/>
      <c r="E127" s="630"/>
      <c r="F127" s="630"/>
      <c r="G127" s="630"/>
      <c r="H127" s="630"/>
      <c r="I127" s="631">
        <f>IF(E115&lt;&gt;0,K127/E115, 0)</f>
        <v>1615.4199999999998</v>
      </c>
      <c r="J127" s="631"/>
      <c r="K127" s="631">
        <f>L117+L119+L125+L126+L120</f>
        <v>1615.4199999999998</v>
      </c>
      <c r="L127" s="631"/>
      <c r="AD127" s="561">
        <f>ROUND(([18]Source!AT44/100)*((ROUND(SUMIF([18]SmtRes!AQ41:'[18]SmtRes'!AQ43,"=1",[18]SmtRes!AD41:'[18]SmtRes'!AD43)*[18]Source!I44, 2)+ROUND(SUMIF([18]SmtRes!AQ41:'[18]SmtRes'!AQ43,"=1",[18]SmtRes!AC41:'[18]SmtRes'!AC43)*[18]Source!I44, 2))), 2)</f>
        <v>1151.1700000000001</v>
      </c>
      <c r="AE127" s="561">
        <f>ROUND(([18]Source!AU44/100)*((ROUND(SUMIF([18]SmtRes!AQ41:'[18]SmtRes'!AQ43,"=1",[18]SmtRes!AD41:'[18]SmtRes'!AD43)*[18]Source!I44, 2)+ROUND(SUMIF([18]SmtRes!AQ41:'[18]SmtRes'!AQ43,"=1",[18]SmtRes!AC41:'[18]SmtRes'!AC43)*[18]Source!I44, 2))), 2)</f>
        <v>670.58000000000004</v>
      </c>
      <c r="AN127" s="632">
        <f>L117+L119+L125+L126+L120</f>
        <v>1615.4199999999998</v>
      </c>
      <c r="AO127" s="632">
        <f>L119</f>
        <v>786.67999999999995</v>
      </c>
      <c r="AQ127" s="561" t="s">
        <v>648</v>
      </c>
      <c r="AR127" s="632">
        <f>L117</f>
        <v>136.78999999999999</v>
      </c>
      <c r="AT127" s="632">
        <f>L120</f>
        <v>178.31999999999999</v>
      </c>
      <c r="AV127" s="561" t="s">
        <v>648</v>
      </c>
      <c r="AW127" s="561">
        <f>0</f>
        <v>0</v>
      </c>
      <c r="AZ127" s="561">
        <f>[18]Source!X44</f>
        <v>324.56</v>
      </c>
      <c r="BA127" s="561">
        <f>[18]Source!Y44</f>
        <v>189.06999999999999</v>
      </c>
      <c r="CD127" s="561">
        <v>1</v>
      </c>
    </row>
    <row r="128" ht="71.25">
      <c r="A128" s="615" t="s">
        <v>454</v>
      </c>
      <c r="B128" s="616" t="s">
        <v>677</v>
      </c>
      <c r="C128" s="616" t="str">
        <f>[18]Source!G57</f>
        <v xml:space="preserve">Подвеска провода СИП-2 напряжением от 0,4 кВ до 1 кВ на опорах, при 32 опорах на км линии: с использованием автогидроподъемника</v>
      </c>
      <c r="D128" s="617" t="str">
        <f>[18]Source!H57</f>
        <v xml:space="preserve">1000 м</v>
      </c>
      <c r="E128" s="618">
        <f>[18]Source!K57</f>
        <v>0.14099999999999999</v>
      </c>
      <c r="F128" s="618"/>
      <c r="G128" s="618">
        <f>[18]Source!I57</f>
        <v>0.14099999999999999</v>
      </c>
      <c r="H128" s="619"/>
      <c r="I128" s="620"/>
      <c r="J128" s="619"/>
      <c r="K128" s="620"/>
      <c r="L128" s="619"/>
    </row>
    <row r="129">
      <c r="C129" s="635" t="str">
        <f>"Объем: "&amp;[18]Source!I57&amp;"=141/"&amp;"1000"</f>
        <v xml:space="preserve">Объем: 0.141=141/1000</v>
      </c>
    </row>
    <row r="130" ht="15">
      <c r="A130" s="621"/>
      <c r="B130" s="618">
        <v>1</v>
      </c>
      <c r="C130" s="621" t="s">
        <v>631</v>
      </c>
      <c r="D130" s="617" t="s">
        <v>615</v>
      </c>
      <c r="E130" s="622"/>
      <c r="F130" s="618"/>
      <c r="G130" s="618">
        <f>[18]Source!U57</f>
        <v>13.41192</v>
      </c>
      <c r="H130" s="618"/>
      <c r="I130" s="618"/>
      <c r="J130" s="618"/>
      <c r="K130" s="618"/>
      <c r="L130" s="623">
        <f>SUM(L131:L134)-SUMIF(CE131:CE134, 1, L131:L134)</f>
        <v>7087.3500000000004</v>
      </c>
    </row>
    <row r="131" ht="14.25">
      <c r="A131" s="616"/>
      <c r="B131" s="616" t="s">
        <v>678</v>
      </c>
      <c r="C131" s="616" t="s">
        <v>679</v>
      </c>
      <c r="D131" s="617" t="s">
        <v>680</v>
      </c>
      <c r="E131" s="618">
        <v>0.98999999999999999</v>
      </c>
      <c r="F131" s="618"/>
      <c r="G131" s="618">
        <f>[18]SmtRes!CX69</f>
        <v>0.13958999999999999</v>
      </c>
      <c r="H131" s="619"/>
      <c r="I131" s="620"/>
      <c r="J131" s="619">
        <f>[18]SmtRes!CZ69</f>
        <v>439</v>
      </c>
      <c r="K131" s="620"/>
      <c r="L131" s="619">
        <f>[18]SmtRes!DI69</f>
        <v>61.280000000000001</v>
      </c>
    </row>
    <row r="132" ht="14.25">
      <c r="A132" s="616"/>
      <c r="B132" s="616" t="s">
        <v>681</v>
      </c>
      <c r="C132" s="616" t="s">
        <v>682</v>
      </c>
      <c r="D132" s="617" t="s">
        <v>680</v>
      </c>
      <c r="E132" s="618">
        <v>47.289999999999999</v>
      </c>
      <c r="F132" s="618"/>
      <c r="G132" s="618">
        <f>'[18]SmtRes'!CX70</f>
        <v>6.6678899999999999</v>
      </c>
      <c r="H132" s="619"/>
      <c r="I132" s="620"/>
      <c r="J132" s="619">
        <f>'[18]SmtRes'!CZ70</f>
        <v>479.26999999999998</v>
      </c>
      <c r="K132" s="620"/>
      <c r="L132" s="619">
        <f>'[18]SmtRes'!DI70</f>
        <v>3195.7199999999998</v>
      </c>
    </row>
    <row r="133" ht="14.25">
      <c r="A133" s="616"/>
      <c r="B133" s="616" t="s">
        <v>683</v>
      </c>
      <c r="C133" s="616" t="s">
        <v>684</v>
      </c>
      <c r="D133" s="617" t="s">
        <v>680</v>
      </c>
      <c r="E133" s="618">
        <v>23.420000000000002</v>
      </c>
      <c r="F133" s="618"/>
      <c r="G133" s="618">
        <f>'[18]SmtRes'!CX71</f>
        <v>3.3022200000000002</v>
      </c>
      <c r="H133" s="619"/>
      <c r="I133" s="620"/>
      <c r="J133" s="619">
        <f>'[18]SmtRes'!CZ71</f>
        <v>539.69000000000005</v>
      </c>
      <c r="K133" s="620"/>
      <c r="L133" s="619">
        <f>'[18]SmtRes'!DI71</f>
        <v>1782.1800000000001</v>
      </c>
    </row>
    <row r="134" ht="14.25">
      <c r="A134" s="616"/>
      <c r="B134" s="616" t="s">
        <v>685</v>
      </c>
      <c r="C134" s="616" t="s">
        <v>686</v>
      </c>
      <c r="D134" s="617" t="s">
        <v>680</v>
      </c>
      <c r="E134" s="618">
        <v>23.420000000000002</v>
      </c>
      <c r="F134" s="618"/>
      <c r="G134" s="618">
        <f>'[18]SmtRes'!CX72</f>
        <v>3.3022200000000002</v>
      </c>
      <c r="H134" s="619"/>
      <c r="I134" s="620"/>
      <c r="J134" s="619">
        <f>'[18]SmtRes'!CZ72</f>
        <v>620.24000000000001</v>
      </c>
      <c r="K134" s="620"/>
      <c r="L134" s="619">
        <f>'[18]SmtRes'!DI72</f>
        <v>2048.1700000000001</v>
      </c>
    </row>
    <row r="135" ht="15">
      <c r="A135" s="621"/>
      <c r="B135" s="618">
        <v>2</v>
      </c>
      <c r="C135" s="621" t="s">
        <v>471</v>
      </c>
      <c r="D135" s="617"/>
      <c r="E135" s="622"/>
      <c r="F135" s="618"/>
      <c r="G135" s="618"/>
      <c r="H135" s="618"/>
      <c r="I135" s="618"/>
      <c r="J135" s="618"/>
      <c r="K135" s="618"/>
      <c r="L135" s="623">
        <f>SUM(L136:L145)-SUMIF(CE136:CE145, 1, L136:L145)</f>
        <v>1872.4799999999996</v>
      </c>
    </row>
    <row r="136" ht="15">
      <c r="A136" s="621"/>
      <c r="B136" s="618"/>
      <c r="C136" s="621" t="s">
        <v>634</v>
      </c>
      <c r="D136" s="617" t="s">
        <v>615</v>
      </c>
      <c r="E136" s="622"/>
      <c r="F136" s="618"/>
      <c r="G136" s="618">
        <f>[18]Source!V57</f>
        <v>3.50949</v>
      </c>
      <c r="H136" s="618"/>
      <c r="I136" s="618"/>
      <c r="J136" s="618"/>
      <c r="K136" s="618"/>
      <c r="L136" s="623">
        <f>SUMIF(CE137:CE145, 1, L137:L145)</f>
        <v>1913.6300000000003</v>
      </c>
      <c r="CE136" s="561">
        <v>1</v>
      </c>
    </row>
    <row r="137" ht="28.5">
      <c r="A137" s="616"/>
      <c r="B137" s="616" t="s">
        <v>687</v>
      </c>
      <c r="C137" s="616" t="s">
        <v>688</v>
      </c>
      <c r="D137" s="617" t="s">
        <v>637</v>
      </c>
      <c r="E137" s="618">
        <v>0.75</v>
      </c>
      <c r="F137" s="618"/>
      <c r="G137" s="618">
        <f>[18]SmtRes!CX74</f>
        <v>0.10575</v>
      </c>
      <c r="H137" s="619"/>
      <c r="I137" s="620"/>
      <c r="J137" s="619">
        <f>[18]SmtRes!CZ74</f>
        <v>1626.29</v>
      </c>
      <c r="K137" s="620"/>
      <c r="L137" s="619">
        <f>[18]SmtRes!DG74</f>
        <v>171.97999999999999</v>
      </c>
    </row>
    <row r="138" ht="28.5">
      <c r="A138" s="616"/>
      <c r="B138" s="616" t="s">
        <v>689</v>
      </c>
      <c r="C138" s="616" t="s">
        <v>690</v>
      </c>
      <c r="D138" s="617" t="s">
        <v>615</v>
      </c>
      <c r="E138" s="618">
        <f>[18]SmtRes!DO74*[18]SmtRes!AT74</f>
        <v>0.75</v>
      </c>
      <c r="F138" s="618"/>
      <c r="G138" s="618">
        <f>ROUND(E138*G128, 7)</f>
        <v>0.10575</v>
      </c>
      <c r="H138" s="619"/>
      <c r="I138" s="620"/>
      <c r="J138" s="619">
        <f>ROUND([18]SmtRes!AG74/[18]SmtRes!DO74, 2)</f>
        <v>724.95000000000005</v>
      </c>
      <c r="K138" s="620"/>
      <c r="L138" s="619">
        <f>[18]SmtRes!DH74</f>
        <v>76.659999999999997</v>
      </c>
      <c r="CE138" s="561">
        <v>1</v>
      </c>
    </row>
    <row r="139" ht="28.5">
      <c r="A139" s="616"/>
      <c r="B139" s="616" t="s">
        <v>691</v>
      </c>
      <c r="C139" s="616" t="s">
        <v>692</v>
      </c>
      <c r="D139" s="617" t="s">
        <v>637</v>
      </c>
      <c r="E139" s="618">
        <v>0.81000000000000005</v>
      </c>
      <c r="F139" s="618"/>
      <c r="G139" s="618">
        <f>[18]SmtRes!CX75</f>
        <v>0.11421000000000001</v>
      </c>
      <c r="H139" s="619">
        <f>[18]SmtRes!CZ75</f>
        <v>11.449999999999999</v>
      </c>
      <c r="I139" s="620">
        <f>[18]SmtRes!AJ75</f>
        <v>1.48</v>
      </c>
      <c r="J139" s="619">
        <f t="shared" ref="J139:J140" si="7">ROUND(H139*I139, 2)</f>
        <v>16.949999999999999</v>
      </c>
      <c r="K139" s="620"/>
      <c r="L139" s="619">
        <f>[18]SmtRes!DG75</f>
        <v>1.9399999999999999</v>
      </c>
    </row>
    <row r="140" ht="28.5">
      <c r="A140" s="616"/>
      <c r="B140" s="616" t="s">
        <v>693</v>
      </c>
      <c r="C140" s="616" t="s">
        <v>694</v>
      </c>
      <c r="D140" s="617" t="s">
        <v>637</v>
      </c>
      <c r="E140" s="618">
        <v>22.739999999999998</v>
      </c>
      <c r="F140" s="618"/>
      <c r="G140" s="618">
        <f>'[18]SmtRes'!CX76</f>
        <v>3.20634</v>
      </c>
      <c r="H140" s="619">
        <f>'[18]SmtRes'!CZ76</f>
        <v>346.73000000000002</v>
      </c>
      <c r="I140" s="620">
        <f>'[18]SmtRes'!AJ76</f>
        <v>1.46</v>
      </c>
      <c r="J140" s="619">
        <f t="shared" si="7"/>
        <v>506.23000000000002</v>
      </c>
      <c r="K140" s="620"/>
      <c r="L140" s="619">
        <f>'[18]SmtRes'!DG76</f>
        <v>1623.1500000000001</v>
      </c>
    </row>
    <row r="141" ht="28.5">
      <c r="A141" s="616"/>
      <c r="B141" s="616" t="s">
        <v>640</v>
      </c>
      <c r="C141" s="616" t="s">
        <v>641</v>
      </c>
      <c r="D141" s="617" t="s">
        <v>615</v>
      </c>
      <c r="E141" s="618">
        <f>[18]SmtRes!DO76*[18]SmtRes!AT76</f>
        <v>22.739999999999998</v>
      </c>
      <c r="F141" s="618"/>
      <c r="G141" s="618">
        <f>ROUND(E141*G128, 7)</f>
        <v>3.20634</v>
      </c>
      <c r="H141" s="619"/>
      <c r="I141" s="620"/>
      <c r="J141" s="619">
        <f>ROUND([18]SmtRes!AG76/[18]SmtRes!DO76, 2)</f>
        <v>539.69000000000005</v>
      </c>
      <c r="K141" s="620"/>
      <c r="L141" s="619">
        <f>[18]SmtRes!DH76</f>
        <v>1730.4300000000001</v>
      </c>
      <c r="CE141" s="561">
        <v>1</v>
      </c>
    </row>
    <row r="142" ht="28.5">
      <c r="A142" s="616"/>
      <c r="B142" s="616" t="s">
        <v>656</v>
      </c>
      <c r="C142" s="616" t="s">
        <v>657</v>
      </c>
      <c r="D142" s="617" t="s">
        <v>637</v>
      </c>
      <c r="E142" s="618">
        <v>0.58999999999999997</v>
      </c>
      <c r="F142" s="618"/>
      <c r="G142" s="618">
        <f>[18]SmtRes!CX77</f>
        <v>0.08319</v>
      </c>
      <c r="H142" s="619"/>
      <c r="I142" s="620"/>
      <c r="J142" s="619">
        <f>[18]SmtRes!CZ77</f>
        <v>641.70000000000005</v>
      </c>
      <c r="K142" s="620"/>
      <c r="L142" s="619">
        <f>[18]SmtRes!DG77</f>
        <v>53.380000000000003</v>
      </c>
    </row>
    <row r="143" ht="28.5">
      <c r="A143" s="616"/>
      <c r="B143" s="616" t="s">
        <v>640</v>
      </c>
      <c r="C143" s="616" t="s">
        <v>641</v>
      </c>
      <c r="D143" s="617" t="s">
        <v>615</v>
      </c>
      <c r="E143" s="618">
        <f>[18]SmtRes!DO77*[18]SmtRes!AT77</f>
        <v>0.58999999999999997</v>
      </c>
      <c r="F143" s="618"/>
      <c r="G143" s="618">
        <f>ROUND(E143*G128, 7)</f>
        <v>0.08319</v>
      </c>
      <c r="H143" s="619"/>
      <c r="I143" s="620"/>
      <c r="J143" s="619">
        <f>ROUND([18]SmtRes!AG77/[18]SmtRes!DO77, 2)</f>
        <v>539.69000000000005</v>
      </c>
      <c r="K143" s="620"/>
      <c r="L143" s="619">
        <f>[18]SmtRes!DH77</f>
        <v>44.899999999999999</v>
      </c>
      <c r="CE143" s="561">
        <v>1</v>
      </c>
    </row>
    <row r="144" ht="28.5">
      <c r="A144" s="616"/>
      <c r="B144" s="616" t="s">
        <v>695</v>
      </c>
      <c r="C144" s="616" t="s">
        <v>696</v>
      </c>
      <c r="D144" s="617" t="s">
        <v>637</v>
      </c>
      <c r="E144" s="618">
        <v>0.81000000000000005</v>
      </c>
      <c r="F144" s="618"/>
      <c r="G144" s="618">
        <f>[18]SmtRes!CX78</f>
        <v>0.11421000000000001</v>
      </c>
      <c r="H144" s="619"/>
      <c r="I144" s="620"/>
      <c r="J144" s="619">
        <f>[18]SmtRes!CZ78</f>
        <v>192.86000000000001</v>
      </c>
      <c r="K144" s="620"/>
      <c r="L144" s="619">
        <f>[18]SmtRes!DG78</f>
        <v>22.030000000000001</v>
      </c>
    </row>
    <row r="145" ht="28.5">
      <c r="A145" s="616"/>
      <c r="B145" s="616" t="s">
        <v>640</v>
      </c>
      <c r="C145" s="616" t="s">
        <v>641</v>
      </c>
      <c r="D145" s="617" t="s">
        <v>615</v>
      </c>
      <c r="E145" s="618">
        <f>[18]SmtRes!DO78*[18]SmtRes!AT78</f>
        <v>0.81000000000000005</v>
      </c>
      <c r="F145" s="618"/>
      <c r="G145" s="618">
        <f>ROUND(E145*G128, 7)</f>
        <v>0.11420999999999999</v>
      </c>
      <c r="H145" s="619"/>
      <c r="I145" s="620"/>
      <c r="J145" s="619">
        <f>ROUND([18]SmtRes!AG78/[18]SmtRes!DO78, 2)</f>
        <v>539.69000000000005</v>
      </c>
      <c r="K145" s="620"/>
      <c r="L145" s="619">
        <f>[18]SmtRes!DH78</f>
        <v>61.640000000000001</v>
      </c>
      <c r="CE145" s="561">
        <v>1</v>
      </c>
    </row>
    <row r="146" ht="28.5">
      <c r="A146" s="616"/>
      <c r="B146" s="616" t="str">
        <f>[18]EtalonRes!I79</f>
        <v>20.1.01.01</v>
      </c>
      <c r="C146" s="616" t="str">
        <f>[18]EtalonRes!K79</f>
        <v xml:space="preserve">Комплект линейной арматуры для крепления СИП-2 на опоре ВЛИ</v>
      </c>
      <c r="D146" s="617" t="str">
        <f>[18]EtalonRes!O79</f>
        <v>ШТ</v>
      </c>
      <c r="E146" s="618">
        <f>[18]EtalonRes!X79</f>
        <v>0</v>
      </c>
      <c r="F146" s="618"/>
      <c r="G146" s="618">
        <f>ROUND([18]EtalonRes!AG79*[18]Source!I57, 7)</f>
        <v>0</v>
      </c>
      <c r="H146" s="619"/>
      <c r="I146" s="620"/>
      <c r="J146" s="619"/>
      <c r="K146" s="620"/>
      <c r="L146" s="619"/>
    </row>
    <row r="147" ht="42.75">
      <c r="A147" s="616"/>
      <c r="B147" s="616" t="str">
        <f>'[18]EtalonRes'!I80</f>
        <v>20.1.01.11</v>
      </c>
      <c r="C147" s="616" t="str">
        <f>'[18]EtalonRes'!K80</f>
        <v xml:space="preserve">Комплект линейной арматуры для устройства заземлений на опорах ВЛИ</v>
      </c>
      <c r="D147" s="617" t="str">
        <f>'[18]EtalonRes'!O80</f>
        <v>ШТ</v>
      </c>
      <c r="E147" s="618">
        <f>'[18]EtalonRes'!X80</f>
        <v>0</v>
      </c>
      <c r="F147" s="618"/>
      <c r="G147" s="618">
        <f>ROUND([18]EtalonRes!AG80*[18]Source!I57, 7)</f>
        <v>0</v>
      </c>
      <c r="H147" s="619"/>
      <c r="I147" s="620"/>
      <c r="J147" s="619"/>
      <c r="K147" s="620"/>
      <c r="L147" s="619"/>
    </row>
    <row r="148" ht="28.5">
      <c r="A148" s="616"/>
      <c r="B148" s="616" t="str">
        <f>'[18]EtalonRes'!I81</f>
        <v>21.2.01.01</v>
      </c>
      <c r="C148" s="624" t="str">
        <f>'[18]EtalonRes'!K81</f>
        <v xml:space="preserve">Провода самонесущие изолированные для ВЛИ</v>
      </c>
      <c r="D148" s="625" t="str">
        <f>'[18]EtalonRes'!O81</f>
        <v xml:space="preserve">1000 м</v>
      </c>
      <c r="E148" s="626">
        <f>'[18]EtalonRes'!X81</f>
        <v>0</v>
      </c>
      <c r="F148" s="626"/>
      <c r="G148" s="626">
        <f>ROUND([18]EtalonRes!AG81*[18]Source!I57, 7)</f>
        <v>0</v>
      </c>
      <c r="H148" s="627"/>
      <c r="I148" s="628"/>
      <c r="J148" s="627"/>
      <c r="K148" s="628"/>
      <c r="L148" s="627"/>
    </row>
    <row r="149" ht="15">
      <c r="A149" s="616"/>
      <c r="B149" s="616"/>
      <c r="C149" s="629" t="s">
        <v>642</v>
      </c>
      <c r="D149" s="617"/>
      <c r="E149" s="618"/>
      <c r="F149" s="618"/>
      <c r="G149" s="618"/>
      <c r="H149" s="619"/>
      <c r="I149" s="620"/>
      <c r="J149" s="619"/>
      <c r="K149" s="620"/>
      <c r="L149" s="619">
        <f>L130+L135+L136</f>
        <v>10873.460000000001</v>
      </c>
    </row>
    <row r="150" ht="14.25">
      <c r="A150" s="616"/>
      <c r="B150" s="616"/>
      <c r="C150" s="616" t="s">
        <v>643</v>
      </c>
      <c r="D150" s="617"/>
      <c r="E150" s="618"/>
      <c r="F150" s="618"/>
      <c r="G150" s="618"/>
      <c r="H150" s="619"/>
      <c r="I150" s="620"/>
      <c r="J150" s="619"/>
      <c r="K150" s="620"/>
      <c r="L150" s="619">
        <f>SUM(AR128:AR153)+SUM(AS128:AS153)+SUM(AT128:AT153)+SUM(AU128:AU153)+SUM(AV128:AV153)</f>
        <v>9000.9800000000014</v>
      </c>
    </row>
    <row r="151" ht="14.25">
      <c r="A151" s="616"/>
      <c r="B151" s="616" t="s">
        <v>644</v>
      </c>
      <c r="C151" s="616" t="s">
        <v>645</v>
      </c>
      <c r="D151" s="617" t="s">
        <v>204</v>
      </c>
      <c r="E151" s="618">
        <f>[18]Source!BZ57</f>
        <v>103</v>
      </c>
      <c r="F151" s="618"/>
      <c r="G151" s="618">
        <f>[18]Source!AT57</f>
        <v>103</v>
      </c>
      <c r="H151" s="619"/>
      <c r="I151" s="620"/>
      <c r="J151" s="619"/>
      <c r="K151" s="620"/>
      <c r="L151" s="619">
        <f>SUM(AZ128:AZ153)</f>
        <v>9271.0100000000002</v>
      </c>
    </row>
    <row r="152" ht="14.25">
      <c r="A152" s="624"/>
      <c r="B152" s="624" t="s">
        <v>646</v>
      </c>
      <c r="C152" s="624" t="s">
        <v>647</v>
      </c>
      <c r="D152" s="625" t="s">
        <v>204</v>
      </c>
      <c r="E152" s="626">
        <f>[18]Source!CA57</f>
        <v>60</v>
      </c>
      <c r="F152" s="626"/>
      <c r="G152" s="626">
        <f>[18]Source!AU57</f>
        <v>60</v>
      </c>
      <c r="H152" s="627"/>
      <c r="I152" s="628"/>
      <c r="J152" s="627"/>
      <c r="K152" s="628"/>
      <c r="L152" s="627">
        <f>SUM(BA128:BA153)</f>
        <v>5400.5900000000001</v>
      </c>
    </row>
    <row r="153" ht="15">
      <c r="C153" s="630" t="s">
        <v>478</v>
      </c>
      <c r="D153" s="630"/>
      <c r="E153" s="630"/>
      <c r="F153" s="630"/>
      <c r="G153" s="630"/>
      <c r="H153" s="630"/>
      <c r="I153" s="631">
        <f>IF(E128&lt;&gt;0,K153/E128, 0)</f>
        <v>181170.63829787236</v>
      </c>
      <c r="J153" s="631"/>
      <c r="K153" s="631">
        <f>L130+L135+L151+L152+L136</f>
        <v>25545.060000000001</v>
      </c>
      <c r="L153" s="631"/>
      <c r="AD153" s="561">
        <f>ROUND(([18]Source!AT57/100)*((ROUND(SUMIF([18]SmtRes!AQ69:'[18]SmtRes'!AQ81,"=1",[18]SmtRes!AD69:'[18]SmtRes'!AD81)*[18]Source!I57, 2)+ROUND(SUMIF([18]SmtRes!AQ69:'[18]SmtRes'!AQ81,"=1",[18]SmtRes!AC69:'[18]SmtRes'!AC81)*[18]Source!I57, 2))), 2)</f>
        <v>63.759999999999998</v>
      </c>
      <c r="AE153" s="561">
        <f>ROUND(([18]Source!AU57/100)*((ROUND(SUMIF([18]SmtRes!AQ69:'[18]SmtRes'!AQ81,"=1",[18]SmtRes!AD69:'[18]SmtRes'!AD81)*[18]Source!I57, 2)+ROUND(SUMIF([18]SmtRes!AQ69:'[18]SmtRes'!AQ81,"=1",[18]SmtRes!AC69:'[18]SmtRes'!AC81)*[18]Source!I57, 2))), 2)</f>
        <v>37.140000000000001</v>
      </c>
      <c r="AN153" s="632">
        <f>L130+L135+L151+L152+L136</f>
        <v>25545.060000000001</v>
      </c>
      <c r="AO153" s="632">
        <f>L135</f>
        <v>1872.4799999999996</v>
      </c>
      <c r="AQ153" s="561" t="s">
        <v>648</v>
      </c>
      <c r="AR153" s="632">
        <f>L130</f>
        <v>7087.3500000000004</v>
      </c>
      <c r="AT153" s="632">
        <f>L136</f>
        <v>1913.6300000000003</v>
      </c>
      <c r="AV153" s="561" t="s">
        <v>648</v>
      </c>
      <c r="AW153" s="561">
        <f>0</f>
        <v>0</v>
      </c>
      <c r="AZ153" s="561">
        <f>[18]Source!X57</f>
        <v>9271.0100000000002</v>
      </c>
      <c r="BA153" s="561">
        <f>[18]Source!Y57</f>
        <v>5400.5900000000001</v>
      </c>
      <c r="CD153" s="561">
        <v>1</v>
      </c>
    </row>
    <row r="154" ht="57">
      <c r="A154" s="615" t="s">
        <v>493</v>
      </c>
      <c r="B154" s="616" t="s">
        <v>697</v>
      </c>
      <c r="C154" s="616" t="str">
        <f>[18]Source!G75</f>
        <v xml:space="preserve">Разработка грунта вручную в траншеях глубиной до 2 м без креплений с откосами, группа грунтов: 2</v>
      </c>
      <c r="D154" s="617" t="str">
        <f>[18]Source!H75</f>
        <v xml:space="preserve">100 м3</v>
      </c>
      <c r="E154" s="618">
        <f>[18]Source!K75</f>
        <v>0.0015</v>
      </c>
      <c r="F154" s="618"/>
      <c r="G154" s="618">
        <f>[18]Source!I75</f>
        <v>0.0015</v>
      </c>
      <c r="H154" s="619"/>
      <c r="I154" s="620"/>
      <c r="J154" s="619"/>
      <c r="K154" s="620"/>
      <c r="L154" s="619"/>
    </row>
    <row r="155">
      <c r="C155" s="635" t="str">
        <f>"Объем: "&amp;[18]Source!I75&amp;"=0,15/"&amp;"100"</f>
        <v xml:space="preserve">Объем: 0.0015=0,15/100</v>
      </c>
    </row>
    <row r="156" ht="15">
      <c r="A156" s="621"/>
      <c r="B156" s="618">
        <v>1</v>
      </c>
      <c r="C156" s="621" t="s">
        <v>631</v>
      </c>
      <c r="D156" s="617" t="s">
        <v>615</v>
      </c>
      <c r="E156" s="622"/>
      <c r="F156" s="618"/>
      <c r="G156" s="618">
        <f>[18]Source!U75</f>
        <v>0.23100000000000001</v>
      </c>
      <c r="H156" s="618"/>
      <c r="I156" s="618"/>
      <c r="J156" s="618"/>
      <c r="K156" s="618"/>
      <c r="L156" s="623">
        <f>SUM(L157:L157)-SUMIF(CE157:CE157, 1, L157:L157)</f>
        <v>101.41</v>
      </c>
    </row>
    <row r="157" ht="14.25">
      <c r="A157" s="616"/>
      <c r="B157" s="616" t="s">
        <v>698</v>
      </c>
      <c r="C157" s="624" t="s">
        <v>699</v>
      </c>
      <c r="D157" s="625" t="s">
        <v>615</v>
      </c>
      <c r="E157" s="626">
        <v>154</v>
      </c>
      <c r="F157" s="626"/>
      <c r="G157" s="626">
        <f>[18]SmtRes!CX116</f>
        <v>0.23100000000000001</v>
      </c>
      <c r="H157" s="627"/>
      <c r="I157" s="628"/>
      <c r="J157" s="627">
        <f>[18]SmtRes!CZ116</f>
        <v>439</v>
      </c>
      <c r="K157" s="628"/>
      <c r="L157" s="627">
        <f>[18]SmtRes!DI116</f>
        <v>101.41</v>
      </c>
    </row>
    <row r="158" ht="15">
      <c r="A158" s="616"/>
      <c r="B158" s="616"/>
      <c r="C158" s="629" t="s">
        <v>642</v>
      </c>
      <c r="D158" s="617"/>
      <c r="E158" s="618"/>
      <c r="F158" s="618"/>
      <c r="G158" s="618"/>
      <c r="H158" s="619"/>
      <c r="I158" s="620"/>
      <c r="J158" s="619"/>
      <c r="K158" s="620"/>
      <c r="L158" s="619">
        <f>L156</f>
        <v>101.41</v>
      </c>
    </row>
    <row r="159" ht="14.25">
      <c r="A159" s="616"/>
      <c r="B159" s="616"/>
      <c r="C159" s="616" t="s">
        <v>643</v>
      </c>
      <c r="D159" s="617"/>
      <c r="E159" s="618"/>
      <c r="F159" s="618"/>
      <c r="G159" s="618"/>
      <c r="H159" s="619"/>
      <c r="I159" s="620"/>
      <c r="J159" s="619"/>
      <c r="K159" s="620"/>
      <c r="L159" s="619">
        <f>SUM(AR154:AR162)+SUM(AS154:AS162)+SUM(AT154:AT162)+SUM(AU154:AU162)+SUM(AV154:AV162)</f>
        <v>101.41</v>
      </c>
    </row>
    <row r="160" ht="28.5">
      <c r="A160" s="616"/>
      <c r="B160" s="616" t="s">
        <v>700</v>
      </c>
      <c r="C160" s="616" t="s">
        <v>701</v>
      </c>
      <c r="D160" s="617" t="s">
        <v>204</v>
      </c>
      <c r="E160" s="618">
        <f>[18]Source!BZ75</f>
        <v>89</v>
      </c>
      <c r="F160" s="618"/>
      <c r="G160" s="618">
        <f>[18]Source!AT75</f>
        <v>89</v>
      </c>
      <c r="H160" s="619"/>
      <c r="I160" s="620"/>
      <c r="J160" s="619"/>
      <c r="K160" s="620"/>
      <c r="L160" s="619">
        <f>SUM(AZ154:AZ162)</f>
        <v>90.25</v>
      </c>
    </row>
    <row r="161" ht="28.5">
      <c r="A161" s="624"/>
      <c r="B161" s="624" t="s">
        <v>702</v>
      </c>
      <c r="C161" s="624" t="s">
        <v>703</v>
      </c>
      <c r="D161" s="625" t="s">
        <v>204</v>
      </c>
      <c r="E161" s="626">
        <f>[18]Source!CA75</f>
        <v>40</v>
      </c>
      <c r="F161" s="626"/>
      <c r="G161" s="626">
        <f>[18]Source!AU75</f>
        <v>40</v>
      </c>
      <c r="H161" s="627"/>
      <c r="I161" s="628"/>
      <c r="J161" s="627"/>
      <c r="K161" s="628"/>
      <c r="L161" s="627">
        <f>SUM(BA154:BA162)</f>
        <v>40.560000000000002</v>
      </c>
    </row>
    <row r="162" ht="15">
      <c r="C162" s="630" t="s">
        <v>478</v>
      </c>
      <c r="D162" s="630"/>
      <c r="E162" s="630"/>
      <c r="F162" s="630"/>
      <c r="G162" s="630"/>
      <c r="H162" s="630"/>
      <c r="I162" s="631">
        <f>IF(E154&lt;&gt;0,K162/E154, 0)</f>
        <v>154813.33333333334</v>
      </c>
      <c r="J162" s="631"/>
      <c r="K162" s="631">
        <f>L156+L160+L161</f>
        <v>232.22</v>
      </c>
      <c r="L162" s="631"/>
      <c r="AD162" s="561">
        <f>ROUND(([18]Source!AT75/100)*((ROUND(SUMIF([18]SmtRes!AQ116:'[18]SmtRes'!AQ116,"=1",[18]SmtRes!AD116:'[18]SmtRes'!AD116)*[18]Source!I75, 2)+ROUND(SUMIF([18]SmtRes!AQ116:'[18]SmtRes'!AQ116,"=1",[18]SmtRes!AC116:'[18]SmtRes'!AC116)*[18]Source!I75, 2))), 2)</f>
        <v>0.58999999999999997</v>
      </c>
      <c r="AE162" s="561">
        <f>ROUND(([18]Source!AU75/100)*((ROUND(SUMIF([18]SmtRes!AQ116:'[18]SmtRes'!AQ116,"=1",[18]SmtRes!AD116:'[18]SmtRes'!AD116)*[18]Source!I75, 2)+ROUND(SUMIF([18]SmtRes!AQ116:'[18]SmtRes'!AQ116,"=1",[18]SmtRes!AC116:'[18]SmtRes'!AC116)*[18]Source!I75, 2))), 2)</f>
        <v>0.26000000000000001</v>
      </c>
      <c r="AN162" s="632">
        <f>L156+L160+L161</f>
        <v>232.22</v>
      </c>
      <c r="AO162" s="561">
        <f>0</f>
        <v>0</v>
      </c>
      <c r="AQ162" s="561" t="s">
        <v>648</v>
      </c>
      <c r="AR162" s="632">
        <f>L156</f>
        <v>101.41</v>
      </c>
      <c r="AT162" s="561">
        <f>0</f>
        <v>0</v>
      </c>
      <c r="AV162" s="561" t="s">
        <v>648</v>
      </c>
      <c r="AW162" s="561">
        <f>0</f>
        <v>0</v>
      </c>
      <c r="AZ162" s="561">
        <f>[18]Source!X75</f>
        <v>90.25</v>
      </c>
      <c r="BA162" s="561">
        <f>[18]Source!Y75</f>
        <v>40.560000000000002</v>
      </c>
      <c r="CD162" s="561">
        <v>1</v>
      </c>
    </row>
    <row r="163" ht="28.5">
      <c r="A163" s="615" t="s">
        <v>499</v>
      </c>
      <c r="B163" s="616" t="s">
        <v>704</v>
      </c>
      <c r="C163" s="616" t="str">
        <f>[18]Source!G76</f>
        <v xml:space="preserve">Забивка вертикальных заземлителей механизированная на глубину до 5 м</v>
      </c>
      <c r="D163" s="617" t="str">
        <f>[18]Source!H76</f>
        <v>ШТ</v>
      </c>
      <c r="E163" s="618">
        <f>[18]Source!K76</f>
        <v>1</v>
      </c>
      <c r="F163" s="618"/>
      <c r="G163" s="618">
        <f>[18]Source!I76</f>
        <v>1</v>
      </c>
      <c r="H163" s="619"/>
      <c r="I163" s="620"/>
      <c r="J163" s="619"/>
      <c r="K163" s="620"/>
      <c r="L163" s="619"/>
    </row>
    <row r="164" ht="15">
      <c r="A164" s="621"/>
      <c r="B164" s="618">
        <v>1</v>
      </c>
      <c r="C164" s="621" t="s">
        <v>631</v>
      </c>
      <c r="D164" s="617" t="s">
        <v>615</v>
      </c>
      <c r="E164" s="622"/>
      <c r="F164" s="618"/>
      <c r="G164" s="618">
        <f>[18]Source!U76</f>
        <v>0.45000000000000001</v>
      </c>
      <c r="H164" s="618"/>
      <c r="I164" s="618"/>
      <c r="J164" s="618"/>
      <c r="K164" s="618"/>
      <c r="L164" s="623">
        <f>SUM(L165:L165)-SUMIF(CE165:CE165, 1, L165:L165)</f>
        <v>213.86000000000001</v>
      </c>
    </row>
    <row r="165" ht="14.25">
      <c r="A165" s="616"/>
      <c r="B165" s="616" t="s">
        <v>705</v>
      </c>
      <c r="C165" s="616" t="s">
        <v>706</v>
      </c>
      <c r="D165" s="617" t="s">
        <v>615</v>
      </c>
      <c r="E165" s="618">
        <v>0.45000000000000001</v>
      </c>
      <c r="F165" s="618"/>
      <c r="G165" s="618">
        <f>[18]SmtRes!CX117</f>
        <v>0.45000000000000001</v>
      </c>
      <c r="H165" s="619"/>
      <c r="I165" s="620"/>
      <c r="J165" s="619">
        <f>[18]SmtRes!CZ117</f>
        <v>475.25</v>
      </c>
      <c r="K165" s="620"/>
      <c r="L165" s="619">
        <f>[18]SmtRes!DI117</f>
        <v>213.86000000000001</v>
      </c>
    </row>
    <row r="166" ht="15">
      <c r="A166" s="621"/>
      <c r="B166" s="618">
        <v>2</v>
      </c>
      <c r="C166" s="621" t="s">
        <v>471</v>
      </c>
      <c r="D166" s="617"/>
      <c r="E166" s="622"/>
      <c r="F166" s="618"/>
      <c r="G166" s="618"/>
      <c r="H166" s="618"/>
      <c r="I166" s="618"/>
      <c r="J166" s="618"/>
      <c r="K166" s="618"/>
      <c r="L166" s="623">
        <f>SUM(L167:L171)-SUMIF(CE167:CE171, 1, L167:L171)</f>
        <v>167.18999999999994</v>
      </c>
    </row>
    <row r="167" ht="15">
      <c r="A167" s="621"/>
      <c r="B167" s="618"/>
      <c r="C167" s="621" t="s">
        <v>634</v>
      </c>
      <c r="D167" s="617" t="s">
        <v>615</v>
      </c>
      <c r="E167" s="622"/>
      <c r="F167" s="618"/>
      <c r="G167" s="618">
        <f>[18]Source!V76</f>
        <v>0.32000000000000001</v>
      </c>
      <c r="H167" s="618"/>
      <c r="I167" s="618"/>
      <c r="J167" s="618"/>
      <c r="K167" s="618"/>
      <c r="L167" s="623">
        <f>SUMIF(CE168:CE171, 1, L168:L171)</f>
        <v>172.69999999999999</v>
      </c>
      <c r="CE167" s="561">
        <v>1</v>
      </c>
    </row>
    <row r="168" ht="57">
      <c r="A168" s="616"/>
      <c r="B168" s="616" t="s">
        <v>707</v>
      </c>
      <c r="C168" s="616" t="s">
        <v>708</v>
      </c>
      <c r="D168" s="617" t="s">
        <v>637</v>
      </c>
      <c r="E168" s="618">
        <v>0.12</v>
      </c>
      <c r="F168" s="618"/>
      <c r="G168" s="618">
        <f>[18]SmtRes!CX119</f>
        <v>0.12</v>
      </c>
      <c r="H168" s="619"/>
      <c r="I168" s="620"/>
      <c r="J168" s="619">
        <f>[18]SmtRes!CZ119</f>
        <v>108.47</v>
      </c>
      <c r="K168" s="620"/>
      <c r="L168" s="619">
        <f>[18]SmtRes!DG119</f>
        <v>13.02</v>
      </c>
    </row>
    <row r="169" ht="57">
      <c r="A169" s="616"/>
      <c r="B169" s="616" t="s">
        <v>709</v>
      </c>
      <c r="C169" s="616" t="s">
        <v>710</v>
      </c>
      <c r="D169" s="617" t="s">
        <v>637</v>
      </c>
      <c r="E169" s="618">
        <v>0.32000000000000001</v>
      </c>
      <c r="F169" s="618"/>
      <c r="G169" s="618">
        <f>'[18]SmtRes'!CX120</f>
        <v>0.32000000000000001</v>
      </c>
      <c r="H169" s="619"/>
      <c r="I169" s="620"/>
      <c r="J169" s="619">
        <f>'[18]SmtRes'!CZ120</f>
        <v>399.44</v>
      </c>
      <c r="K169" s="620"/>
      <c r="L169" s="619">
        <f>'[18]SmtRes'!DG120</f>
        <v>127.81999999999999</v>
      </c>
    </row>
    <row r="170" ht="28.5">
      <c r="A170" s="616"/>
      <c r="B170" s="616" t="s">
        <v>640</v>
      </c>
      <c r="C170" s="616" t="s">
        <v>641</v>
      </c>
      <c r="D170" s="617" t="s">
        <v>615</v>
      </c>
      <c r="E170" s="618">
        <f>[18]SmtRes!DO120*[18]SmtRes!AT120</f>
        <v>0.32000000000000001</v>
      </c>
      <c r="F170" s="618"/>
      <c r="G170" s="618">
        <f>ROUND(E170*G163, 7)</f>
        <v>0.32000000000000001</v>
      </c>
      <c r="H170" s="619"/>
      <c r="I170" s="620"/>
      <c r="J170" s="619">
        <f>ROUND([18]SmtRes!AG120/[18]SmtRes!DO120, 2)</f>
        <v>539.69000000000005</v>
      </c>
      <c r="K170" s="620"/>
      <c r="L170" s="619">
        <f>[18]SmtRes!DH120</f>
        <v>172.69999999999999</v>
      </c>
      <c r="CE170" s="561">
        <v>1</v>
      </c>
    </row>
    <row r="171" ht="85.5">
      <c r="A171" s="616"/>
      <c r="B171" s="616" t="s">
        <v>711</v>
      </c>
      <c r="C171" s="616" t="s">
        <v>712</v>
      </c>
      <c r="D171" s="617" t="s">
        <v>637</v>
      </c>
      <c r="E171" s="618">
        <v>0.32000000000000001</v>
      </c>
      <c r="F171" s="618"/>
      <c r="G171" s="618">
        <f>[18]SmtRes!CX121</f>
        <v>0.32000000000000001</v>
      </c>
      <c r="H171" s="619">
        <f>[18]SmtRes!CZ121</f>
        <v>73.530000000000001</v>
      </c>
      <c r="I171" s="620">
        <f>[18]SmtRes!AJ121</f>
        <v>1.1200000000000001</v>
      </c>
      <c r="J171" s="619">
        <f>ROUND(H171*I171, 2)</f>
        <v>82.350000000000009</v>
      </c>
      <c r="K171" s="620"/>
      <c r="L171" s="619">
        <f>[18]SmtRes!DG121</f>
        <v>26.350000000000001</v>
      </c>
    </row>
    <row r="172" ht="15">
      <c r="A172" s="621"/>
      <c r="B172" s="618">
        <v>4</v>
      </c>
      <c r="C172" s="621" t="s">
        <v>658</v>
      </c>
      <c r="D172" s="617"/>
      <c r="E172" s="622"/>
      <c r="F172" s="618"/>
      <c r="G172" s="618"/>
      <c r="H172" s="618"/>
      <c r="I172" s="618"/>
      <c r="J172" s="618"/>
      <c r="K172" s="618"/>
      <c r="L172" s="623">
        <f>SUM(L173:L174)-SUMIF(CE173:CE174, 1, L173:L174)</f>
        <v>215.55999999999997</v>
      </c>
    </row>
    <row r="173" ht="57">
      <c r="A173" s="616"/>
      <c r="B173" s="616" t="s">
        <v>713</v>
      </c>
      <c r="C173" s="616" t="s">
        <v>714</v>
      </c>
      <c r="D173" s="617" t="s">
        <v>661</v>
      </c>
      <c r="E173" s="618">
        <v>0.029999999999999999</v>
      </c>
      <c r="F173" s="618"/>
      <c r="G173" s="618">
        <f>[18]SmtRes!CX122</f>
        <v>0.029999999999999999</v>
      </c>
      <c r="H173" s="619">
        <f>[18]SmtRes!CZ122</f>
        <v>155.63</v>
      </c>
      <c r="I173" s="620">
        <f>[18]SmtRes!AI122</f>
        <v>0.78000000000000003</v>
      </c>
      <c r="J173" s="619">
        <f>ROUND(H173*I173, 2)</f>
        <v>121.39</v>
      </c>
      <c r="K173" s="620"/>
      <c r="L173" s="619">
        <f>[18]SmtRes!DF122</f>
        <v>3.6400000000000001</v>
      </c>
    </row>
    <row r="174" ht="28.5">
      <c r="A174" s="616"/>
      <c r="B174" s="616" t="s">
        <v>715</v>
      </c>
      <c r="C174" s="624" t="s">
        <v>716</v>
      </c>
      <c r="D174" s="625" t="s">
        <v>668</v>
      </c>
      <c r="E174" s="626">
        <v>0.0050000000000000001</v>
      </c>
      <c r="F174" s="626"/>
      <c r="G174" s="626">
        <f>'[18]SmtRes'!CX123</f>
        <v>0.0050000000000000001</v>
      </c>
      <c r="H174" s="627"/>
      <c r="I174" s="628"/>
      <c r="J174" s="627">
        <f>[18]SmtRes!CZ123</f>
        <v>42383.699999999997</v>
      </c>
      <c r="K174" s="628"/>
      <c r="L174" s="627">
        <f>'[18]SmtRes'!DF123</f>
        <v>211.91999999999999</v>
      </c>
    </row>
    <row r="175" ht="15">
      <c r="A175" s="616"/>
      <c r="B175" s="616"/>
      <c r="C175" s="629" t="s">
        <v>642</v>
      </c>
      <c r="D175" s="617"/>
      <c r="E175" s="618"/>
      <c r="F175" s="618"/>
      <c r="G175" s="618"/>
      <c r="H175" s="619"/>
      <c r="I175" s="620"/>
      <c r="J175" s="619"/>
      <c r="K175" s="620"/>
      <c r="L175" s="619">
        <f>L164+L166+L167+L172</f>
        <v>769.30999999999995</v>
      </c>
    </row>
    <row r="176" ht="42.75">
      <c r="A176" s="615" t="s">
        <v>228</v>
      </c>
      <c r="B176" s="616" t="str">
        <f>[18]Source!F77</f>
        <v>08.4.03.02-0002</v>
      </c>
      <c r="C176" s="616" t="s">
        <v>717</v>
      </c>
      <c r="D176" s="617" t="str">
        <f>[18]Source!H77</f>
        <v>т</v>
      </c>
      <c r="E176" s="618">
        <f>[18]SmtRes!AT124</f>
        <v>-0.0050000000000000001</v>
      </c>
      <c r="F176" s="618"/>
      <c r="G176" s="618">
        <f>[18]Source!I77</f>
        <v>-0.0050000000000000001</v>
      </c>
      <c r="H176" s="619"/>
      <c r="I176" s="620"/>
      <c r="J176" s="619">
        <f>[18]Source!AK77</f>
        <v>42383.699999999997</v>
      </c>
      <c r="K176" s="620"/>
      <c r="L176" s="619">
        <f>[18]Source!P77</f>
        <v>-211.91999999999999</v>
      </c>
      <c r="AD176" s="561">
        <f>ROUND(([18]Source!AT77/100)*((ROUND(ROUND([18]Source!AO77,2)*[18]Source!I77, 2)+ROUND(ROUND([18]Source!AN77,2)*[18]Source!I77, 2))), 2)</f>
        <v>0</v>
      </c>
      <c r="AE176" s="561">
        <f>ROUND(([18]Source!AU77/100)*((ROUND(ROUND([18]Source!AO77,2)*[18]Source!I77, 2)+ROUND(ROUND([18]Source!AN77,2)*[18]Source!I77, 2))), 2)</f>
        <v>0</v>
      </c>
      <c r="AN176" s="561">
        <f>L176</f>
        <v>-211.91999999999999</v>
      </c>
      <c r="AW176" s="561">
        <f>L176</f>
        <v>-211.91999999999999</v>
      </c>
      <c r="AX176" s="561">
        <f>L176</f>
        <v>-211.91999999999999</v>
      </c>
      <c r="AZ176" s="561">
        <f>[18]Source!X77</f>
        <v>0</v>
      </c>
      <c r="BA176" s="561">
        <f>[18]Source!Y77</f>
        <v>0</v>
      </c>
      <c r="CD176" s="561">
        <v>1</v>
      </c>
    </row>
    <row r="177" ht="14.25">
      <c r="A177" s="616"/>
      <c r="B177" s="616"/>
      <c r="C177" s="616" t="s">
        <v>643</v>
      </c>
      <c r="D177" s="617"/>
      <c r="E177" s="618"/>
      <c r="F177" s="618"/>
      <c r="G177" s="618"/>
      <c r="H177" s="619"/>
      <c r="I177" s="620"/>
      <c r="J177" s="619"/>
      <c r="K177" s="620"/>
      <c r="L177" s="619">
        <f>SUM(AR163:AR180)+SUM(AS163:AS180)+SUM(AT163:AT180)+SUM(AU163:AU180)+SUM(AV163:AV180)</f>
        <v>386.56</v>
      </c>
    </row>
    <row r="178" ht="14.25">
      <c r="A178" s="616"/>
      <c r="B178" s="616" t="s">
        <v>644</v>
      </c>
      <c r="C178" s="616" t="s">
        <v>645</v>
      </c>
      <c r="D178" s="617" t="s">
        <v>204</v>
      </c>
      <c r="E178" s="618">
        <f>[18]Source!BZ76</f>
        <v>103</v>
      </c>
      <c r="F178" s="618"/>
      <c r="G178" s="618">
        <f>[18]Source!AT76</f>
        <v>103</v>
      </c>
      <c r="H178" s="619"/>
      <c r="I178" s="620"/>
      <c r="J178" s="619"/>
      <c r="K178" s="620"/>
      <c r="L178" s="619">
        <f>SUM(AZ163:AZ180)</f>
        <v>398.16000000000003</v>
      </c>
    </row>
    <row r="179" ht="14.25">
      <c r="A179" s="624"/>
      <c r="B179" s="624" t="s">
        <v>646</v>
      </c>
      <c r="C179" s="624" t="s">
        <v>647</v>
      </c>
      <c r="D179" s="625" t="s">
        <v>204</v>
      </c>
      <c r="E179" s="626">
        <f>[18]Source!CA76</f>
        <v>60</v>
      </c>
      <c r="F179" s="626"/>
      <c r="G179" s="626">
        <f>[18]Source!AU76</f>
        <v>60</v>
      </c>
      <c r="H179" s="627"/>
      <c r="I179" s="628"/>
      <c r="J179" s="627"/>
      <c r="K179" s="628"/>
      <c r="L179" s="627">
        <f>SUM(BA163:BA180)</f>
        <v>231.94</v>
      </c>
    </row>
    <row r="180" ht="15">
      <c r="C180" s="630" t="s">
        <v>478</v>
      </c>
      <c r="D180" s="630"/>
      <c r="E180" s="630"/>
      <c r="F180" s="630"/>
      <c r="G180" s="630"/>
      <c r="H180" s="630"/>
      <c r="I180" s="631">
        <f>IF(E163&lt;&gt;0,K180/E163, 0)</f>
        <v>1187.49</v>
      </c>
      <c r="J180" s="631"/>
      <c r="K180" s="631">
        <f>L164+L166+L172+L178+L179+L167+SUM(L176:L176)</f>
        <v>1187.49</v>
      </c>
      <c r="L180" s="631"/>
      <c r="AD180" s="561">
        <f>ROUND(([18]Source!AT76/100)*((ROUND(SUMIF([18]SmtRes!AQ117:'[18]SmtRes'!AQ124,"=1",[18]SmtRes!AD117:'[18]SmtRes'!AD124)*[18]Source!I76, 2)+ROUND(SUMIF([18]SmtRes!AQ117:'[18]SmtRes'!AQ124,"=1",[18]SmtRes!AC117:'[18]SmtRes'!AC124)*[18]Source!I76, 2))), 2)</f>
        <v>489.50999999999999</v>
      </c>
      <c r="AE180" s="561">
        <f>ROUND(([18]Source!AU76/100)*((ROUND(SUMIF([18]SmtRes!AQ117:'[18]SmtRes'!AQ124,"=1",[18]SmtRes!AD117:'[18]SmtRes'!AD124)*[18]Source!I76, 2)+ROUND(SUMIF([18]SmtRes!AQ117:'[18]SmtRes'!AQ124,"=1",[18]SmtRes!AC117:'[18]SmtRes'!AC124)*[18]Source!I76, 2))), 2)</f>
        <v>285.15000000000003</v>
      </c>
      <c r="AN180" s="632">
        <f>L164+L166+L172+L178+L179+L167</f>
        <v>1399.4100000000001</v>
      </c>
      <c r="AO180" s="632">
        <f>L166</f>
        <v>167.18999999999994</v>
      </c>
      <c r="AQ180" s="561" t="s">
        <v>648</v>
      </c>
      <c r="AR180" s="632">
        <f>L164</f>
        <v>213.86000000000001</v>
      </c>
      <c r="AT180" s="632">
        <f>L167</f>
        <v>172.69999999999999</v>
      </c>
      <c r="AV180" s="561" t="s">
        <v>648</v>
      </c>
      <c r="AW180" s="632">
        <f>L172</f>
        <v>215.55999999999997</v>
      </c>
      <c r="AZ180" s="561">
        <f>[18]Source!X76</f>
        <v>398.16000000000003</v>
      </c>
      <c r="BA180" s="561">
        <f>[18]Source!Y76</f>
        <v>231.94</v>
      </c>
      <c r="CD180" s="561">
        <v>1</v>
      </c>
    </row>
    <row r="181" ht="28.5">
      <c r="A181" s="615" t="s">
        <v>503</v>
      </c>
      <c r="B181" s="616" t="s">
        <v>718</v>
      </c>
      <c r="C181" s="616" t="str">
        <f>[18]Source!G78</f>
        <v xml:space="preserve">Устройство шин заземления опор ВЛ и подстанций</v>
      </c>
      <c r="D181" s="617" t="str">
        <f>[18]Source!H78</f>
        <v xml:space="preserve">10 м</v>
      </c>
      <c r="E181" s="618">
        <f>[18]Source!K78</f>
        <v>0.14999999999999999</v>
      </c>
      <c r="F181" s="618"/>
      <c r="G181" s="618">
        <f>[18]Source!I78</f>
        <v>0.14999999999999999</v>
      </c>
      <c r="H181" s="619"/>
      <c r="I181" s="620"/>
      <c r="J181" s="619"/>
      <c r="K181" s="620"/>
      <c r="L181" s="619"/>
    </row>
    <row r="182">
      <c r="C182" s="635" t="str">
        <f>"Объем: "&amp;[18]Source!I78&amp;"=1,5/"&amp;"10"</f>
        <v xml:space="preserve">Объем: 0.15=1,5/10</v>
      </c>
    </row>
    <row r="183" ht="15">
      <c r="A183" s="621"/>
      <c r="B183" s="618">
        <v>1</v>
      </c>
      <c r="C183" s="621" t="s">
        <v>631</v>
      </c>
      <c r="D183" s="617" t="s">
        <v>615</v>
      </c>
      <c r="E183" s="622"/>
      <c r="F183" s="618"/>
      <c r="G183" s="618">
        <f>[18]Source!U78</f>
        <v>0.27000000000000002</v>
      </c>
      <c r="H183" s="618"/>
      <c r="I183" s="618"/>
      <c r="J183" s="618"/>
      <c r="K183" s="618"/>
      <c r="L183" s="623">
        <f>SUM(L184:L184)-SUMIF(CE184:CE184, 1, L184:L184)</f>
        <v>128.31999999999999</v>
      </c>
    </row>
    <row r="184" ht="14.25">
      <c r="A184" s="616"/>
      <c r="B184" s="616" t="s">
        <v>705</v>
      </c>
      <c r="C184" s="616" t="s">
        <v>706</v>
      </c>
      <c r="D184" s="617" t="s">
        <v>615</v>
      </c>
      <c r="E184" s="618">
        <v>1.8</v>
      </c>
      <c r="F184" s="618"/>
      <c r="G184" s="618">
        <f>[18]SmtRes!CX125</f>
        <v>0.27000000000000002</v>
      </c>
      <c r="H184" s="619"/>
      <c r="I184" s="620"/>
      <c r="J184" s="619">
        <f>[18]SmtRes!CZ125</f>
        <v>475.25</v>
      </c>
      <c r="K184" s="620"/>
      <c r="L184" s="619">
        <f>[18]SmtRes!DI125</f>
        <v>128.31999999999999</v>
      </c>
    </row>
    <row r="185" ht="15">
      <c r="A185" s="621"/>
      <c r="B185" s="618">
        <v>2</v>
      </c>
      <c r="C185" s="621" t="s">
        <v>471</v>
      </c>
      <c r="D185" s="617"/>
      <c r="E185" s="622"/>
      <c r="F185" s="618"/>
      <c r="G185" s="618"/>
      <c r="H185" s="618"/>
      <c r="I185" s="618"/>
      <c r="J185" s="618"/>
      <c r="K185" s="618"/>
      <c r="L185" s="623">
        <f>SUM(L186:L189)-SUMIF(CE186:CE189, 1, L186:L189)</f>
        <v>1.77</v>
      </c>
    </row>
    <row r="186" ht="15">
      <c r="A186" s="621"/>
      <c r="B186" s="618"/>
      <c r="C186" s="621" t="s">
        <v>634</v>
      </c>
      <c r="D186" s="617" t="s">
        <v>615</v>
      </c>
      <c r="E186" s="622"/>
      <c r="F186" s="618"/>
      <c r="G186" s="618">
        <f>[18]Source!V78</f>
        <v>0.0015</v>
      </c>
      <c r="H186" s="618"/>
      <c r="I186" s="618"/>
      <c r="J186" s="618"/>
      <c r="K186" s="618"/>
      <c r="L186" s="623">
        <f>SUMIF(CE187:CE189, 1, L187:L189)</f>
        <v>0.81000000000000005</v>
      </c>
      <c r="CE186" s="561">
        <v>1</v>
      </c>
    </row>
    <row r="187" ht="28.5">
      <c r="A187" s="616"/>
      <c r="B187" s="616" t="s">
        <v>656</v>
      </c>
      <c r="C187" s="616" t="s">
        <v>657</v>
      </c>
      <c r="D187" s="617" t="s">
        <v>637</v>
      </c>
      <c r="E187" s="618">
        <v>0.01</v>
      </c>
      <c r="F187" s="618"/>
      <c r="G187" s="618">
        <f>[18]SmtRes!CX127</f>
        <v>0.0015</v>
      </c>
      <c r="H187" s="619"/>
      <c r="I187" s="620"/>
      <c r="J187" s="619">
        <f>[18]SmtRes!CZ127</f>
        <v>641.70000000000005</v>
      </c>
      <c r="K187" s="620"/>
      <c r="L187" s="619">
        <f>[18]SmtRes!DG127</f>
        <v>0.95999999999999996</v>
      </c>
    </row>
    <row r="188" ht="28.5">
      <c r="A188" s="616"/>
      <c r="B188" s="616" t="s">
        <v>640</v>
      </c>
      <c r="C188" s="616" t="s">
        <v>641</v>
      </c>
      <c r="D188" s="617" t="s">
        <v>615</v>
      </c>
      <c r="E188" s="618">
        <f>[18]SmtRes!DO127*[18]SmtRes!AT127</f>
        <v>0.01</v>
      </c>
      <c r="F188" s="618"/>
      <c r="G188" s="618">
        <f>ROUND(E188*G181, 7)</f>
        <v>0.0015</v>
      </c>
      <c r="H188" s="619"/>
      <c r="I188" s="620"/>
      <c r="J188" s="619">
        <f>ROUND([18]SmtRes!AG127/[18]SmtRes!DO127, 2)</f>
        <v>539.69000000000005</v>
      </c>
      <c r="K188" s="620"/>
      <c r="L188" s="619">
        <f>[18]SmtRes!DH127</f>
        <v>0.81000000000000005</v>
      </c>
      <c r="CE188" s="561">
        <v>1</v>
      </c>
    </row>
    <row r="189" ht="57">
      <c r="A189" s="616"/>
      <c r="B189" s="616" t="s">
        <v>707</v>
      </c>
      <c r="C189" s="616" t="s">
        <v>708</v>
      </c>
      <c r="D189" s="617" t="s">
        <v>637</v>
      </c>
      <c r="E189" s="618">
        <v>0.050000000000000003</v>
      </c>
      <c r="F189" s="618"/>
      <c r="G189" s="618">
        <f>[18]SmtRes!CX128</f>
        <v>0.0074999999999999997</v>
      </c>
      <c r="H189" s="619"/>
      <c r="I189" s="620"/>
      <c r="J189" s="619">
        <f>[18]SmtRes!CZ128</f>
        <v>108.47</v>
      </c>
      <c r="K189" s="620"/>
      <c r="L189" s="619">
        <f>[18]SmtRes!DG128</f>
        <v>0.81000000000000005</v>
      </c>
    </row>
    <row r="190" ht="15">
      <c r="A190" s="621"/>
      <c r="B190" s="618">
        <v>4</v>
      </c>
      <c r="C190" s="621" t="s">
        <v>658</v>
      </c>
      <c r="D190" s="617"/>
      <c r="E190" s="622"/>
      <c r="F190" s="618"/>
      <c r="G190" s="618"/>
      <c r="H190" s="618"/>
      <c r="I190" s="618"/>
      <c r="J190" s="618"/>
      <c r="K190" s="618"/>
      <c r="L190" s="623">
        <f>SUM(L191:L191)-SUMIF(CE191:CE191, 1, L191:L191)</f>
        <v>2.1899999999999999</v>
      </c>
    </row>
    <row r="191" ht="57">
      <c r="A191" s="616"/>
      <c r="B191" s="616" t="s">
        <v>713</v>
      </c>
      <c r="C191" s="616" t="s">
        <v>714</v>
      </c>
      <c r="D191" s="617" t="s">
        <v>661</v>
      </c>
      <c r="E191" s="618">
        <v>0.12</v>
      </c>
      <c r="F191" s="618"/>
      <c r="G191" s="618">
        <f>[18]SmtRes!CX129</f>
        <v>0.017999999999999999</v>
      </c>
      <c r="H191" s="619">
        <f>[18]SmtRes!CZ129</f>
        <v>155.63</v>
      </c>
      <c r="I191" s="620">
        <f>[18]SmtRes!AI129</f>
        <v>0.78000000000000003</v>
      </c>
      <c r="J191" s="619">
        <f>ROUND(H191*I191, 2)</f>
        <v>121.39</v>
      </c>
      <c r="K191" s="620"/>
      <c r="L191" s="619">
        <f>[18]SmtRes!DF129</f>
        <v>2.1899999999999999</v>
      </c>
    </row>
    <row r="192" ht="28.5">
      <c r="A192" s="616"/>
      <c r="B192" s="616" t="str">
        <f>[18]EtalonRes!I129</f>
        <v>08.3.04.02</v>
      </c>
      <c r="C192" s="624" t="str">
        <f>[18]EtalonRes!K129</f>
        <v xml:space="preserve">Сталь стержневая диаметром до 10 мм</v>
      </c>
      <c r="D192" s="625" t="str">
        <f>[18]EtalonRes!O129</f>
        <v>т</v>
      </c>
      <c r="E192" s="626">
        <f>[18]EtalonRes!X129</f>
        <v>0</v>
      </c>
      <c r="F192" s="626"/>
      <c r="G192" s="626">
        <f>ROUND([18]EtalonRes!AG129*[18]Source!I78, 7)</f>
        <v>0</v>
      </c>
      <c r="H192" s="627"/>
      <c r="I192" s="628"/>
      <c r="J192" s="627"/>
      <c r="K192" s="628"/>
      <c r="L192" s="627"/>
    </row>
    <row r="193" ht="15">
      <c r="A193" s="616"/>
      <c r="B193" s="616"/>
      <c r="C193" s="629" t="s">
        <v>642</v>
      </c>
      <c r="D193" s="617"/>
      <c r="E193" s="618"/>
      <c r="F193" s="618"/>
      <c r="G193" s="618"/>
      <c r="H193" s="619"/>
      <c r="I193" s="620"/>
      <c r="J193" s="619"/>
      <c r="K193" s="620"/>
      <c r="L193" s="619">
        <f>L183+L185+L186+L190</f>
        <v>133.09</v>
      </c>
    </row>
    <row r="194" ht="14.25">
      <c r="A194" s="616"/>
      <c r="B194" s="616"/>
      <c r="C194" s="616" t="s">
        <v>643</v>
      </c>
      <c r="D194" s="617"/>
      <c r="E194" s="618"/>
      <c r="F194" s="618"/>
      <c r="G194" s="618"/>
      <c r="H194" s="619"/>
      <c r="I194" s="620"/>
      <c r="J194" s="619"/>
      <c r="K194" s="620"/>
      <c r="L194" s="619">
        <f>SUM(AR181:AR197)+SUM(AS181:AS197)+SUM(AT181:AT197)+SUM(AU181:AU197)+SUM(AV181:AV197)</f>
        <v>129.13</v>
      </c>
    </row>
    <row r="195" ht="14.25">
      <c r="A195" s="616"/>
      <c r="B195" s="616" t="s">
        <v>644</v>
      </c>
      <c r="C195" s="616" t="s">
        <v>645</v>
      </c>
      <c r="D195" s="617" t="s">
        <v>204</v>
      </c>
      <c r="E195" s="618">
        <f>[18]Source!BZ78</f>
        <v>103</v>
      </c>
      <c r="F195" s="618"/>
      <c r="G195" s="618">
        <f>[18]Source!AT78</f>
        <v>103</v>
      </c>
      <c r="H195" s="619"/>
      <c r="I195" s="620"/>
      <c r="J195" s="619"/>
      <c r="K195" s="620"/>
      <c r="L195" s="619">
        <f>SUM(AZ181:AZ197)</f>
        <v>133</v>
      </c>
    </row>
    <row r="196" ht="14.25">
      <c r="A196" s="624"/>
      <c r="B196" s="624" t="s">
        <v>646</v>
      </c>
      <c r="C196" s="624" t="s">
        <v>647</v>
      </c>
      <c r="D196" s="625" t="s">
        <v>204</v>
      </c>
      <c r="E196" s="626">
        <f>[18]Source!CA78</f>
        <v>60</v>
      </c>
      <c r="F196" s="626"/>
      <c r="G196" s="626">
        <f>[18]Source!AU78</f>
        <v>60</v>
      </c>
      <c r="H196" s="627"/>
      <c r="I196" s="628"/>
      <c r="J196" s="627"/>
      <c r="K196" s="628"/>
      <c r="L196" s="627">
        <f>SUM(BA181:BA197)</f>
        <v>77.480000000000004</v>
      </c>
    </row>
    <row r="197" ht="15">
      <c r="C197" s="630" t="s">
        <v>478</v>
      </c>
      <c r="D197" s="630"/>
      <c r="E197" s="630"/>
      <c r="F197" s="630"/>
      <c r="G197" s="630"/>
      <c r="H197" s="630"/>
      <c r="I197" s="631">
        <f>IF(E181&lt;&gt;0,K197/E181, 0)</f>
        <v>2290.4666666666667</v>
      </c>
      <c r="J197" s="631"/>
      <c r="K197" s="631">
        <f>L183+L185+L190+L195+L196+L186</f>
        <v>343.56999999999999</v>
      </c>
      <c r="L197" s="631"/>
      <c r="AD197" s="561">
        <f>ROUND(([18]Source!AT78/100)*((ROUND(SUMIF([18]SmtRes!AQ125:'[18]SmtRes'!AQ130,"=1",[18]SmtRes!AD125:'[18]SmtRes'!AD130)*[18]Source!I78, 2)+ROUND(SUMIF([18]SmtRes!AQ125:'[18]SmtRes'!AQ130,"=1",[18]SmtRes!AC125:'[18]SmtRes'!AC130)*[18]Source!I78, 2))), 2)</f>
        <v>73.430000000000007</v>
      </c>
      <c r="AE197" s="561">
        <f>ROUND(([18]Source!AU78/100)*((ROUND(SUMIF([18]SmtRes!AQ125:'[18]SmtRes'!AQ130,"=1",[18]SmtRes!AD125:'[18]SmtRes'!AD130)*[18]Source!I78, 2)+ROUND(SUMIF([18]SmtRes!AQ125:'[18]SmtRes'!AQ130,"=1",[18]SmtRes!AC125:'[18]SmtRes'!AC130)*[18]Source!I78, 2))), 2)</f>
        <v>42.770000000000003</v>
      </c>
      <c r="AN197" s="632">
        <f>L183+L185+L190+L195+L196+L186</f>
        <v>343.56999999999999</v>
      </c>
      <c r="AO197" s="632">
        <f>L185</f>
        <v>1.77</v>
      </c>
      <c r="AQ197" s="561" t="s">
        <v>648</v>
      </c>
      <c r="AR197" s="632">
        <f>L183</f>
        <v>128.31999999999999</v>
      </c>
      <c r="AT197" s="632">
        <f>L186</f>
        <v>0.81000000000000005</v>
      </c>
      <c r="AV197" s="561" t="s">
        <v>648</v>
      </c>
      <c r="AW197" s="632">
        <f>L190</f>
        <v>2.1899999999999999</v>
      </c>
      <c r="AZ197" s="561">
        <f>[18]Source!X78</f>
        <v>133</v>
      </c>
      <c r="BA197" s="561">
        <f>[18]Source!Y78</f>
        <v>77.480000000000004</v>
      </c>
      <c r="CD197" s="561">
        <v>1</v>
      </c>
    </row>
    <row r="198" ht="28.5">
      <c r="A198" s="615" t="s">
        <v>507</v>
      </c>
      <c r="B198" s="616" t="s">
        <v>719</v>
      </c>
      <c r="C198" s="616" t="str">
        <f>[18]Source!G83</f>
        <v xml:space="preserve">Засыпка вручную траншей, пазух котлованов и ям, группа грунтов: 1</v>
      </c>
      <c r="D198" s="617" t="str">
        <f>[18]Source!H83</f>
        <v xml:space="preserve">100 м3</v>
      </c>
      <c r="E198" s="618">
        <f>[18]Source!K83</f>
        <v>0.0015</v>
      </c>
      <c r="F198" s="618"/>
      <c r="G198" s="618">
        <f>[18]Source!I83</f>
        <v>0.0015</v>
      </c>
      <c r="H198" s="619"/>
      <c r="I198" s="620"/>
      <c r="J198" s="619"/>
      <c r="K198" s="620"/>
      <c r="L198" s="619"/>
    </row>
    <row r="199">
      <c r="C199" s="635" t="str">
        <f>"Объем: "&amp;[18]Source!I83&amp;"=0,15/"&amp;"100"</f>
        <v xml:space="preserve">Объем: 0.0015=0,15/100</v>
      </c>
    </row>
    <row r="200" ht="15">
      <c r="A200" s="621"/>
      <c r="B200" s="618">
        <v>1</v>
      </c>
      <c r="C200" s="621" t="s">
        <v>631</v>
      </c>
      <c r="D200" s="617" t="s">
        <v>615</v>
      </c>
      <c r="E200" s="622"/>
      <c r="F200" s="618"/>
      <c r="G200" s="618">
        <f>[18]Source!U83</f>
        <v>0.13275000000000001</v>
      </c>
      <c r="H200" s="618"/>
      <c r="I200" s="618"/>
      <c r="J200" s="618"/>
      <c r="K200" s="618"/>
      <c r="L200" s="623">
        <f>SUM(L201:L201)-SUMIF(CE201:CE201, 1, L201:L201)</f>
        <v>55.869999999999997</v>
      </c>
    </row>
    <row r="201" ht="14.25">
      <c r="A201" s="616"/>
      <c r="B201" s="616" t="s">
        <v>720</v>
      </c>
      <c r="C201" s="624" t="s">
        <v>721</v>
      </c>
      <c r="D201" s="625" t="s">
        <v>615</v>
      </c>
      <c r="E201" s="626">
        <v>88.5</v>
      </c>
      <c r="F201" s="626"/>
      <c r="G201" s="626">
        <f>[18]SmtRes!CX141</f>
        <v>0.13275000000000001</v>
      </c>
      <c r="H201" s="627"/>
      <c r="I201" s="628"/>
      <c r="J201" s="627">
        <f>[18]SmtRes!CZ141</f>
        <v>420.87</v>
      </c>
      <c r="K201" s="628"/>
      <c r="L201" s="627">
        <f>[18]SmtRes!DI141</f>
        <v>55.869999999999997</v>
      </c>
    </row>
    <row r="202" ht="15">
      <c r="A202" s="616"/>
      <c r="B202" s="616"/>
      <c r="C202" s="629" t="s">
        <v>642</v>
      </c>
      <c r="D202" s="617"/>
      <c r="E202" s="618"/>
      <c r="F202" s="618"/>
      <c r="G202" s="618"/>
      <c r="H202" s="619"/>
      <c r="I202" s="620"/>
      <c r="J202" s="619"/>
      <c r="K202" s="620"/>
      <c r="L202" s="619">
        <f>L200</f>
        <v>55.869999999999997</v>
      </c>
    </row>
    <row r="203" ht="14.25">
      <c r="A203" s="616"/>
      <c r="B203" s="616"/>
      <c r="C203" s="616" t="s">
        <v>643</v>
      </c>
      <c r="D203" s="617"/>
      <c r="E203" s="618"/>
      <c r="F203" s="618"/>
      <c r="G203" s="618"/>
      <c r="H203" s="619"/>
      <c r="I203" s="620"/>
      <c r="J203" s="619"/>
      <c r="K203" s="620"/>
      <c r="L203" s="619">
        <f>SUM(AR198:AR206)+SUM(AS198:AS206)+SUM(AT198:AT206)+SUM(AU198:AU206)+SUM(AV198:AV206)</f>
        <v>55.869999999999997</v>
      </c>
    </row>
    <row r="204" ht="28.5">
      <c r="A204" s="616"/>
      <c r="B204" s="616" t="s">
        <v>700</v>
      </c>
      <c r="C204" s="616" t="s">
        <v>701</v>
      </c>
      <c r="D204" s="617" t="s">
        <v>204</v>
      </c>
      <c r="E204" s="618">
        <f>[18]Source!BZ83</f>
        <v>89</v>
      </c>
      <c r="F204" s="618"/>
      <c r="G204" s="618">
        <f>[18]Source!AT83</f>
        <v>89</v>
      </c>
      <c r="H204" s="619"/>
      <c r="I204" s="620"/>
      <c r="J204" s="619"/>
      <c r="K204" s="620"/>
      <c r="L204" s="619">
        <f>SUM(AZ198:AZ206)</f>
        <v>49.719999999999999</v>
      </c>
    </row>
    <row r="205" ht="28.5">
      <c r="A205" s="624"/>
      <c r="B205" s="624" t="s">
        <v>702</v>
      </c>
      <c r="C205" s="624" t="s">
        <v>703</v>
      </c>
      <c r="D205" s="625" t="s">
        <v>204</v>
      </c>
      <c r="E205" s="626">
        <f>[18]Source!CA83</f>
        <v>40</v>
      </c>
      <c r="F205" s="626"/>
      <c r="G205" s="626">
        <f>[18]Source!AU83</f>
        <v>40</v>
      </c>
      <c r="H205" s="627"/>
      <c r="I205" s="628"/>
      <c r="J205" s="627"/>
      <c r="K205" s="628"/>
      <c r="L205" s="627">
        <f>SUM(BA198:BA206)</f>
        <v>22.350000000000001</v>
      </c>
    </row>
    <row r="206" ht="15">
      <c r="C206" s="630" t="s">
        <v>478</v>
      </c>
      <c r="D206" s="630"/>
      <c r="E206" s="630"/>
      <c r="F206" s="630"/>
      <c r="G206" s="630"/>
      <c r="H206" s="630"/>
      <c r="I206" s="631">
        <f>IF(E198&lt;&gt;0,K206/E198, 0)</f>
        <v>85293.333333333328</v>
      </c>
      <c r="J206" s="631"/>
      <c r="K206" s="631">
        <f>L200+L204+L205</f>
        <v>127.94</v>
      </c>
      <c r="L206" s="631"/>
      <c r="AD206" s="561">
        <f>ROUND(([18]Source!AT83/100)*((ROUND(SUMIF([18]SmtRes!AQ141:'[18]SmtRes'!AQ141,"=1",[18]SmtRes!AD141:'[18]SmtRes'!AD141)*[18]Source!I83, 2)+ROUND(SUMIF([18]SmtRes!AQ141:'[18]SmtRes'!AQ141,"=1",[18]SmtRes!AC141:'[18]SmtRes'!AC141)*[18]Source!I83, 2))), 2)</f>
        <v>0.56000000000000005</v>
      </c>
      <c r="AE206" s="561">
        <f>ROUND(([18]Source!AU83/100)*((ROUND(SUMIF([18]SmtRes!AQ141:'[18]SmtRes'!AQ141,"=1",[18]SmtRes!AD141:'[18]SmtRes'!AD141)*[18]Source!I83, 2)+ROUND(SUMIF([18]SmtRes!AQ141:'[18]SmtRes'!AQ141,"=1",[18]SmtRes!AC141:'[18]SmtRes'!AC141)*[18]Source!I83, 2))), 2)</f>
        <v>0.25</v>
      </c>
      <c r="AN206" s="632">
        <f>L200+L204+L205</f>
        <v>127.94</v>
      </c>
      <c r="AO206" s="561">
        <f>0</f>
        <v>0</v>
      </c>
      <c r="AQ206" s="561" t="s">
        <v>648</v>
      </c>
      <c r="AR206" s="632">
        <f>L200</f>
        <v>55.869999999999997</v>
      </c>
      <c r="AT206" s="561">
        <f>0</f>
        <v>0</v>
      </c>
      <c r="AV206" s="561" t="s">
        <v>648</v>
      </c>
      <c r="AW206" s="561">
        <f>0</f>
        <v>0</v>
      </c>
      <c r="AZ206" s="561">
        <f>[18]Source!X83</f>
        <v>49.719999999999999</v>
      </c>
      <c r="BA206" s="561">
        <f>[18]Source!Y83</f>
        <v>22.350000000000001</v>
      </c>
      <c r="CD206" s="561">
        <v>1</v>
      </c>
    </row>
    <row r="207" ht="71.25">
      <c r="A207" s="615" t="s">
        <v>513</v>
      </c>
      <c r="B207" s="616" t="s">
        <v>722</v>
      </c>
      <c r="C207" s="616" t="str">
        <f>[18]Source!G84</f>
        <v xml:space="preserve">Труба гофрированная ПВХ для защиты проводов и кабелей по установленным конструкциям, по стенам, колоннам, потолкам, основанию пола</v>
      </c>
      <c r="D207" s="617" t="str">
        <f>[18]Source!H84</f>
        <v xml:space="preserve">100 м</v>
      </c>
      <c r="E207" s="618">
        <f>[18]Source!K84</f>
        <v>0.14000000000000001</v>
      </c>
      <c r="F207" s="618"/>
      <c r="G207" s="618">
        <f>[18]Source!I84</f>
        <v>0.14000000000000001</v>
      </c>
      <c r="H207" s="619"/>
      <c r="I207" s="620"/>
      <c r="J207" s="619"/>
      <c r="K207" s="620"/>
      <c r="L207" s="619"/>
    </row>
    <row r="208">
      <c r="C208" s="635" t="str">
        <f>"Объем: "&amp;[18]Source!I84&amp;"=14/"&amp;"100"</f>
        <v xml:space="preserve">Объем: 0.14=14/100</v>
      </c>
    </row>
    <row r="209" ht="15">
      <c r="A209" s="621"/>
      <c r="B209" s="618">
        <v>1</v>
      </c>
      <c r="C209" s="621" t="s">
        <v>631</v>
      </c>
      <c r="D209" s="617" t="s">
        <v>615</v>
      </c>
      <c r="E209" s="622"/>
      <c r="F209" s="618"/>
      <c r="G209" s="618">
        <f>[18]Source!U84</f>
        <v>2.1839999999999997</v>
      </c>
      <c r="H209" s="618"/>
      <c r="I209" s="618"/>
      <c r="J209" s="618"/>
      <c r="K209" s="618"/>
      <c r="L209" s="623">
        <f>SUM(L210:L212)-SUMIF(CE210:CE212, 1, L210:L212)</f>
        <v>1087.47</v>
      </c>
    </row>
    <row r="210" ht="14.25">
      <c r="A210" s="616"/>
      <c r="B210" s="616" t="s">
        <v>678</v>
      </c>
      <c r="C210" s="616" t="s">
        <v>679</v>
      </c>
      <c r="D210" s="617" t="s">
        <v>680</v>
      </c>
      <c r="E210" s="618">
        <v>0.02</v>
      </c>
      <c r="F210" s="618"/>
      <c r="G210" s="618">
        <f>[18]SmtRes!CX142</f>
        <v>0.0028</v>
      </c>
      <c r="H210" s="619"/>
      <c r="I210" s="620"/>
      <c r="J210" s="619">
        <f>[18]SmtRes!CZ142</f>
        <v>439</v>
      </c>
      <c r="K210" s="620"/>
      <c r="L210" s="619">
        <f>[18]SmtRes!DI142</f>
        <v>1.23</v>
      </c>
    </row>
    <row r="211" ht="14.25">
      <c r="A211" s="616"/>
      <c r="B211" s="616" t="s">
        <v>681</v>
      </c>
      <c r="C211" s="616" t="s">
        <v>682</v>
      </c>
      <c r="D211" s="617" t="s">
        <v>680</v>
      </c>
      <c r="E211" s="618">
        <v>10.75</v>
      </c>
      <c r="F211" s="618"/>
      <c r="G211" s="618">
        <f>'[18]SmtRes'!CX143</f>
        <v>1.5049999999999999</v>
      </c>
      <c r="H211" s="619"/>
      <c r="I211" s="620"/>
      <c r="J211" s="619">
        <f>'[18]SmtRes'!CZ143</f>
        <v>479.26999999999998</v>
      </c>
      <c r="K211" s="620"/>
      <c r="L211" s="619">
        <f>'[18]SmtRes'!DI143</f>
        <v>721.29999999999995</v>
      </c>
    </row>
    <row r="212" ht="14.25">
      <c r="A212" s="616"/>
      <c r="B212" s="616" t="s">
        <v>683</v>
      </c>
      <c r="C212" s="616" t="s">
        <v>684</v>
      </c>
      <c r="D212" s="617" t="s">
        <v>680</v>
      </c>
      <c r="E212" s="618">
        <v>4.8300000000000001</v>
      </c>
      <c r="F212" s="618"/>
      <c r="G212" s="618">
        <f>'[18]SmtRes'!CX144</f>
        <v>0.67620000000000002</v>
      </c>
      <c r="H212" s="619"/>
      <c r="I212" s="620"/>
      <c r="J212" s="619">
        <f>'[18]SmtRes'!CZ144</f>
        <v>539.69000000000005</v>
      </c>
      <c r="K212" s="620"/>
      <c r="L212" s="619">
        <f>'[18]SmtRes'!DI144</f>
        <v>364.94</v>
      </c>
    </row>
    <row r="213" ht="15">
      <c r="A213" s="621"/>
      <c r="B213" s="618">
        <v>2</v>
      </c>
      <c r="C213" s="621" t="s">
        <v>471</v>
      </c>
      <c r="D213" s="617"/>
      <c r="E213" s="622"/>
      <c r="F213" s="618"/>
      <c r="G213" s="618"/>
      <c r="H213" s="618"/>
      <c r="I213" s="618"/>
      <c r="J213" s="618"/>
      <c r="K213" s="618"/>
      <c r="L213" s="623">
        <f>SUM(L214:L216)-SUMIF(CE214:CE216, 1, L214:L216)</f>
        <v>0.89999999999999991</v>
      </c>
    </row>
    <row r="214" ht="15">
      <c r="A214" s="621"/>
      <c r="B214" s="618"/>
      <c r="C214" s="621" t="s">
        <v>634</v>
      </c>
      <c r="D214" s="617" t="s">
        <v>615</v>
      </c>
      <c r="E214" s="622"/>
      <c r="F214" s="618"/>
      <c r="G214" s="618">
        <f>[18]Source!V84</f>
        <v>0.0014</v>
      </c>
      <c r="H214" s="618"/>
      <c r="I214" s="618"/>
      <c r="J214" s="618"/>
      <c r="K214" s="618"/>
      <c r="L214" s="623">
        <f>SUMIF(CE215:CE216, 1, L215:L216)</f>
        <v>0.76000000000000001</v>
      </c>
      <c r="CE214" s="561">
        <v>1</v>
      </c>
    </row>
    <row r="215" ht="28.5">
      <c r="A215" s="616"/>
      <c r="B215" s="616" t="s">
        <v>656</v>
      </c>
      <c r="C215" s="616" t="s">
        <v>657</v>
      </c>
      <c r="D215" s="617" t="s">
        <v>637</v>
      </c>
      <c r="E215" s="618">
        <v>0.01</v>
      </c>
      <c r="F215" s="618"/>
      <c r="G215" s="618">
        <f>[18]SmtRes!CX146</f>
        <v>0.0014</v>
      </c>
      <c r="H215" s="619"/>
      <c r="I215" s="620"/>
      <c r="J215" s="619">
        <f>[18]SmtRes!CZ146</f>
        <v>641.70000000000005</v>
      </c>
      <c r="K215" s="620"/>
      <c r="L215" s="619">
        <f>[18]SmtRes!DG146</f>
        <v>0.90000000000000002</v>
      </c>
    </row>
    <row r="216" ht="28.5">
      <c r="A216" s="616"/>
      <c r="B216" s="616" t="s">
        <v>640</v>
      </c>
      <c r="C216" s="616" t="s">
        <v>641</v>
      </c>
      <c r="D216" s="617" t="s">
        <v>615</v>
      </c>
      <c r="E216" s="618">
        <f>[18]SmtRes!DO146*[18]SmtRes!AT146</f>
        <v>0.01</v>
      </c>
      <c r="F216" s="618"/>
      <c r="G216" s="618">
        <f>ROUND(E216*G207, 7)</f>
        <v>0.0014</v>
      </c>
      <c r="H216" s="619"/>
      <c r="I216" s="620"/>
      <c r="J216" s="619">
        <f>ROUND([18]SmtRes!AG146/[18]SmtRes!DO146, 2)</f>
        <v>539.69000000000005</v>
      </c>
      <c r="K216" s="620"/>
      <c r="L216" s="619">
        <f>[18]SmtRes!DH146</f>
        <v>0.76000000000000001</v>
      </c>
      <c r="CE216" s="561">
        <v>1</v>
      </c>
    </row>
    <row r="217" ht="15">
      <c r="A217" s="621"/>
      <c r="B217" s="618">
        <v>4</v>
      </c>
      <c r="C217" s="621" t="s">
        <v>658</v>
      </c>
      <c r="D217" s="617"/>
      <c r="E217" s="622"/>
      <c r="F217" s="618"/>
      <c r="G217" s="618"/>
      <c r="H217" s="618"/>
      <c r="I217" s="618"/>
      <c r="J217" s="618"/>
      <c r="K217" s="618"/>
      <c r="L217" s="623">
        <f>SUM(L218:L219)-SUMIF(CE218:CE219, 1, L218:L219)</f>
        <v>23.52</v>
      </c>
    </row>
    <row r="218" ht="14.25">
      <c r="A218" s="616"/>
      <c r="B218" s="616" t="s">
        <v>723</v>
      </c>
      <c r="C218" s="616" t="s">
        <v>724</v>
      </c>
      <c r="D218" s="617" t="s">
        <v>725</v>
      </c>
      <c r="E218" s="618">
        <v>4.4199999999999999</v>
      </c>
      <c r="F218" s="618"/>
      <c r="G218" s="618">
        <f>[18]SmtRes!CX147</f>
        <v>0.61880000000000002</v>
      </c>
      <c r="H218" s="619"/>
      <c r="I218" s="620"/>
      <c r="J218" s="619">
        <f>[18]SmtRes!CZ147</f>
        <v>7.3200000000000003</v>
      </c>
      <c r="K218" s="620"/>
      <c r="L218" s="619">
        <f>[18]SmtRes!DF147</f>
        <v>4.5300000000000002</v>
      </c>
    </row>
    <row r="219" ht="42.75">
      <c r="A219" s="616"/>
      <c r="B219" s="616" t="s">
        <v>726</v>
      </c>
      <c r="C219" s="624" t="s">
        <v>727</v>
      </c>
      <c r="D219" s="625" t="s">
        <v>673</v>
      </c>
      <c r="E219" s="626">
        <v>2.0899999999999999</v>
      </c>
      <c r="F219" s="626"/>
      <c r="G219" s="626">
        <f>'[18]SmtRes'!CX148</f>
        <v>0.29260000000000003</v>
      </c>
      <c r="H219" s="627">
        <f>[18]SmtRes!CZ148</f>
        <v>52.340000000000003</v>
      </c>
      <c r="I219" s="628">
        <f>[18]SmtRes!AI148</f>
        <v>1.24</v>
      </c>
      <c r="J219" s="627">
        <f>ROUND(H219*I219, 2)</f>
        <v>64.900000000000006</v>
      </c>
      <c r="K219" s="628"/>
      <c r="L219" s="627">
        <f>'[18]SmtRes'!DF148</f>
        <v>18.989999999999998</v>
      </c>
    </row>
    <row r="220" ht="15">
      <c r="A220" s="616"/>
      <c r="B220" s="616"/>
      <c r="C220" s="629" t="s">
        <v>642</v>
      </c>
      <c r="D220" s="617"/>
      <c r="E220" s="618"/>
      <c r="F220" s="618"/>
      <c r="G220" s="618"/>
      <c r="H220" s="619"/>
      <c r="I220" s="620"/>
      <c r="J220" s="619"/>
      <c r="K220" s="620"/>
      <c r="L220" s="619">
        <f>L209+L213+L214+L217</f>
        <v>1112.6500000000001</v>
      </c>
    </row>
    <row r="221" ht="57">
      <c r="A221" s="615" t="s">
        <v>237</v>
      </c>
      <c r="B221" s="616" t="str">
        <f>[18]Source!F85</f>
        <v>421/пр_2020_п.75_пп.а</v>
      </c>
      <c r="C221" s="616" t="str">
        <f>[18]Source!G85</f>
        <v xml:space="preserve">Сметная стоимость вспомогательных ненормируемых материальных ресурсов, не учтенная в сметной норме, 2%</v>
      </c>
      <c r="D221" s="617" t="str">
        <f>[18]Source!H85</f>
        <v>%</v>
      </c>
      <c r="E221" s="618">
        <f>[18]SmtRes!AT149</f>
        <v>2</v>
      </c>
      <c r="F221" s="618"/>
      <c r="G221" s="618">
        <f>[18]Source!I85</f>
        <v>2</v>
      </c>
      <c r="H221" s="619"/>
      <c r="I221" s="620"/>
      <c r="J221" s="619"/>
      <c r="K221" s="620"/>
      <c r="L221" s="619">
        <f>[18]Source!P85</f>
        <v>21.75</v>
      </c>
      <c r="AD221" s="561">
        <f>ROUND(([18]Source!AT85/100)*((ROUND(0*[18]Source!I85, 2)+ROUND(0*[18]Source!I85, 2))), 2)</f>
        <v>0</v>
      </c>
      <c r="AE221" s="561">
        <f>ROUND(([18]Source!AU85/100)*((ROUND(0*[18]Source!I85, 2)+ROUND(0*[18]Source!I85, 2))), 2)</f>
        <v>0</v>
      </c>
      <c r="AN221" s="561">
        <f>L221</f>
        <v>21.75</v>
      </c>
      <c r="AW221" s="561">
        <f>L221</f>
        <v>21.75</v>
      </c>
      <c r="AZ221" s="561">
        <f>[18]Source!X85</f>
        <v>0</v>
      </c>
      <c r="BA221" s="561">
        <f>[18]Source!Y85</f>
        <v>0</v>
      </c>
      <c r="CD221" s="561">
        <v>2</v>
      </c>
    </row>
    <row r="222" ht="14.25">
      <c r="A222" s="616"/>
      <c r="B222" s="616"/>
      <c r="C222" s="616" t="s">
        <v>643</v>
      </c>
      <c r="D222" s="617"/>
      <c r="E222" s="618"/>
      <c r="F222" s="618"/>
      <c r="G222" s="618"/>
      <c r="H222" s="619"/>
      <c r="I222" s="620"/>
      <c r="J222" s="619"/>
      <c r="K222" s="620"/>
      <c r="L222" s="619">
        <f>SUM(AR207:AR225)+SUM(AS207:AS225)+SUM(AT207:AT225)+SUM(AU207:AU225)+SUM(AV207:AV225)</f>
        <v>1088.23</v>
      </c>
    </row>
    <row r="223" ht="28.5">
      <c r="A223" s="616"/>
      <c r="B223" s="616" t="s">
        <v>728</v>
      </c>
      <c r="C223" s="616" t="s">
        <v>729</v>
      </c>
      <c r="D223" s="617" t="s">
        <v>204</v>
      </c>
      <c r="E223" s="618">
        <f>[18]Source!BZ84</f>
        <v>97</v>
      </c>
      <c r="F223" s="618"/>
      <c r="G223" s="618">
        <f>[18]Source!AT84</f>
        <v>97</v>
      </c>
      <c r="H223" s="619"/>
      <c r="I223" s="620"/>
      <c r="J223" s="619"/>
      <c r="K223" s="620"/>
      <c r="L223" s="619">
        <f>SUM(AZ207:AZ225)</f>
        <v>1055.5799999999999</v>
      </c>
    </row>
    <row r="224" ht="28.5">
      <c r="A224" s="624"/>
      <c r="B224" s="624" t="s">
        <v>730</v>
      </c>
      <c r="C224" s="624" t="s">
        <v>731</v>
      </c>
      <c r="D224" s="625" t="s">
        <v>204</v>
      </c>
      <c r="E224" s="626">
        <f>[18]Source!CA84</f>
        <v>51</v>
      </c>
      <c r="F224" s="626"/>
      <c r="G224" s="626">
        <f>[18]Source!AU84</f>
        <v>51</v>
      </c>
      <c r="H224" s="627"/>
      <c r="I224" s="628"/>
      <c r="J224" s="627"/>
      <c r="K224" s="628"/>
      <c r="L224" s="627">
        <f>SUM(BA207:BA225)</f>
        <v>555</v>
      </c>
    </row>
    <row r="225" ht="15">
      <c r="C225" s="630" t="s">
        <v>478</v>
      </c>
      <c r="D225" s="630"/>
      <c r="E225" s="630"/>
      <c r="F225" s="630"/>
      <c r="G225" s="630"/>
      <c r="H225" s="630"/>
      <c r="I225" s="631">
        <f>IF(E207&lt;&gt;0,K225/E207, 0)</f>
        <v>19607</v>
      </c>
      <c r="J225" s="631"/>
      <c r="K225" s="631">
        <f>L209+L213+L217+L223+L224+L214+SUM(L221:L221)</f>
        <v>2744.9800000000005</v>
      </c>
      <c r="L225" s="631"/>
      <c r="AD225" s="561">
        <f>ROUND(([18]Source!AT84/100)*((ROUND(SUMIF([18]SmtRes!AQ142:'[18]SmtRes'!AQ149,"=1",[18]SmtRes!AD142:'[18]SmtRes'!AD149)*[18]Source!I84, 2)+ROUND(SUMIF([18]SmtRes!AQ142:'[18]SmtRes'!AQ149,"=1",[18]SmtRes!AC142:'[18]SmtRes'!AC149)*[18]Source!I84, 2))), 2)</f>
        <v>59.620000000000005</v>
      </c>
      <c r="AE225" s="561">
        <f>ROUND(([18]Source!AU84/100)*((ROUND(SUMIF([18]SmtRes!AQ142:'[18]SmtRes'!AQ149,"=1",[18]SmtRes!AD142:'[18]SmtRes'!AD149)*[18]Source!I84, 2)+ROUND(SUMIF([18]SmtRes!AQ142:'[18]SmtRes'!AQ149,"=1",[18]SmtRes!AC142:'[18]SmtRes'!AC149)*[18]Source!I84, 2))), 2)</f>
        <v>31.34</v>
      </c>
      <c r="AN225" s="632">
        <f>L209+L213+L217+L223+L224+L214</f>
        <v>2723.2300000000005</v>
      </c>
      <c r="AO225" s="632">
        <f>L213</f>
        <v>0.89999999999999991</v>
      </c>
      <c r="AQ225" s="561" t="s">
        <v>648</v>
      </c>
      <c r="AR225" s="632">
        <f>L209</f>
        <v>1087.47</v>
      </c>
      <c r="AT225" s="632">
        <f>L214</f>
        <v>0.76000000000000001</v>
      </c>
      <c r="AV225" s="561" t="s">
        <v>648</v>
      </c>
      <c r="AW225" s="632">
        <f>L217</f>
        <v>23.52</v>
      </c>
      <c r="AZ225" s="561">
        <f>[18]Source!X84</f>
        <v>1055.5799999999999</v>
      </c>
      <c r="BA225" s="561">
        <f>[18]Source!Y84</f>
        <v>555</v>
      </c>
      <c r="CD225" s="561">
        <v>2</v>
      </c>
    </row>
    <row r="226" ht="71.25">
      <c r="A226" s="615" t="s">
        <v>517</v>
      </c>
      <c r="B226" s="616" t="s">
        <v>732</v>
      </c>
      <c r="C226" s="616" t="str">
        <f>[18]Source!G86</f>
        <v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240 мм2</v>
      </c>
      <c r="D226" s="617" t="str">
        <f>[18]Source!H86</f>
        <v xml:space="preserve">100 м</v>
      </c>
      <c r="E226" s="618">
        <f>[18]Source!K86</f>
        <v>0.14000000000000001</v>
      </c>
      <c r="F226" s="618"/>
      <c r="G226" s="618">
        <f>[18]Source!I86</f>
        <v>0.14000000000000001</v>
      </c>
      <c r="H226" s="619"/>
      <c r="I226" s="620"/>
      <c r="J226" s="619"/>
      <c r="K226" s="620"/>
      <c r="L226" s="619"/>
    </row>
    <row r="227">
      <c r="C227" s="635" t="str">
        <f>"Объем: "&amp;[18]Source!I86&amp;"=14/"&amp;"100"</f>
        <v xml:space="preserve">Объем: 0.14=14/100</v>
      </c>
    </row>
    <row r="228" ht="15">
      <c r="A228" s="621"/>
      <c r="B228" s="618">
        <v>1</v>
      </c>
      <c r="C228" s="621" t="s">
        <v>631</v>
      </c>
      <c r="D228" s="617" t="s">
        <v>615</v>
      </c>
      <c r="E228" s="622"/>
      <c r="F228" s="618"/>
      <c r="G228" s="618">
        <f>[18]Source!U86</f>
        <v>4.4016000000000002</v>
      </c>
      <c r="H228" s="618"/>
      <c r="I228" s="618"/>
      <c r="J228" s="618"/>
      <c r="K228" s="618"/>
      <c r="L228" s="623">
        <f>SUM(L229:L229)-SUMIF(CE229:CE229, 1, L229:L229)</f>
        <v>2322.2800000000002</v>
      </c>
    </row>
    <row r="229" ht="14.25">
      <c r="A229" s="616"/>
      <c r="B229" s="616" t="s">
        <v>733</v>
      </c>
      <c r="C229" s="616" t="s">
        <v>734</v>
      </c>
      <c r="D229" s="617" t="s">
        <v>615</v>
      </c>
      <c r="E229" s="618">
        <v>31.440000000000001</v>
      </c>
      <c r="F229" s="618"/>
      <c r="G229" s="618">
        <f>[18]SmtRes!CX150</f>
        <v>4.4016000000000002</v>
      </c>
      <c r="H229" s="619"/>
      <c r="I229" s="620"/>
      <c r="J229" s="619">
        <f>[18]SmtRes!CZ150</f>
        <v>527.60000000000002</v>
      </c>
      <c r="K229" s="620"/>
      <c r="L229" s="619">
        <f>[18]SmtRes!DI150</f>
        <v>2322.2800000000002</v>
      </c>
    </row>
    <row r="230" ht="15">
      <c r="A230" s="621"/>
      <c r="B230" s="618">
        <v>2</v>
      </c>
      <c r="C230" s="621" t="s">
        <v>471</v>
      </c>
      <c r="D230" s="617"/>
      <c r="E230" s="622"/>
      <c r="F230" s="618"/>
      <c r="G230" s="618"/>
      <c r="H230" s="618"/>
      <c r="I230" s="618"/>
      <c r="J230" s="618"/>
      <c r="K230" s="618"/>
      <c r="L230" s="623">
        <f>SUM(L231:L235)-SUMIF(CE231:CE235, 1, L231:L235)</f>
        <v>101.60999999999999</v>
      </c>
    </row>
    <row r="231" ht="15">
      <c r="A231" s="621"/>
      <c r="B231" s="618"/>
      <c r="C231" s="621" t="s">
        <v>634</v>
      </c>
      <c r="D231" s="617" t="s">
        <v>615</v>
      </c>
      <c r="E231" s="622"/>
      <c r="F231" s="618"/>
      <c r="G231" s="618">
        <f>[18]Source!V86</f>
        <v>0.089599999999999999</v>
      </c>
      <c r="H231" s="618"/>
      <c r="I231" s="618"/>
      <c r="J231" s="618"/>
      <c r="K231" s="618"/>
      <c r="L231" s="623">
        <f>SUMIF(CE232:CE235, 1, L232:L235)</f>
        <v>56.659999999999997</v>
      </c>
      <c r="CE231" s="561">
        <v>1</v>
      </c>
    </row>
    <row r="232" ht="28.5">
      <c r="A232" s="616"/>
      <c r="B232" s="616" t="s">
        <v>687</v>
      </c>
      <c r="C232" s="616" t="s">
        <v>688</v>
      </c>
      <c r="D232" s="617" t="s">
        <v>637</v>
      </c>
      <c r="E232" s="618">
        <v>0.32000000000000001</v>
      </c>
      <c r="F232" s="618"/>
      <c r="G232" s="618">
        <f>[18]SmtRes!CX152</f>
        <v>0.0448</v>
      </c>
      <c r="H232" s="619"/>
      <c r="I232" s="620"/>
      <c r="J232" s="619">
        <f>[18]SmtRes!CZ152</f>
        <v>1626.29</v>
      </c>
      <c r="K232" s="620"/>
      <c r="L232" s="619">
        <f>[18]SmtRes!DG152</f>
        <v>72.859999999999999</v>
      </c>
    </row>
    <row r="233" ht="28.5">
      <c r="A233" s="616"/>
      <c r="B233" s="616" t="s">
        <v>689</v>
      </c>
      <c r="C233" s="616" t="s">
        <v>690</v>
      </c>
      <c r="D233" s="617" t="s">
        <v>615</v>
      </c>
      <c r="E233" s="618">
        <f>[18]SmtRes!DO152*[18]SmtRes!AT152</f>
        <v>0.32000000000000001</v>
      </c>
      <c r="F233" s="618"/>
      <c r="G233" s="618">
        <f>ROUND(E233*G226, 7)</f>
        <v>0.0448</v>
      </c>
      <c r="H233" s="619"/>
      <c r="I233" s="620"/>
      <c r="J233" s="619">
        <f>ROUND([18]SmtRes!AG152/[18]SmtRes!DO152, 2)</f>
        <v>724.95000000000005</v>
      </c>
      <c r="K233" s="620"/>
      <c r="L233" s="619">
        <f>[18]SmtRes!DH152</f>
        <v>32.479999999999997</v>
      </c>
      <c r="CE233" s="561">
        <v>1</v>
      </c>
    </row>
    <row r="234" ht="28.5">
      <c r="A234" s="616"/>
      <c r="B234" s="616" t="s">
        <v>656</v>
      </c>
      <c r="C234" s="616" t="s">
        <v>657</v>
      </c>
      <c r="D234" s="617" t="s">
        <v>637</v>
      </c>
      <c r="E234" s="618">
        <v>0.32000000000000001</v>
      </c>
      <c r="F234" s="618"/>
      <c r="G234" s="618">
        <f>[18]SmtRes!CX153</f>
        <v>0.0448</v>
      </c>
      <c r="H234" s="619"/>
      <c r="I234" s="620"/>
      <c r="J234" s="619">
        <f>[18]SmtRes!CZ153</f>
        <v>641.70000000000005</v>
      </c>
      <c r="K234" s="620"/>
      <c r="L234" s="619">
        <f>[18]SmtRes!DG153</f>
        <v>28.75</v>
      </c>
    </row>
    <row r="235" ht="28.5">
      <c r="A235" s="616"/>
      <c r="B235" s="616" t="s">
        <v>640</v>
      </c>
      <c r="C235" s="616" t="s">
        <v>641</v>
      </c>
      <c r="D235" s="617" t="s">
        <v>615</v>
      </c>
      <c r="E235" s="618">
        <f>[18]SmtRes!DO153*[18]SmtRes!AT153</f>
        <v>0.32000000000000001</v>
      </c>
      <c r="F235" s="618"/>
      <c r="G235" s="618">
        <f>ROUND(E235*G226, 7)</f>
        <v>0.0448</v>
      </c>
      <c r="H235" s="619"/>
      <c r="I235" s="620"/>
      <c r="J235" s="619">
        <f>ROUND([18]SmtRes!AG153/[18]SmtRes!DO153, 2)</f>
        <v>539.69000000000005</v>
      </c>
      <c r="K235" s="620"/>
      <c r="L235" s="619">
        <f>[18]SmtRes!DH153</f>
        <v>24.18</v>
      </c>
      <c r="CE235" s="561">
        <v>1</v>
      </c>
    </row>
    <row r="236" ht="15">
      <c r="A236" s="621"/>
      <c r="B236" s="618">
        <v>4</v>
      </c>
      <c r="C236" s="621" t="s">
        <v>658</v>
      </c>
      <c r="D236" s="617"/>
      <c r="E236" s="622"/>
      <c r="F236" s="618"/>
      <c r="G236" s="618"/>
      <c r="H236" s="618"/>
      <c r="I236" s="618"/>
      <c r="J236" s="618"/>
      <c r="K236" s="618"/>
      <c r="L236" s="623">
        <f>SUM(L237:L241)-SUMIF(CE237:CE241, 1, L237:L241)</f>
        <v>301.16000000000003</v>
      </c>
    </row>
    <row r="237" ht="71.25">
      <c r="A237" s="616"/>
      <c r="B237" s="616" t="s">
        <v>735</v>
      </c>
      <c r="C237" s="616" t="s">
        <v>736</v>
      </c>
      <c r="D237" s="617" t="s">
        <v>41</v>
      </c>
      <c r="E237" s="618">
        <v>33.329999999999998</v>
      </c>
      <c r="F237" s="618"/>
      <c r="G237" s="618">
        <f>[18]SmtRes!CX154</f>
        <v>4.6661999999999999</v>
      </c>
      <c r="H237" s="619">
        <f>[18]SmtRes!CZ154</f>
        <v>5.8700000000000001</v>
      </c>
      <c r="I237" s="620">
        <f>[18]SmtRes!AI154</f>
        <v>0.88</v>
      </c>
      <c r="J237" s="619">
        <f t="shared" ref="J237:J241" si="8">ROUND(H237*I237, 2)</f>
        <v>5.1699999999999999</v>
      </c>
      <c r="K237" s="620"/>
      <c r="L237" s="619">
        <f>[18]SmtRes!DF154</f>
        <v>24.120000000000001</v>
      </c>
    </row>
    <row r="238" ht="14.25">
      <c r="A238" s="616"/>
      <c r="B238" s="616" t="s">
        <v>737</v>
      </c>
      <c r="C238" s="616" t="s">
        <v>738</v>
      </c>
      <c r="D238" s="617" t="s">
        <v>668</v>
      </c>
      <c r="E238" s="618">
        <v>0.00157</v>
      </c>
      <c r="F238" s="618"/>
      <c r="G238" s="618">
        <f>'[18]SmtRes'!CX155</f>
        <v>0.0002198</v>
      </c>
      <c r="H238" s="619">
        <f>'[18]SmtRes'!CZ155</f>
        <v>43821.529999999999</v>
      </c>
      <c r="I238" s="620">
        <f>'[18]SmtRes'!AI155</f>
        <v>1.3200000000000001</v>
      </c>
      <c r="J238" s="619">
        <f t="shared" si="8"/>
        <v>57844.419999999998</v>
      </c>
      <c r="K238" s="620"/>
      <c r="L238" s="619">
        <f>'[18]SmtRes'!DF155</f>
        <v>12.710000000000001</v>
      </c>
    </row>
    <row r="239" ht="28.5">
      <c r="A239" s="616"/>
      <c r="B239" s="616" t="s">
        <v>739</v>
      </c>
      <c r="C239" s="616" t="s">
        <v>740</v>
      </c>
      <c r="D239" s="617" t="s">
        <v>661</v>
      </c>
      <c r="E239" s="618">
        <v>0.02</v>
      </c>
      <c r="F239" s="618"/>
      <c r="G239" s="618">
        <f>'[18]SmtRes'!CX156</f>
        <v>0.0028</v>
      </c>
      <c r="H239" s="619">
        <f>'[18]SmtRes'!CZ156</f>
        <v>79.879999999999995</v>
      </c>
      <c r="I239" s="620">
        <f>'[18]SmtRes'!AI156</f>
        <v>1.4399999999999999</v>
      </c>
      <c r="J239" s="619">
        <f t="shared" si="8"/>
        <v>115.03</v>
      </c>
      <c r="K239" s="620"/>
      <c r="L239" s="619">
        <f>'[18]SmtRes'!DF156</f>
        <v>0.32000000000000001</v>
      </c>
    </row>
    <row r="240" ht="14.25">
      <c r="A240" s="616"/>
      <c r="B240" s="616" t="s">
        <v>741</v>
      </c>
      <c r="C240" s="616" t="s">
        <v>742</v>
      </c>
      <c r="D240" s="617" t="s">
        <v>673</v>
      </c>
      <c r="E240" s="618">
        <v>0.050000000000000003</v>
      </c>
      <c r="F240" s="618"/>
      <c r="G240" s="618">
        <f>'[18]SmtRes'!CX157</f>
        <v>0.0070000000000000001</v>
      </c>
      <c r="H240" s="619">
        <f>'[18]SmtRes'!CZ157</f>
        <v>28612.599999999999</v>
      </c>
      <c r="I240" s="620">
        <f>'[18]SmtRes'!AI157</f>
        <v>1.23</v>
      </c>
      <c r="J240" s="619">
        <f t="shared" si="8"/>
        <v>35193.5</v>
      </c>
      <c r="K240" s="620"/>
      <c r="L240" s="619">
        <f>'[18]SmtRes'!DF157</f>
        <v>246.34999999999999</v>
      </c>
    </row>
    <row r="241" ht="28.5">
      <c r="A241" s="616"/>
      <c r="B241" s="616" t="s">
        <v>743</v>
      </c>
      <c r="C241" s="624" t="s">
        <v>744</v>
      </c>
      <c r="D241" s="625" t="s">
        <v>745</v>
      </c>
      <c r="E241" s="626">
        <v>0.012200000000000001</v>
      </c>
      <c r="F241" s="626"/>
      <c r="G241" s="626">
        <f>'[18]SmtRes'!CX158</f>
        <v>0.0017080000000000001</v>
      </c>
      <c r="H241" s="627">
        <f>'[18]SmtRes'!CZ158</f>
        <v>8337.3799999999992</v>
      </c>
      <c r="I241" s="628">
        <f>'[18]SmtRes'!AI158</f>
        <v>1.24</v>
      </c>
      <c r="J241" s="627">
        <f t="shared" si="8"/>
        <v>10338.35</v>
      </c>
      <c r="K241" s="628"/>
      <c r="L241" s="627">
        <f>'[18]SmtRes'!DF158</f>
        <v>17.66</v>
      </c>
    </row>
    <row r="242" ht="15">
      <c r="A242" s="616"/>
      <c r="B242" s="616"/>
      <c r="C242" s="629" t="s">
        <v>642</v>
      </c>
      <c r="D242" s="617"/>
      <c r="E242" s="618"/>
      <c r="F242" s="618"/>
      <c r="G242" s="618"/>
      <c r="H242" s="619"/>
      <c r="I242" s="620"/>
      <c r="J242" s="619"/>
      <c r="K242" s="620"/>
      <c r="L242" s="619">
        <f>L228+L230+L231+L236</f>
        <v>2781.71</v>
      </c>
    </row>
    <row r="243" ht="57">
      <c r="A243" s="615" t="s">
        <v>240</v>
      </c>
      <c r="B243" s="616" t="str">
        <f>[18]Source!F87</f>
        <v>421/пр_2020_п.75_пп.а</v>
      </c>
      <c r="C243" s="616" t="str">
        <f>[18]Source!G87</f>
        <v xml:space="preserve">Сметная стоимость вспомогательных ненормируемых материальных ресурсов, не учтенная в сметной норме, 2%</v>
      </c>
      <c r="D243" s="617" t="str">
        <f>[18]Source!H87</f>
        <v>%</v>
      </c>
      <c r="E243" s="618">
        <f>[18]SmtRes!AT159</f>
        <v>2</v>
      </c>
      <c r="F243" s="618"/>
      <c r="G243" s="618">
        <f>[18]Source!I87</f>
        <v>2</v>
      </c>
      <c r="H243" s="619"/>
      <c r="I243" s="620"/>
      <c r="J243" s="619"/>
      <c r="K243" s="620"/>
      <c r="L243" s="619">
        <f>[18]Source!P87</f>
        <v>46.450000000000003</v>
      </c>
      <c r="AD243" s="561">
        <f>ROUND(([18]Source!AT87/100)*((ROUND(0*[18]Source!I87, 2)+ROUND(0*[18]Source!I87, 2))), 2)</f>
        <v>0</v>
      </c>
      <c r="AE243" s="561">
        <f>ROUND(([18]Source!AU87/100)*((ROUND(0*[18]Source!I87, 2)+ROUND(0*[18]Source!I87, 2))), 2)</f>
        <v>0</v>
      </c>
      <c r="AN243" s="561">
        <f>L243</f>
        <v>46.450000000000003</v>
      </c>
      <c r="AW243" s="561">
        <f>L243</f>
        <v>46.450000000000003</v>
      </c>
      <c r="AZ243" s="561">
        <f>[18]Source!X87</f>
        <v>0</v>
      </c>
      <c r="BA243" s="561">
        <f>[18]Source!Y87</f>
        <v>0</v>
      </c>
      <c r="CD243" s="561">
        <v>2</v>
      </c>
    </row>
    <row r="244" ht="14.25">
      <c r="A244" s="616"/>
      <c r="B244" s="616"/>
      <c r="C244" s="616" t="s">
        <v>643</v>
      </c>
      <c r="D244" s="617"/>
      <c r="E244" s="618"/>
      <c r="F244" s="618"/>
      <c r="G244" s="618"/>
      <c r="H244" s="619"/>
      <c r="I244" s="620"/>
      <c r="J244" s="619"/>
      <c r="K244" s="620"/>
      <c r="L244" s="619">
        <f>SUM(AR226:AR247)+SUM(AS226:AS247)+SUM(AT226:AT247)+SUM(AU226:AU247)+SUM(AV226:AV247)</f>
        <v>2378.9400000000001</v>
      </c>
    </row>
    <row r="245" ht="28.5">
      <c r="A245" s="616"/>
      <c r="B245" s="616" t="s">
        <v>728</v>
      </c>
      <c r="C245" s="616" t="s">
        <v>729</v>
      </c>
      <c r="D245" s="617" t="s">
        <v>204</v>
      </c>
      <c r="E245" s="618">
        <f>[18]Source!BZ86</f>
        <v>97</v>
      </c>
      <c r="F245" s="618"/>
      <c r="G245" s="618">
        <f>[18]Source!AT86</f>
        <v>97</v>
      </c>
      <c r="H245" s="619"/>
      <c r="I245" s="620"/>
      <c r="J245" s="619"/>
      <c r="K245" s="620"/>
      <c r="L245" s="619">
        <f>SUM(AZ226:AZ247)</f>
        <v>2307.5700000000002</v>
      </c>
    </row>
    <row r="246" ht="28.5">
      <c r="A246" s="624"/>
      <c r="B246" s="624" t="s">
        <v>730</v>
      </c>
      <c r="C246" s="624" t="s">
        <v>731</v>
      </c>
      <c r="D246" s="625" t="s">
        <v>204</v>
      </c>
      <c r="E246" s="626">
        <f>[18]Source!CA86</f>
        <v>51</v>
      </c>
      <c r="F246" s="626"/>
      <c r="G246" s="626">
        <f>[18]Source!AU86</f>
        <v>51</v>
      </c>
      <c r="H246" s="627"/>
      <c r="I246" s="628"/>
      <c r="J246" s="627"/>
      <c r="K246" s="628"/>
      <c r="L246" s="627">
        <f>SUM(BA226:BA247)</f>
        <v>1213.26</v>
      </c>
    </row>
    <row r="247" ht="15">
      <c r="C247" s="630" t="s">
        <v>478</v>
      </c>
      <c r="D247" s="630"/>
      <c r="E247" s="630"/>
      <c r="F247" s="630"/>
      <c r="G247" s="630"/>
      <c r="H247" s="630"/>
      <c r="I247" s="631">
        <f>IF(E226&lt;&gt;0,K247/E226, 0)</f>
        <v>45349.928571428572</v>
      </c>
      <c r="J247" s="631"/>
      <c r="K247" s="631">
        <f>L228+L230+L236+L245+L246+L231+SUM(L243:L243)</f>
        <v>6348.9900000000007</v>
      </c>
      <c r="L247" s="631"/>
      <c r="AD247" s="561">
        <f>ROUND(([18]Source!AT86/100)*((ROUND(SUMIF([18]SmtRes!AQ150:'[18]SmtRes'!AQ159,"=1",[18]SmtRes!AD150:'[18]SmtRes'!AD159)*[18]Source!I86, 2)+ROUND(SUMIF([18]SmtRes!AQ150:'[18]SmtRes'!AQ159,"=1",[18]SmtRes!AC150:'[18]SmtRes'!AC159)*[18]Source!I86, 2))), 2)</f>
        <v>71.640000000000001</v>
      </c>
      <c r="AE247" s="561">
        <f>ROUND(([18]Source!AU86/100)*((ROUND(SUMIF([18]SmtRes!AQ150:'[18]SmtRes'!AQ159,"=1",[18]SmtRes!AD150:'[18]SmtRes'!AD159)*[18]Source!I86, 2)+ROUND(SUMIF([18]SmtRes!AQ150:'[18]SmtRes'!AQ159,"=1",[18]SmtRes!AC150:'[18]SmtRes'!AC159)*[18]Source!I86, 2))), 2)</f>
        <v>37.670000000000002</v>
      </c>
      <c r="AN247" s="632">
        <f>L228+L230+L236+L245+L246+L231</f>
        <v>6302.5400000000009</v>
      </c>
      <c r="AO247" s="632">
        <f>L230</f>
        <v>101.60999999999999</v>
      </c>
      <c r="AQ247" s="561" t="s">
        <v>648</v>
      </c>
      <c r="AR247" s="632">
        <f>L228</f>
        <v>2322.2800000000002</v>
      </c>
      <c r="AT247" s="632">
        <f>L231</f>
        <v>56.659999999999997</v>
      </c>
      <c r="AV247" s="561" t="s">
        <v>648</v>
      </c>
      <c r="AW247" s="632">
        <f>L236</f>
        <v>301.16000000000003</v>
      </c>
      <c r="AZ247" s="561">
        <f>[18]Source!X86</f>
        <v>2307.5700000000002</v>
      </c>
      <c r="BA247" s="561">
        <f>[18]Source!Y86</f>
        <v>1213.26</v>
      </c>
      <c r="CD247" s="561">
        <v>2</v>
      </c>
    </row>
    <row r="248" ht="42.75">
      <c r="A248" s="615" t="s">
        <v>521</v>
      </c>
      <c r="B248" s="616" t="s">
        <v>746</v>
      </c>
      <c r="C248" s="616" t="str">
        <f>[18]Source!G88</f>
        <v xml:space="preserve">Кабель до 35 кВ с креплением накладными скобами, масса 1 м кабеля: до 2 кг</v>
      </c>
      <c r="D248" s="617" t="str">
        <f>[18]Source!H88</f>
        <v xml:space="preserve">100 м</v>
      </c>
      <c r="E248" s="618">
        <f>[18]Source!K88</f>
        <v>0.01</v>
      </c>
      <c r="F248" s="618"/>
      <c r="G248" s="618">
        <f>[18]Source!I88</f>
        <v>0.01</v>
      </c>
      <c r="H248" s="619"/>
      <c r="I248" s="620"/>
      <c r="J248" s="619"/>
      <c r="K248" s="620"/>
      <c r="L248" s="619"/>
    </row>
    <row r="249">
      <c r="C249" s="635" t="str">
        <f>"Объем: "&amp;[18]Source!I88&amp;"=1/"&amp;"100"</f>
        <v xml:space="preserve">Объем: 0.01=1/100</v>
      </c>
    </row>
    <row r="250" ht="15">
      <c r="A250" s="621"/>
      <c r="B250" s="618">
        <v>1</v>
      </c>
      <c r="C250" s="621" t="s">
        <v>631</v>
      </c>
      <c r="D250" s="617" t="s">
        <v>615</v>
      </c>
      <c r="E250" s="622"/>
      <c r="F250" s="618"/>
      <c r="G250" s="618">
        <f>[18]Source!U88</f>
        <v>0.15440000000000001</v>
      </c>
      <c r="H250" s="618"/>
      <c r="I250" s="618"/>
      <c r="J250" s="618"/>
      <c r="K250" s="618"/>
      <c r="L250" s="623">
        <f>SUM(L251:L251)-SUMIF(CE251:CE251, 1, L251:L251)</f>
        <v>81.459999999999994</v>
      </c>
    </row>
    <row r="251" ht="14.25">
      <c r="A251" s="616"/>
      <c r="B251" s="616" t="s">
        <v>733</v>
      </c>
      <c r="C251" s="616" t="s">
        <v>734</v>
      </c>
      <c r="D251" s="617" t="s">
        <v>615</v>
      </c>
      <c r="E251" s="618">
        <v>15.44</v>
      </c>
      <c r="F251" s="618"/>
      <c r="G251" s="618">
        <f>[18]SmtRes!CX160</f>
        <v>0.15440000000000001</v>
      </c>
      <c r="H251" s="619"/>
      <c r="I251" s="620"/>
      <c r="J251" s="619">
        <f>[18]SmtRes!CZ160</f>
        <v>527.60000000000002</v>
      </c>
      <c r="K251" s="620"/>
      <c r="L251" s="619">
        <f>[18]SmtRes!DI160</f>
        <v>81.459999999999994</v>
      </c>
    </row>
    <row r="252" ht="15">
      <c r="A252" s="621"/>
      <c r="B252" s="618">
        <v>2</v>
      </c>
      <c r="C252" s="621" t="s">
        <v>471</v>
      </c>
      <c r="D252" s="617"/>
      <c r="E252" s="622"/>
      <c r="F252" s="618"/>
      <c r="G252" s="618"/>
      <c r="H252" s="618"/>
      <c r="I252" s="618"/>
      <c r="J252" s="618"/>
      <c r="K252" s="618"/>
      <c r="L252" s="623">
        <f>SUM(L253:L261)-SUMIF(CE253:CE261, 1, L253:L261)</f>
        <v>108.28</v>
      </c>
    </row>
    <row r="253" ht="15">
      <c r="A253" s="621"/>
      <c r="B253" s="618"/>
      <c r="C253" s="621" t="s">
        <v>634</v>
      </c>
      <c r="D253" s="617" t="s">
        <v>615</v>
      </c>
      <c r="E253" s="622"/>
      <c r="F253" s="618"/>
      <c r="G253" s="618">
        <f>[18]Source!V88</f>
        <v>0.052000000000000005</v>
      </c>
      <c r="H253" s="618"/>
      <c r="I253" s="618"/>
      <c r="J253" s="618"/>
      <c r="K253" s="618"/>
      <c r="L253" s="623">
        <f>SUMIF(CE254:CE261, 1, L254:L261)</f>
        <v>37.329999999999998</v>
      </c>
      <c r="CE253" s="561">
        <v>1</v>
      </c>
    </row>
    <row r="254" ht="28.5">
      <c r="A254" s="616"/>
      <c r="B254" s="616" t="s">
        <v>687</v>
      </c>
      <c r="C254" s="616" t="s">
        <v>688</v>
      </c>
      <c r="D254" s="617" t="s">
        <v>637</v>
      </c>
      <c r="E254" s="618">
        <v>0.20000000000000001</v>
      </c>
      <c r="F254" s="618"/>
      <c r="G254" s="618">
        <f>[18]SmtRes!CX162</f>
        <v>0.002</v>
      </c>
      <c r="H254" s="619"/>
      <c r="I254" s="620"/>
      <c r="J254" s="619">
        <f>[18]SmtRes!CZ162</f>
        <v>1626.29</v>
      </c>
      <c r="K254" s="620"/>
      <c r="L254" s="619">
        <f>[18]SmtRes!DG162</f>
        <v>3.25</v>
      </c>
    </row>
    <row r="255" ht="28.5">
      <c r="A255" s="616"/>
      <c r="B255" s="616" t="s">
        <v>689</v>
      </c>
      <c r="C255" s="616" t="s">
        <v>690</v>
      </c>
      <c r="D255" s="617" t="s">
        <v>615</v>
      </c>
      <c r="E255" s="618">
        <f>[18]SmtRes!DO162*[18]SmtRes!AT162</f>
        <v>0.20000000000000001</v>
      </c>
      <c r="F255" s="618"/>
      <c r="G255" s="618">
        <f>ROUND(E255*G248, 7)</f>
        <v>0.002</v>
      </c>
      <c r="H255" s="619"/>
      <c r="I255" s="620"/>
      <c r="J255" s="619">
        <f>ROUND([18]SmtRes!AG162/[18]SmtRes!DO162, 2)</f>
        <v>724.95000000000005</v>
      </c>
      <c r="K255" s="620"/>
      <c r="L255" s="619">
        <f>[18]SmtRes!DH162</f>
        <v>1.45</v>
      </c>
      <c r="CE255" s="561">
        <v>1</v>
      </c>
    </row>
    <row r="256" ht="28.5">
      <c r="A256" s="616"/>
      <c r="B256" s="616" t="s">
        <v>747</v>
      </c>
      <c r="C256" s="616" t="s">
        <v>748</v>
      </c>
      <c r="D256" s="617" t="s">
        <v>637</v>
      </c>
      <c r="E256" s="618">
        <v>3.5899999999999999</v>
      </c>
      <c r="F256" s="618"/>
      <c r="G256" s="618">
        <f>[18]SmtRes!CX163</f>
        <v>0.035900000000000001</v>
      </c>
      <c r="H256" s="619">
        <f>[18]SmtRes!CZ163</f>
        <v>1.75</v>
      </c>
      <c r="I256" s="620">
        <f>[18]SmtRes!AJ163</f>
        <v>1.5800000000000001</v>
      </c>
      <c r="J256" s="619">
        <f t="shared" ref="J256:J258" si="9">ROUND(H256*I256, 2)</f>
        <v>2.77</v>
      </c>
      <c r="K256" s="620"/>
      <c r="L256" s="619">
        <f>[18]SmtRes!DG163</f>
        <v>0.10000000000000001</v>
      </c>
    </row>
    <row r="257" ht="28.5">
      <c r="A257" s="616"/>
      <c r="B257" s="616" t="s">
        <v>749</v>
      </c>
      <c r="C257" s="616" t="s">
        <v>750</v>
      </c>
      <c r="D257" s="617" t="s">
        <v>637</v>
      </c>
      <c r="E257" s="618">
        <v>3.5899999999999999</v>
      </c>
      <c r="F257" s="618"/>
      <c r="G257" s="618">
        <f>'[18]SmtRes'!CX164</f>
        <v>0.035900000000000001</v>
      </c>
      <c r="H257" s="619">
        <f>'[18]SmtRes'!CZ164</f>
        <v>8.8399999999999999</v>
      </c>
      <c r="I257" s="620">
        <f>'[18]SmtRes'!AJ164</f>
        <v>1.48</v>
      </c>
      <c r="J257" s="619">
        <f t="shared" si="9"/>
        <v>13.08</v>
      </c>
      <c r="K257" s="620"/>
      <c r="L257" s="619">
        <f>'[18]SmtRes'!DG164</f>
        <v>0.46999999999999997</v>
      </c>
    </row>
    <row r="258" ht="42.75">
      <c r="A258" s="616"/>
      <c r="B258" s="616" t="s">
        <v>751</v>
      </c>
      <c r="C258" s="616" t="s">
        <v>752</v>
      </c>
      <c r="D258" s="617" t="s">
        <v>637</v>
      </c>
      <c r="E258" s="618">
        <v>4.7999999999999998</v>
      </c>
      <c r="F258" s="618"/>
      <c r="G258" s="618">
        <f>'[18]SmtRes'!CX165</f>
        <v>0.048000000000000001</v>
      </c>
      <c r="H258" s="619">
        <f>'[18]SmtRes'!CZ165</f>
        <v>1472.3399999999999</v>
      </c>
      <c r="I258" s="620">
        <f>'[18]SmtRes'!AJ165</f>
        <v>1.46</v>
      </c>
      <c r="J258" s="619">
        <f t="shared" si="9"/>
        <v>2149.6199999999999</v>
      </c>
      <c r="K258" s="620"/>
      <c r="L258" s="619">
        <f>'[18]SmtRes'!DG165</f>
        <v>103.18000000000001</v>
      </c>
    </row>
    <row r="259" ht="28.5">
      <c r="A259" s="616"/>
      <c r="B259" s="616" t="s">
        <v>689</v>
      </c>
      <c r="C259" s="616" t="s">
        <v>690</v>
      </c>
      <c r="D259" s="617" t="s">
        <v>615</v>
      </c>
      <c r="E259" s="618">
        <f>[18]SmtRes!DO165*[18]SmtRes!AT165</f>
        <v>4.7999999999999998</v>
      </c>
      <c r="F259" s="618"/>
      <c r="G259" s="618">
        <f>ROUND(E259*G248, 7)</f>
        <v>0.048000000000000001</v>
      </c>
      <c r="H259" s="619"/>
      <c r="I259" s="620"/>
      <c r="J259" s="619">
        <f>ROUND([18]SmtRes!AG165/[18]SmtRes!DO165, 2)</f>
        <v>724.95000000000005</v>
      </c>
      <c r="K259" s="620"/>
      <c r="L259" s="619">
        <f>[18]SmtRes!DH165</f>
        <v>34.799999999999997</v>
      </c>
      <c r="CE259" s="561">
        <v>1</v>
      </c>
    </row>
    <row r="260" ht="28.5">
      <c r="A260" s="616"/>
      <c r="B260" s="616" t="s">
        <v>656</v>
      </c>
      <c r="C260" s="616" t="s">
        <v>657</v>
      </c>
      <c r="D260" s="617" t="s">
        <v>637</v>
      </c>
      <c r="E260" s="618">
        <v>0.20000000000000001</v>
      </c>
      <c r="F260" s="618"/>
      <c r="G260" s="618">
        <f>[18]SmtRes!CX166</f>
        <v>0.002</v>
      </c>
      <c r="H260" s="619"/>
      <c r="I260" s="620"/>
      <c r="J260" s="619">
        <f>[18]SmtRes!CZ166</f>
        <v>641.70000000000005</v>
      </c>
      <c r="K260" s="620"/>
      <c r="L260" s="619">
        <f>[18]SmtRes!DG166</f>
        <v>1.28</v>
      </c>
    </row>
    <row r="261" ht="28.5">
      <c r="A261" s="616"/>
      <c r="B261" s="616" t="s">
        <v>640</v>
      </c>
      <c r="C261" s="616" t="s">
        <v>641</v>
      </c>
      <c r="D261" s="617" t="s">
        <v>615</v>
      </c>
      <c r="E261" s="618">
        <f>[18]SmtRes!DO166*[18]SmtRes!AT166</f>
        <v>0.20000000000000001</v>
      </c>
      <c r="F261" s="618"/>
      <c r="G261" s="618">
        <f>ROUND(E261*G248, 7)</f>
        <v>0.002</v>
      </c>
      <c r="H261" s="619"/>
      <c r="I261" s="620"/>
      <c r="J261" s="619">
        <f>ROUND([18]SmtRes!AG166/[18]SmtRes!DO166, 2)</f>
        <v>539.69000000000005</v>
      </c>
      <c r="K261" s="620"/>
      <c r="L261" s="619">
        <f>[18]SmtRes!DH166</f>
        <v>1.0800000000000001</v>
      </c>
      <c r="CE261" s="561">
        <v>1</v>
      </c>
    </row>
    <row r="262" ht="15">
      <c r="A262" s="621"/>
      <c r="B262" s="618">
        <v>4</v>
      </c>
      <c r="C262" s="621" t="s">
        <v>658</v>
      </c>
      <c r="D262" s="617"/>
      <c r="E262" s="622"/>
      <c r="F262" s="618"/>
      <c r="G262" s="618"/>
      <c r="H262" s="618"/>
      <c r="I262" s="618"/>
      <c r="J262" s="618"/>
      <c r="K262" s="618"/>
      <c r="L262" s="623">
        <f>SUM(L263:L265)-SUMIF(CE263:CE265, 1, L263:L265)</f>
        <v>10.709999999999999</v>
      </c>
    </row>
    <row r="263" ht="57">
      <c r="A263" s="616"/>
      <c r="B263" s="616" t="s">
        <v>753</v>
      </c>
      <c r="C263" s="616" t="s">
        <v>754</v>
      </c>
      <c r="D263" s="617" t="s">
        <v>755</v>
      </c>
      <c r="E263" s="618">
        <v>0.245</v>
      </c>
      <c r="F263" s="618"/>
      <c r="G263" s="618">
        <f>[18]SmtRes!CX167</f>
        <v>0.0024499999999999999</v>
      </c>
      <c r="H263" s="619">
        <f>[18]SmtRes!CZ167</f>
        <v>37.710000000000001</v>
      </c>
      <c r="I263" s="620">
        <f>[18]SmtRes!AI167</f>
        <v>1.53</v>
      </c>
      <c r="J263" s="619">
        <f t="shared" ref="J263:J265" si="10">ROUND(H263*I263, 2)</f>
        <v>57.700000000000003</v>
      </c>
      <c r="K263" s="620"/>
      <c r="L263" s="619">
        <f>[18]SmtRes!DF167</f>
        <v>0.14000000000000001</v>
      </c>
    </row>
    <row r="264" ht="28.5">
      <c r="A264" s="616"/>
      <c r="B264" s="616" t="s">
        <v>756</v>
      </c>
      <c r="C264" s="616" t="s">
        <v>757</v>
      </c>
      <c r="D264" s="617" t="s">
        <v>661</v>
      </c>
      <c r="E264" s="618">
        <v>0.5</v>
      </c>
      <c r="F264" s="618"/>
      <c r="G264" s="618">
        <f>'[18]SmtRes'!CX168</f>
        <v>0.0050000000000000001</v>
      </c>
      <c r="H264" s="619">
        <f>'[18]SmtRes'!CZ168</f>
        <v>931.11000000000001</v>
      </c>
      <c r="I264" s="620">
        <f>'[18]SmtRes'!AI168</f>
        <v>1.6100000000000001</v>
      </c>
      <c r="J264" s="619">
        <f t="shared" si="10"/>
        <v>1499.0899999999999</v>
      </c>
      <c r="K264" s="620"/>
      <c r="L264" s="619">
        <f>'[18]SmtRes'!DF168</f>
        <v>7.5</v>
      </c>
    </row>
    <row r="265" ht="14.25">
      <c r="A265" s="616"/>
      <c r="B265" s="616" t="s">
        <v>758</v>
      </c>
      <c r="C265" s="624" t="s">
        <v>759</v>
      </c>
      <c r="D265" s="625" t="s">
        <v>668</v>
      </c>
      <c r="E265" s="626">
        <v>0.0028800000000000002</v>
      </c>
      <c r="F265" s="626"/>
      <c r="G265" s="626">
        <f>'[18]SmtRes'!CX169</f>
        <v>2.8799999999999999e-05</v>
      </c>
      <c r="H265" s="627">
        <f>'[18]SmtRes'!CZ169</f>
        <v>82698.139999999999</v>
      </c>
      <c r="I265" s="628">
        <f>'[18]SmtRes'!AI169</f>
        <v>1.29</v>
      </c>
      <c r="J265" s="627">
        <f t="shared" si="10"/>
        <v>106680.60000000001</v>
      </c>
      <c r="K265" s="628"/>
      <c r="L265" s="627">
        <f>'[18]SmtRes'!DF169</f>
        <v>3.0699999999999998</v>
      </c>
    </row>
    <row r="266" ht="15">
      <c r="A266" s="616"/>
      <c r="B266" s="616"/>
      <c r="C266" s="629" t="s">
        <v>642</v>
      </c>
      <c r="D266" s="617"/>
      <c r="E266" s="618"/>
      <c r="F266" s="618"/>
      <c r="G266" s="618"/>
      <c r="H266" s="619"/>
      <c r="I266" s="620"/>
      <c r="J266" s="619"/>
      <c r="K266" s="620"/>
      <c r="L266" s="619">
        <f>L250+L252+L253+L262</f>
        <v>237.78</v>
      </c>
    </row>
    <row r="267" ht="57">
      <c r="A267" s="615" t="s">
        <v>243</v>
      </c>
      <c r="B267" s="616" t="str">
        <f>[18]Source!F89</f>
        <v>421/пр_2020_п.75_пп.а</v>
      </c>
      <c r="C267" s="616" t="str">
        <f>[18]Source!G89</f>
        <v xml:space="preserve">Сметная стоимость вспомогательных ненормируемых материальных ресурсов, не учтенная в сметной норме, 2%</v>
      </c>
      <c r="D267" s="617" t="str">
        <f>[18]Source!H89</f>
        <v>%</v>
      </c>
      <c r="E267" s="618">
        <f>[18]SmtRes!AT170</f>
        <v>2</v>
      </c>
      <c r="F267" s="618"/>
      <c r="G267" s="618">
        <f>[18]Source!I89</f>
        <v>2</v>
      </c>
      <c r="H267" s="619"/>
      <c r="I267" s="620"/>
      <c r="J267" s="619"/>
      <c r="K267" s="620"/>
      <c r="L267" s="619">
        <f>[18]Source!P89</f>
        <v>1.6299999999999999</v>
      </c>
      <c r="AD267" s="561">
        <f>ROUND(([18]Source!AT89/100)*((ROUND(0*[18]Source!I89, 2)+ROUND(0*[18]Source!I89, 2))), 2)</f>
        <v>0</v>
      </c>
      <c r="AE267" s="561">
        <f>ROUND(([18]Source!AU89/100)*((ROUND(0*[18]Source!I89, 2)+ROUND(0*[18]Source!I89, 2))), 2)</f>
        <v>0</v>
      </c>
      <c r="AN267" s="561">
        <f>L267</f>
        <v>1.6299999999999999</v>
      </c>
      <c r="AW267" s="561">
        <f>L267</f>
        <v>1.6299999999999999</v>
      </c>
      <c r="AZ267" s="561">
        <f>[18]Source!X89</f>
        <v>0</v>
      </c>
      <c r="BA267" s="561">
        <f>[18]Source!Y89</f>
        <v>0</v>
      </c>
      <c r="CD267" s="561">
        <v>2</v>
      </c>
    </row>
    <row r="268" ht="14.25">
      <c r="A268" s="616"/>
      <c r="B268" s="616"/>
      <c r="C268" s="616" t="s">
        <v>643</v>
      </c>
      <c r="D268" s="617"/>
      <c r="E268" s="618"/>
      <c r="F268" s="618"/>
      <c r="G268" s="618"/>
      <c r="H268" s="619"/>
      <c r="I268" s="620"/>
      <c r="J268" s="619"/>
      <c r="K268" s="620"/>
      <c r="L268" s="619">
        <f>SUM(AR248:AR271)+SUM(AS248:AS271)+SUM(AT248:AT271)+SUM(AU248:AU271)+SUM(AV248:AV271)</f>
        <v>118.78999999999999</v>
      </c>
    </row>
    <row r="269" ht="28.5">
      <c r="A269" s="616"/>
      <c r="B269" s="616" t="s">
        <v>728</v>
      </c>
      <c r="C269" s="616" t="s">
        <v>729</v>
      </c>
      <c r="D269" s="617" t="s">
        <v>204</v>
      </c>
      <c r="E269" s="618">
        <f>[18]Source!BZ88</f>
        <v>97</v>
      </c>
      <c r="F269" s="618"/>
      <c r="G269" s="618">
        <f>[18]Source!AT88</f>
        <v>97</v>
      </c>
      <c r="H269" s="619"/>
      <c r="I269" s="620"/>
      <c r="J269" s="619"/>
      <c r="K269" s="620"/>
      <c r="L269" s="619">
        <f>SUM(AZ248:AZ271)</f>
        <v>115.23</v>
      </c>
    </row>
    <row r="270" ht="28.5">
      <c r="A270" s="624"/>
      <c r="B270" s="624" t="s">
        <v>730</v>
      </c>
      <c r="C270" s="624" t="s">
        <v>731</v>
      </c>
      <c r="D270" s="625" t="s">
        <v>204</v>
      </c>
      <c r="E270" s="626">
        <f>[18]Source!CA88</f>
        <v>51</v>
      </c>
      <c r="F270" s="626"/>
      <c r="G270" s="626">
        <f>[18]Source!AU88</f>
        <v>51</v>
      </c>
      <c r="H270" s="627"/>
      <c r="I270" s="628"/>
      <c r="J270" s="627"/>
      <c r="K270" s="628"/>
      <c r="L270" s="627">
        <f>SUM(BA248:BA271)</f>
        <v>60.579999999999998</v>
      </c>
    </row>
    <row r="271" ht="15">
      <c r="C271" s="630" t="s">
        <v>478</v>
      </c>
      <c r="D271" s="630"/>
      <c r="E271" s="630"/>
      <c r="F271" s="630"/>
      <c r="G271" s="630"/>
      <c r="H271" s="630"/>
      <c r="I271" s="631">
        <f>IF(E248&lt;&gt;0,K271/E248, 0)</f>
        <v>41521.999999999993</v>
      </c>
      <c r="J271" s="631"/>
      <c r="K271" s="631">
        <f>L250+L252+L262+L269+L270+L253+SUM(L267:L267)</f>
        <v>415.21999999999997</v>
      </c>
      <c r="L271" s="631"/>
      <c r="AD271" s="561">
        <f>ROUND(([18]Source!AT88/100)*((ROUND(SUMIF([18]SmtRes!AQ160:'[18]SmtRes'!AQ170,"=1",[18]SmtRes!AD160:'[18]SmtRes'!AD170)*[18]Source!I88, 2)+ROUND(SUMIF([18]SmtRes!AQ160:'[18]SmtRes'!AQ170,"=1",[18]SmtRes!AC160:'[18]SmtRes'!AC170)*[18]Source!I88, 2))), 2)</f>
        <v>5.1200000000000001</v>
      </c>
      <c r="AE271" s="561">
        <f>ROUND(([18]Source!AU88/100)*((ROUND(SUMIF([18]SmtRes!AQ160:'[18]SmtRes'!AQ170,"=1",[18]SmtRes!AD160:'[18]SmtRes'!AD170)*[18]Source!I88, 2)+ROUND(SUMIF([18]SmtRes!AQ160:'[18]SmtRes'!AQ170,"=1",[18]SmtRes!AC160:'[18]SmtRes'!AC170)*[18]Source!I88, 2))), 2)</f>
        <v>2.6899999999999999</v>
      </c>
      <c r="AN271" s="632">
        <f>L250+L252+L262+L269+L270+L253</f>
        <v>413.58999999999997</v>
      </c>
      <c r="AO271" s="632">
        <f>L252</f>
        <v>108.28</v>
      </c>
      <c r="AQ271" s="561" t="s">
        <v>648</v>
      </c>
      <c r="AR271" s="632">
        <f>L250</f>
        <v>81.459999999999994</v>
      </c>
      <c r="AT271" s="632">
        <f>L253</f>
        <v>37.329999999999998</v>
      </c>
      <c r="AV271" s="561" t="s">
        <v>648</v>
      </c>
      <c r="AW271" s="632">
        <f>L262</f>
        <v>10.709999999999999</v>
      </c>
      <c r="AZ271" s="561">
        <f>[18]Source!X88</f>
        <v>115.23</v>
      </c>
      <c r="BA271" s="561">
        <f>[18]Source!Y88</f>
        <v>60.579999999999998</v>
      </c>
      <c r="CD271" s="561">
        <v>2</v>
      </c>
    </row>
    <row r="272" ht="28.5">
      <c r="A272" s="615" t="s">
        <v>527</v>
      </c>
      <c r="B272" s="616" t="s">
        <v>760</v>
      </c>
      <c r="C272" s="616" t="str">
        <f>[18]Source!G90</f>
        <v xml:space="preserve">Монтаж термоусаживаемой манжеты из трубки для кабеля</v>
      </c>
      <c r="D272" s="617" t="str">
        <f>[18]Source!H90</f>
        <v>ШТ</v>
      </c>
      <c r="E272" s="618">
        <f>[18]Source!K90</f>
        <v>3</v>
      </c>
      <c r="F272" s="618"/>
      <c r="G272" s="618">
        <f>[18]Source!I90</f>
        <v>3</v>
      </c>
      <c r="H272" s="619"/>
      <c r="I272" s="620"/>
      <c r="J272" s="619"/>
      <c r="K272" s="620"/>
      <c r="L272" s="619"/>
    </row>
    <row r="273" ht="15">
      <c r="A273" s="621"/>
      <c r="B273" s="618">
        <v>1</v>
      </c>
      <c r="C273" s="621" t="s">
        <v>631</v>
      </c>
      <c r="D273" s="617" t="s">
        <v>615</v>
      </c>
      <c r="E273" s="622"/>
      <c r="F273" s="618"/>
      <c r="G273" s="618">
        <f>[18]Source!U90</f>
        <v>1.77</v>
      </c>
      <c r="H273" s="618"/>
      <c r="I273" s="618"/>
      <c r="J273" s="618"/>
      <c r="K273" s="618"/>
      <c r="L273" s="623">
        <f>SUM(L274:L274)-SUMIF(CE274:CE274, 1, L274:L274)</f>
        <v>901.77999999999997</v>
      </c>
    </row>
    <row r="274" ht="14.25">
      <c r="A274" s="616"/>
      <c r="B274" s="616" t="s">
        <v>761</v>
      </c>
      <c r="C274" s="616" t="s">
        <v>762</v>
      </c>
      <c r="D274" s="617" t="s">
        <v>615</v>
      </c>
      <c r="E274" s="618">
        <v>0.58999999999999997</v>
      </c>
      <c r="F274" s="618"/>
      <c r="G274" s="618">
        <f>[18]SmtRes!CX171</f>
        <v>1.77</v>
      </c>
      <c r="H274" s="619"/>
      <c r="I274" s="620"/>
      <c r="J274" s="619">
        <f>[18]SmtRes!CZ171</f>
        <v>509.48000000000002</v>
      </c>
      <c r="K274" s="620"/>
      <c r="L274" s="619">
        <f>[18]SmtRes!DI171</f>
        <v>901.77999999999997</v>
      </c>
    </row>
    <row r="275" ht="15">
      <c r="A275" s="621"/>
      <c r="B275" s="618">
        <v>4</v>
      </c>
      <c r="C275" s="621" t="s">
        <v>658</v>
      </c>
      <c r="D275" s="617"/>
      <c r="E275" s="622"/>
      <c r="F275" s="618"/>
      <c r="G275" s="618"/>
      <c r="H275" s="618"/>
      <c r="I275" s="618"/>
      <c r="J275" s="618"/>
      <c r="K275" s="618"/>
      <c r="L275" s="623">
        <f>SUM(L276:L279)-SUMIF(CE276:CE279, 1, L276:L279)</f>
        <v>45.010000000000005</v>
      </c>
    </row>
    <row r="276" ht="14.25">
      <c r="A276" s="616"/>
      <c r="B276" s="616" t="s">
        <v>763</v>
      </c>
      <c r="C276" s="616" t="s">
        <v>764</v>
      </c>
      <c r="D276" s="617" t="s">
        <v>661</v>
      </c>
      <c r="E276" s="618">
        <v>0.040000000000000001</v>
      </c>
      <c r="F276" s="618"/>
      <c r="G276" s="618">
        <f>[18]SmtRes!CX172</f>
        <v>0.12</v>
      </c>
      <c r="H276" s="619">
        <f>[18]SmtRes!CZ172</f>
        <v>160.27000000000001</v>
      </c>
      <c r="I276" s="620">
        <f>[18]SmtRes!AI172</f>
        <v>1.28</v>
      </c>
      <c r="J276" s="619">
        <f>ROUND(H276*I276, 2)</f>
        <v>205.15000000000001</v>
      </c>
      <c r="K276" s="620"/>
      <c r="L276" s="619">
        <f>[18]SmtRes!DF172</f>
        <v>24.620000000000001</v>
      </c>
    </row>
    <row r="277" ht="14.25">
      <c r="A277" s="616"/>
      <c r="B277" s="616" t="s">
        <v>723</v>
      </c>
      <c r="C277" s="616" t="s">
        <v>724</v>
      </c>
      <c r="D277" s="617" t="s">
        <v>725</v>
      </c>
      <c r="E277" s="618">
        <v>0.064000000000000001</v>
      </c>
      <c r="F277" s="618"/>
      <c r="G277" s="618">
        <f>'[18]SmtRes'!CX173</f>
        <v>0.192</v>
      </c>
      <c r="H277" s="619"/>
      <c r="I277" s="620"/>
      <c r="J277" s="619">
        <f>[18]SmtRes!CZ173</f>
        <v>7.3200000000000003</v>
      </c>
      <c r="K277" s="620"/>
      <c r="L277" s="619">
        <f>'[18]SmtRes'!DF173</f>
        <v>1.4099999999999999</v>
      </c>
    </row>
    <row r="278" ht="42.75">
      <c r="A278" s="616"/>
      <c r="B278" s="616" t="s">
        <v>765</v>
      </c>
      <c r="C278" s="616" t="s">
        <v>766</v>
      </c>
      <c r="D278" s="617" t="s">
        <v>767</v>
      </c>
      <c r="E278" s="618">
        <v>0.0030000000000000001</v>
      </c>
      <c r="F278" s="618"/>
      <c r="G278" s="618">
        <f>'[18]SmtRes'!CX174</f>
        <v>0.0089999999999999993</v>
      </c>
      <c r="H278" s="619">
        <f>[18]SmtRes!CZ174</f>
        <v>1015.52</v>
      </c>
      <c r="I278" s="620">
        <f>[18]SmtRes!AI174</f>
        <v>1.53</v>
      </c>
      <c r="J278" s="619">
        <f t="shared" ref="J278:J279" si="11">ROUND(H278*I278, 2)</f>
        <v>1553.75</v>
      </c>
      <c r="K278" s="620"/>
      <c r="L278" s="619">
        <f>'[18]SmtRes'!DF174</f>
        <v>13.98</v>
      </c>
    </row>
    <row r="279" ht="42.75">
      <c r="A279" s="616"/>
      <c r="B279" s="616" t="s">
        <v>768</v>
      </c>
      <c r="C279" s="624" t="s">
        <v>769</v>
      </c>
      <c r="D279" s="625" t="s">
        <v>767</v>
      </c>
      <c r="E279" s="626">
        <v>0.0040000000000000001</v>
      </c>
      <c r="F279" s="626"/>
      <c r="G279" s="626">
        <f>'[18]SmtRes'!CX175</f>
        <v>0.012</v>
      </c>
      <c r="H279" s="627">
        <f>'[18]SmtRes'!CZ175</f>
        <v>272.16000000000003</v>
      </c>
      <c r="I279" s="628">
        <f>'[18]SmtRes'!AI175</f>
        <v>1.53</v>
      </c>
      <c r="J279" s="627">
        <f t="shared" si="11"/>
        <v>416.40000000000003</v>
      </c>
      <c r="K279" s="628"/>
      <c r="L279" s="627">
        <f>'[18]SmtRes'!DF175</f>
        <v>5</v>
      </c>
    </row>
    <row r="280" ht="15">
      <c r="A280" s="616"/>
      <c r="B280" s="616"/>
      <c r="C280" s="629" t="s">
        <v>642</v>
      </c>
      <c r="D280" s="617"/>
      <c r="E280" s="618"/>
      <c r="F280" s="618"/>
      <c r="G280" s="618"/>
      <c r="H280" s="619"/>
      <c r="I280" s="620"/>
      <c r="J280" s="619"/>
      <c r="K280" s="620"/>
      <c r="L280" s="619">
        <f>L273+L275</f>
        <v>946.78999999999996</v>
      </c>
    </row>
    <row r="281" ht="57">
      <c r="A281" s="615" t="s">
        <v>246</v>
      </c>
      <c r="B281" s="616" t="str">
        <f>[18]Source!F91</f>
        <v>421/пр_2020_п.75_пп.а</v>
      </c>
      <c r="C281" s="616" t="str">
        <f>[18]Source!G91</f>
        <v xml:space="preserve">Сметная стоимость вспомогательных ненормируемых материальных ресурсов, не учтенная в сметной норме, 2%</v>
      </c>
      <c r="D281" s="617" t="str">
        <f>[18]Source!H91</f>
        <v>%</v>
      </c>
      <c r="E281" s="618">
        <f>[18]SmtRes!AT176</f>
        <v>2</v>
      </c>
      <c r="F281" s="618"/>
      <c r="G281" s="618">
        <f>[18]Source!I91</f>
        <v>2</v>
      </c>
      <c r="H281" s="619"/>
      <c r="I281" s="620"/>
      <c r="J281" s="619"/>
      <c r="K281" s="620"/>
      <c r="L281" s="619">
        <f>[18]Source!P91</f>
        <v>18.039999999999999</v>
      </c>
      <c r="AD281" s="561">
        <f>ROUND(([18]Source!AT91/100)*((ROUND(0*[18]Source!I91, 2)+ROUND(0*[18]Source!I91, 2))), 2)</f>
        <v>0</v>
      </c>
      <c r="AE281" s="561">
        <f>ROUND(([18]Source!AU91/100)*((ROUND(0*[18]Source!I91, 2)+ROUND(0*[18]Source!I91, 2))), 2)</f>
        <v>0</v>
      </c>
      <c r="AN281" s="561">
        <f>L281</f>
        <v>18.039999999999999</v>
      </c>
      <c r="AW281" s="561">
        <f>L281</f>
        <v>18.039999999999999</v>
      </c>
      <c r="AZ281" s="561">
        <f>[18]Source!X91</f>
        <v>0</v>
      </c>
      <c r="BA281" s="561">
        <f>[18]Source!Y91</f>
        <v>0</v>
      </c>
      <c r="CD281" s="561">
        <v>2</v>
      </c>
    </row>
    <row r="282" ht="14.25">
      <c r="A282" s="616"/>
      <c r="B282" s="616"/>
      <c r="C282" s="616" t="s">
        <v>643</v>
      </c>
      <c r="D282" s="617"/>
      <c r="E282" s="618"/>
      <c r="F282" s="618"/>
      <c r="G282" s="618"/>
      <c r="H282" s="619"/>
      <c r="I282" s="620"/>
      <c r="J282" s="619"/>
      <c r="K282" s="620"/>
      <c r="L282" s="619">
        <f>SUM(AR272:AR285)+SUM(AS272:AS285)+SUM(AT272:AT285)+SUM(AU272:AU285)+SUM(AV272:AV285)</f>
        <v>901.77999999999997</v>
      </c>
    </row>
    <row r="283" ht="28.5">
      <c r="A283" s="616"/>
      <c r="B283" s="616" t="s">
        <v>728</v>
      </c>
      <c r="C283" s="616" t="s">
        <v>729</v>
      </c>
      <c r="D283" s="617" t="s">
        <v>204</v>
      </c>
      <c r="E283" s="618">
        <f>[18]Source!BZ90</f>
        <v>97</v>
      </c>
      <c r="F283" s="618"/>
      <c r="G283" s="618">
        <f>[18]Source!AT90</f>
        <v>97</v>
      </c>
      <c r="H283" s="619"/>
      <c r="I283" s="620"/>
      <c r="J283" s="619"/>
      <c r="K283" s="620"/>
      <c r="L283" s="619">
        <f>SUM(AZ272:AZ285)</f>
        <v>874.73000000000002</v>
      </c>
    </row>
    <row r="284" ht="28.5">
      <c r="A284" s="624"/>
      <c r="B284" s="624" t="s">
        <v>730</v>
      </c>
      <c r="C284" s="624" t="s">
        <v>731</v>
      </c>
      <c r="D284" s="625" t="s">
        <v>204</v>
      </c>
      <c r="E284" s="626">
        <f>[18]Source!CA90</f>
        <v>51</v>
      </c>
      <c r="F284" s="626"/>
      <c r="G284" s="626">
        <f>[18]Source!AU90</f>
        <v>51</v>
      </c>
      <c r="H284" s="627"/>
      <c r="I284" s="628"/>
      <c r="J284" s="627"/>
      <c r="K284" s="628"/>
      <c r="L284" s="627">
        <f>SUM(BA272:BA285)</f>
        <v>459.91000000000003</v>
      </c>
    </row>
    <row r="285" ht="15">
      <c r="C285" s="630" t="s">
        <v>478</v>
      </c>
      <c r="D285" s="630"/>
      <c r="E285" s="630"/>
      <c r="F285" s="630"/>
      <c r="G285" s="630"/>
      <c r="H285" s="630"/>
      <c r="I285" s="631">
        <f>IF(E272&lt;&gt;0,K285/E272, 0)</f>
        <v>766.4899999999999</v>
      </c>
      <c r="J285" s="631"/>
      <c r="K285" s="631">
        <f>L273+L275+L283+L284+SUM(L281:L281)</f>
        <v>2299.4699999999998</v>
      </c>
      <c r="L285" s="631"/>
      <c r="AD285" s="561">
        <f>ROUND(([18]Source!AT90/100)*((ROUND(SUMIF([18]SmtRes!AQ171:'[18]SmtRes'!AQ176,"=1",[18]SmtRes!AD171:'[18]SmtRes'!AD176)*[18]Source!I90, 2)+ROUND(SUMIF([18]SmtRes!AQ171:'[18]SmtRes'!AQ176,"=1",[18]SmtRes!AC171:'[18]SmtRes'!AC176)*[18]Source!I90, 2))), 2)</f>
        <v>1482.5899999999999</v>
      </c>
      <c r="AE285" s="561">
        <f>ROUND(([18]Source!AU90/100)*((ROUND(SUMIF([18]SmtRes!AQ171:'[18]SmtRes'!AQ176,"=1",[18]SmtRes!AD171:'[18]SmtRes'!AD176)*[18]Source!I90, 2)+ROUND(SUMIF([18]SmtRes!AQ171:'[18]SmtRes'!AQ176,"=1",[18]SmtRes!AC171:'[18]SmtRes'!AC176)*[18]Source!I90, 2))), 2)</f>
        <v>779.5</v>
      </c>
      <c r="AN285" s="632">
        <f>L273+L275+L283+L284</f>
        <v>2281.4299999999998</v>
      </c>
      <c r="AO285" s="561">
        <f>0</f>
        <v>0</v>
      </c>
      <c r="AQ285" s="561" t="s">
        <v>648</v>
      </c>
      <c r="AR285" s="632">
        <f>L273</f>
        <v>901.77999999999997</v>
      </c>
      <c r="AT285" s="561">
        <f>0</f>
        <v>0</v>
      </c>
      <c r="AV285" s="561" t="s">
        <v>648</v>
      </c>
      <c r="AW285" s="632">
        <f>L275</f>
        <v>45.010000000000005</v>
      </c>
      <c r="AZ285" s="561">
        <f>[18]Source!X90</f>
        <v>874.73000000000002</v>
      </c>
      <c r="BA285" s="561">
        <f>[18]Source!Y90</f>
        <v>459.91000000000003</v>
      </c>
      <c r="CD285" s="561">
        <v>2</v>
      </c>
    </row>
    <row r="286" ht="42.75">
      <c r="A286" s="615" t="s">
        <v>531</v>
      </c>
      <c r="B286" s="616" t="s">
        <v>770</v>
      </c>
      <c r="C286" s="616" t="str">
        <f>[18]Source!G93</f>
        <v xml:space="preserve">Присоединение к зажимам жил проводов или кабелей сечением: до 150 мм2</v>
      </c>
      <c r="D286" s="617" t="str">
        <f>[18]Source!H93</f>
        <v xml:space="preserve">100 ШТ</v>
      </c>
      <c r="E286" s="618">
        <f>[18]Source!K93</f>
        <v>0.040000000000000001</v>
      </c>
      <c r="F286" s="618"/>
      <c r="G286" s="618">
        <f>[18]Source!I93</f>
        <v>0.040000000000000001</v>
      </c>
      <c r="H286" s="619"/>
      <c r="I286" s="620"/>
      <c r="J286" s="619"/>
      <c r="K286" s="620"/>
      <c r="L286" s="619"/>
    </row>
    <row r="287">
      <c r="C287" s="635" t="str">
        <f>"Объем: "&amp;[18]Source!I93&amp;"=4/"&amp;"100"</f>
        <v xml:space="preserve">Объем: 0.04=4/100</v>
      </c>
    </row>
    <row r="288" ht="15">
      <c r="A288" s="621"/>
      <c r="B288" s="618">
        <v>1</v>
      </c>
      <c r="C288" s="621" t="s">
        <v>631</v>
      </c>
      <c r="D288" s="617" t="s">
        <v>615</v>
      </c>
      <c r="E288" s="622"/>
      <c r="F288" s="618"/>
      <c r="G288" s="618">
        <f>[18]Source!U93</f>
        <v>0.90880000000000005</v>
      </c>
      <c r="H288" s="618"/>
      <c r="I288" s="618"/>
      <c r="J288" s="618"/>
      <c r="K288" s="618"/>
      <c r="L288" s="623">
        <f>SUM(L289:L289)-SUMIF(CE289:CE289, 1, L289:L289)</f>
        <v>479.48000000000002</v>
      </c>
    </row>
    <row r="289" ht="14.25">
      <c r="A289" s="616"/>
      <c r="B289" s="616" t="s">
        <v>733</v>
      </c>
      <c r="C289" s="624" t="s">
        <v>734</v>
      </c>
      <c r="D289" s="625" t="s">
        <v>615</v>
      </c>
      <c r="E289" s="626">
        <v>22.719999999999999</v>
      </c>
      <c r="F289" s="626"/>
      <c r="G289" s="626">
        <f>[18]SmtRes!CX185</f>
        <v>0.90880000000000005</v>
      </c>
      <c r="H289" s="627"/>
      <c r="I289" s="628"/>
      <c r="J289" s="627">
        <f>[18]SmtRes!CZ185</f>
        <v>527.60000000000002</v>
      </c>
      <c r="K289" s="628"/>
      <c r="L289" s="627">
        <f>[18]SmtRes!DI185</f>
        <v>479.48000000000002</v>
      </c>
    </row>
    <row r="290" ht="15">
      <c r="A290" s="616"/>
      <c r="B290" s="616"/>
      <c r="C290" s="629" t="s">
        <v>642</v>
      </c>
      <c r="D290" s="617"/>
      <c r="E290" s="618"/>
      <c r="F290" s="618"/>
      <c r="G290" s="618"/>
      <c r="H290" s="619"/>
      <c r="I290" s="620"/>
      <c r="J290" s="619"/>
      <c r="K290" s="620"/>
      <c r="L290" s="619">
        <f>L288</f>
        <v>479.48000000000002</v>
      </c>
    </row>
    <row r="291" ht="57">
      <c r="A291" s="615" t="s">
        <v>249</v>
      </c>
      <c r="B291" s="616" t="str">
        <f>[18]Source!F94</f>
        <v>421/пр_2020_п.75_пп.а</v>
      </c>
      <c r="C291" s="616" t="str">
        <f>[18]Source!G94</f>
        <v xml:space="preserve">Сметная стоимость вспомогательных ненормируемых материальных ресурсов, не учтенная в сметной норме, 2%</v>
      </c>
      <c r="D291" s="617" t="str">
        <f>[18]Source!H94</f>
        <v>%</v>
      </c>
      <c r="E291" s="618">
        <f>[18]SmtRes!AT186</f>
        <v>2</v>
      </c>
      <c r="F291" s="618"/>
      <c r="G291" s="618">
        <f>[18]Source!I94</f>
        <v>2</v>
      </c>
      <c r="H291" s="619"/>
      <c r="I291" s="620"/>
      <c r="J291" s="619"/>
      <c r="K291" s="620"/>
      <c r="L291" s="619">
        <f>[18]Source!P94</f>
        <v>9.5899999999999999</v>
      </c>
      <c r="AD291" s="561">
        <f>ROUND(([18]Source!AT94/100)*((ROUND(0*[18]Source!I94, 2)+ROUND(0*[18]Source!I94, 2))), 2)</f>
        <v>0</v>
      </c>
      <c r="AE291" s="561">
        <f>ROUND(([18]Source!AU94/100)*((ROUND(0*[18]Source!I94, 2)+ROUND(0*[18]Source!I94, 2))), 2)</f>
        <v>0</v>
      </c>
      <c r="AN291" s="561">
        <f>L291</f>
        <v>9.5899999999999999</v>
      </c>
      <c r="AW291" s="561">
        <f>L291</f>
        <v>9.5899999999999999</v>
      </c>
      <c r="AZ291" s="561">
        <f>[18]Source!X94</f>
        <v>0</v>
      </c>
      <c r="BA291" s="561">
        <f>[18]Source!Y94</f>
        <v>0</v>
      </c>
      <c r="CD291" s="561">
        <v>2</v>
      </c>
    </row>
    <row r="292" ht="14.25">
      <c r="A292" s="616"/>
      <c r="B292" s="616"/>
      <c r="C292" s="616" t="s">
        <v>643</v>
      </c>
      <c r="D292" s="617"/>
      <c r="E292" s="618"/>
      <c r="F292" s="618"/>
      <c r="G292" s="618"/>
      <c r="H292" s="619"/>
      <c r="I292" s="620"/>
      <c r="J292" s="619"/>
      <c r="K292" s="620"/>
      <c r="L292" s="619">
        <f>SUM(AR286:AR295)+SUM(AS286:AS295)+SUM(AT286:AT295)+SUM(AU286:AU295)+SUM(AV286:AV295)</f>
        <v>479.48000000000002</v>
      </c>
    </row>
    <row r="293" ht="28.5">
      <c r="A293" s="616"/>
      <c r="B293" s="616" t="s">
        <v>728</v>
      </c>
      <c r="C293" s="616" t="s">
        <v>729</v>
      </c>
      <c r="D293" s="617" t="s">
        <v>204</v>
      </c>
      <c r="E293" s="618">
        <f>[18]Source!BZ93</f>
        <v>97</v>
      </c>
      <c r="F293" s="618"/>
      <c r="G293" s="618">
        <f>[18]Source!AT93</f>
        <v>97</v>
      </c>
      <c r="H293" s="619"/>
      <c r="I293" s="620"/>
      <c r="J293" s="619"/>
      <c r="K293" s="620"/>
      <c r="L293" s="619">
        <f>SUM(AZ286:AZ295)</f>
        <v>465.10000000000002</v>
      </c>
    </row>
    <row r="294" ht="28.5">
      <c r="A294" s="624"/>
      <c r="B294" s="624" t="s">
        <v>730</v>
      </c>
      <c r="C294" s="624" t="s">
        <v>731</v>
      </c>
      <c r="D294" s="625" t="s">
        <v>204</v>
      </c>
      <c r="E294" s="626">
        <f>[18]Source!CA93</f>
        <v>51</v>
      </c>
      <c r="F294" s="626"/>
      <c r="G294" s="626">
        <f>[18]Source!AU93</f>
        <v>51</v>
      </c>
      <c r="H294" s="627"/>
      <c r="I294" s="628"/>
      <c r="J294" s="627"/>
      <c r="K294" s="628"/>
      <c r="L294" s="627">
        <f>SUM(BA286:BA295)</f>
        <v>244.53</v>
      </c>
    </row>
    <row r="295" ht="15">
      <c r="C295" s="630" t="s">
        <v>478</v>
      </c>
      <c r="D295" s="630"/>
      <c r="E295" s="630"/>
      <c r="F295" s="630"/>
      <c r="G295" s="630"/>
      <c r="H295" s="630"/>
      <c r="I295" s="631">
        <f>IF(E286&lt;&gt;0,K295/E286, 0)</f>
        <v>29967.5</v>
      </c>
      <c r="J295" s="631"/>
      <c r="K295" s="631">
        <f>L288+L293+L294+SUM(L291:L291)</f>
        <v>1198.7</v>
      </c>
      <c r="L295" s="631"/>
      <c r="AD295" s="561">
        <f>ROUND(([18]Source!AT93/100)*((ROUND(SUMIF([18]SmtRes!AQ185:'[18]SmtRes'!AQ186,"=1",[18]SmtRes!AD185:'[18]SmtRes'!AD186)*[18]Source!I93, 2)+ROUND(SUMIF([18]SmtRes!AQ185:'[18]SmtRes'!AQ186,"=1",[18]SmtRes!AC185:'[18]SmtRes'!AC186)*[18]Source!I93, 2))), 2)</f>
        <v>20.469999999999999</v>
      </c>
      <c r="AE295" s="561">
        <f>ROUND(([18]Source!AU93/100)*((ROUND(SUMIF([18]SmtRes!AQ185:'[18]SmtRes'!AQ186,"=1",[18]SmtRes!AD185:'[18]SmtRes'!AD186)*[18]Source!I93, 2)+ROUND(SUMIF([18]SmtRes!AQ185:'[18]SmtRes'!AQ186,"=1",[18]SmtRes!AC185:'[18]SmtRes'!AC186)*[18]Source!I93, 2))), 2)</f>
        <v>10.76</v>
      </c>
      <c r="AN295" s="632">
        <f>L288+L293+L294</f>
        <v>1189.1100000000001</v>
      </c>
      <c r="AO295" s="561">
        <f>0</f>
        <v>0</v>
      </c>
      <c r="AQ295" s="561" t="s">
        <v>648</v>
      </c>
      <c r="AR295" s="632">
        <f>L288</f>
        <v>479.48000000000002</v>
      </c>
      <c r="AT295" s="561">
        <f>0</f>
        <v>0</v>
      </c>
      <c r="AV295" s="561" t="s">
        <v>648</v>
      </c>
      <c r="AW295" s="561">
        <f>0</f>
        <v>0</v>
      </c>
      <c r="AZ295" s="561">
        <f>[18]Source!X93</f>
        <v>465.10000000000002</v>
      </c>
      <c r="BA295" s="561">
        <f>[18]Source!Y93</f>
        <v>244.53</v>
      </c>
      <c r="CD295" s="561">
        <v>2</v>
      </c>
    </row>
    <row r="296" ht="42.75">
      <c r="A296" s="615" t="s">
        <v>535</v>
      </c>
      <c r="B296" s="616" t="s">
        <v>771</v>
      </c>
      <c r="C296" s="616" t="str">
        <f>[18]Source!G95</f>
        <v xml:space="preserve">Огрунтовка металлических поверхностей за один раз: лаком БТ-577</v>
      </c>
      <c r="D296" s="617" t="str">
        <f>[18]Source!H95</f>
        <v xml:space="preserve">100 м2</v>
      </c>
      <c r="E296" s="618">
        <f>[18]Source!K95</f>
        <v>0.002</v>
      </c>
      <c r="F296" s="618"/>
      <c r="G296" s="618">
        <f>[18]Source!I95</f>
        <v>0.002</v>
      </c>
      <c r="H296" s="619"/>
      <c r="I296" s="620"/>
      <c r="J296" s="619"/>
      <c r="K296" s="620"/>
      <c r="L296" s="619"/>
    </row>
    <row r="297">
      <c r="C297" s="635" t="str">
        <f>"Объем: "&amp;[18]Source!I95&amp;"=0,2/"&amp;"100"</f>
        <v xml:space="preserve">Объем: 0.002=0,2/100</v>
      </c>
    </row>
    <row r="298" ht="15">
      <c r="A298" s="621"/>
      <c r="B298" s="618">
        <v>1</v>
      </c>
      <c r="C298" s="621" t="s">
        <v>631</v>
      </c>
      <c r="D298" s="617" t="s">
        <v>615</v>
      </c>
      <c r="E298" s="622"/>
      <c r="F298" s="618"/>
      <c r="G298" s="618">
        <f>[18]Source!U95</f>
        <v>0.0078200000000000006</v>
      </c>
      <c r="H298" s="618"/>
      <c r="I298" s="618"/>
      <c r="J298" s="618"/>
      <c r="K298" s="618"/>
      <c r="L298" s="623">
        <f>SUM(L299:L299)-SUMIF(CE299:CE299, 1, L299:L299)</f>
        <v>4.79</v>
      </c>
    </row>
    <row r="299" ht="14.25">
      <c r="A299" s="616"/>
      <c r="B299" s="616" t="s">
        <v>772</v>
      </c>
      <c r="C299" s="616" t="s">
        <v>773</v>
      </c>
      <c r="D299" s="617" t="s">
        <v>615</v>
      </c>
      <c r="E299" s="618">
        <v>3.9100000000000001</v>
      </c>
      <c r="F299" s="618"/>
      <c r="G299" s="618">
        <f>[18]SmtRes!CX187</f>
        <v>0.0078200000000000006</v>
      </c>
      <c r="H299" s="619"/>
      <c r="I299" s="620"/>
      <c r="J299" s="619">
        <f>[18]SmtRes!CZ187</f>
        <v>612.17999999999995</v>
      </c>
      <c r="K299" s="620"/>
      <c r="L299" s="619">
        <f>[18]SmtRes!DI187</f>
        <v>4.79</v>
      </c>
    </row>
    <row r="300" ht="15">
      <c r="A300" s="621"/>
      <c r="B300" s="618">
        <v>2</v>
      </c>
      <c r="C300" s="621" t="s">
        <v>471</v>
      </c>
      <c r="D300" s="617"/>
      <c r="E300" s="622"/>
      <c r="F300" s="618"/>
      <c r="G300" s="618"/>
      <c r="H300" s="618"/>
      <c r="I300" s="618"/>
      <c r="J300" s="618"/>
      <c r="K300" s="618"/>
      <c r="L300" s="623">
        <f>SUM(L301:L307)-SUMIF(CE301:CE307, 1, L301:L307)</f>
        <v>0.080000000000000002</v>
      </c>
    </row>
    <row r="301" ht="15">
      <c r="A301" s="621"/>
      <c r="B301" s="618"/>
      <c r="C301" s="621" t="s">
        <v>634</v>
      </c>
      <c r="D301" s="617" t="s">
        <v>615</v>
      </c>
      <c r="E301" s="622"/>
      <c r="F301" s="618"/>
      <c r="G301" s="618">
        <f>[18]Source!V95</f>
        <v>8.0000000000000007e-05</v>
      </c>
      <c r="H301" s="618"/>
      <c r="I301" s="618"/>
      <c r="J301" s="618"/>
      <c r="K301" s="618"/>
      <c r="L301" s="623">
        <f>SUMIF(CE302:CE307, 1, L302:L307)</f>
        <v>0.040000000000000001</v>
      </c>
      <c r="CE301" s="561">
        <v>1</v>
      </c>
    </row>
    <row r="302" ht="28.5">
      <c r="A302" s="616"/>
      <c r="B302" s="616" t="s">
        <v>774</v>
      </c>
      <c r="C302" s="616" t="s">
        <v>775</v>
      </c>
      <c r="D302" s="617" t="s">
        <v>637</v>
      </c>
      <c r="E302" s="618">
        <v>0.01</v>
      </c>
      <c r="F302" s="618"/>
      <c r="G302" s="618">
        <f>[18]SmtRes!CX189</f>
        <v>2.0000000000000002e-05</v>
      </c>
      <c r="H302" s="619">
        <f>[18]SmtRes!CZ189</f>
        <v>6.6200000000000001</v>
      </c>
      <c r="I302" s="620">
        <f>[18]SmtRes!AJ189</f>
        <v>1.48</v>
      </c>
      <c r="J302" s="619">
        <f>ROUND(H302*I302, 2)</f>
        <v>9.8000000000000007</v>
      </c>
      <c r="K302" s="620"/>
      <c r="L302" s="619">
        <f>[18]SmtRes!DG189</f>
        <v>0</v>
      </c>
    </row>
    <row r="303" ht="71.25">
      <c r="A303" s="616"/>
      <c r="B303" s="616" t="s">
        <v>776</v>
      </c>
      <c r="C303" s="616" t="s">
        <v>777</v>
      </c>
      <c r="D303" s="617" t="s">
        <v>637</v>
      </c>
      <c r="E303" s="618">
        <v>0.01</v>
      </c>
      <c r="F303" s="618"/>
      <c r="G303" s="618">
        <f>'[18]SmtRes'!CX190</f>
        <v>2.0000000000000002e-05</v>
      </c>
      <c r="H303" s="619"/>
      <c r="I303" s="620"/>
      <c r="J303" s="619">
        <f>[18]SmtRes!CZ190</f>
        <v>1587.8800000000001</v>
      </c>
      <c r="K303" s="620"/>
      <c r="L303" s="619">
        <f>'[18]SmtRes'!DG190</f>
        <v>0.029999999999999999</v>
      </c>
    </row>
    <row r="304" ht="28.5">
      <c r="A304" s="616"/>
      <c r="B304" s="616" t="s">
        <v>654</v>
      </c>
      <c r="C304" s="616" t="s">
        <v>655</v>
      </c>
      <c r="D304" s="617" t="s">
        <v>615</v>
      </c>
      <c r="E304" s="618">
        <f>[18]SmtRes!DO190*[18]SmtRes!AT190</f>
        <v>0.01</v>
      </c>
      <c r="F304" s="618"/>
      <c r="G304" s="618">
        <f>ROUND(E304*G296, 7)</f>
        <v>1.9999999999999998e-05</v>
      </c>
      <c r="H304" s="619"/>
      <c r="I304" s="620"/>
      <c r="J304" s="619">
        <f>ROUND([18]SmtRes!AG190/[18]SmtRes!DO190, 2)</f>
        <v>620.24000000000001</v>
      </c>
      <c r="K304" s="620"/>
      <c r="L304" s="619">
        <f>[18]SmtRes!DH190</f>
        <v>0.01</v>
      </c>
      <c r="CE304" s="561">
        <v>1</v>
      </c>
    </row>
    <row r="305" ht="28.5">
      <c r="A305" s="616"/>
      <c r="B305" s="616" t="s">
        <v>656</v>
      </c>
      <c r="C305" s="616" t="s">
        <v>657</v>
      </c>
      <c r="D305" s="617" t="s">
        <v>637</v>
      </c>
      <c r="E305" s="618">
        <v>0.029999999999999999</v>
      </c>
      <c r="F305" s="618"/>
      <c r="G305" s="618">
        <f>[18]SmtRes!CX191</f>
        <v>6.0000000000000002e-05</v>
      </c>
      <c r="H305" s="619"/>
      <c r="I305" s="620"/>
      <c r="J305" s="619">
        <f>[18]SmtRes!CZ191</f>
        <v>641.70000000000005</v>
      </c>
      <c r="K305" s="620"/>
      <c r="L305" s="619">
        <f>[18]SmtRes!DG191</f>
        <v>0.040000000000000001</v>
      </c>
    </row>
    <row r="306" ht="28.5">
      <c r="A306" s="616"/>
      <c r="B306" s="616" t="s">
        <v>640</v>
      </c>
      <c r="C306" s="616" t="s">
        <v>641</v>
      </c>
      <c r="D306" s="617" t="s">
        <v>615</v>
      </c>
      <c r="E306" s="618">
        <f>[18]SmtRes!DO191*[18]SmtRes!AT191</f>
        <v>0.029999999999999999</v>
      </c>
      <c r="F306" s="618"/>
      <c r="G306" s="618">
        <f>ROUND(E306*G296, 7)</f>
        <v>5.9999999999999995e-05</v>
      </c>
      <c r="H306" s="619"/>
      <c r="I306" s="620"/>
      <c r="J306" s="619">
        <f>ROUND([18]SmtRes!AG191/[18]SmtRes!DO191, 2)</f>
        <v>539.69000000000005</v>
      </c>
      <c r="K306" s="620"/>
      <c r="L306" s="619">
        <f>[18]SmtRes!DH191</f>
        <v>0.029999999999999999</v>
      </c>
      <c r="CE306" s="561">
        <v>1</v>
      </c>
    </row>
    <row r="307" ht="42.75">
      <c r="A307" s="616"/>
      <c r="B307" s="616" t="s">
        <v>778</v>
      </c>
      <c r="C307" s="616" t="s">
        <v>779</v>
      </c>
      <c r="D307" s="617" t="s">
        <v>637</v>
      </c>
      <c r="E307" s="618">
        <v>1.1200000000000001</v>
      </c>
      <c r="F307" s="618"/>
      <c r="G307" s="618">
        <f>[18]SmtRes!CX192</f>
        <v>0.0022399999999999998</v>
      </c>
      <c r="H307" s="619">
        <f>[18]SmtRes!CZ192</f>
        <v>4.5199999999999996</v>
      </c>
      <c r="I307" s="620">
        <f>[18]SmtRes!AJ192</f>
        <v>1.3200000000000001</v>
      </c>
      <c r="J307" s="619">
        <f>ROUND(H307*I307, 2)</f>
        <v>5.9699999999999998</v>
      </c>
      <c r="K307" s="620"/>
      <c r="L307" s="619">
        <f>[18]SmtRes!DG192</f>
        <v>0.01</v>
      </c>
    </row>
    <row r="308" ht="15">
      <c r="A308" s="621"/>
      <c r="B308" s="618">
        <v>4</v>
      </c>
      <c r="C308" s="621" t="s">
        <v>658</v>
      </c>
      <c r="D308" s="617"/>
      <c r="E308" s="622"/>
      <c r="F308" s="618"/>
      <c r="G308" s="618"/>
      <c r="H308" s="618"/>
      <c r="I308" s="618"/>
      <c r="J308" s="618"/>
      <c r="K308" s="618"/>
      <c r="L308" s="623">
        <f>SUM(L309:L310)-SUMIF(CE309:CE310, 1, L309:L310)</f>
        <v>2.0900000000000003</v>
      </c>
    </row>
    <row r="309" ht="14.25">
      <c r="A309" s="616"/>
      <c r="B309" s="616" t="s">
        <v>669</v>
      </c>
      <c r="C309" s="616" t="s">
        <v>670</v>
      </c>
      <c r="D309" s="617" t="s">
        <v>668</v>
      </c>
      <c r="E309" s="618">
        <v>0.0089999999999999993</v>
      </c>
      <c r="F309" s="618"/>
      <c r="G309" s="618">
        <f>[18]SmtRes!CX193</f>
        <v>1.8e-05</v>
      </c>
      <c r="H309" s="619">
        <f>[18]SmtRes!CZ193</f>
        <v>80020.979999999996</v>
      </c>
      <c r="I309" s="620">
        <f>[18]SmtRes!AI193</f>
        <v>1.29</v>
      </c>
      <c r="J309" s="619">
        <f t="shared" ref="J309:J352" si="12">ROUND(H309*I309, 2)</f>
        <v>103227.06</v>
      </c>
      <c r="K309" s="620"/>
      <c r="L309" s="619">
        <f>[18]SmtRes!DF193</f>
        <v>1.8600000000000001</v>
      </c>
    </row>
    <row r="310" ht="14.25">
      <c r="A310" s="616"/>
      <c r="B310" s="616" t="s">
        <v>780</v>
      </c>
      <c r="C310" s="624" t="s">
        <v>781</v>
      </c>
      <c r="D310" s="625" t="s">
        <v>661</v>
      </c>
      <c r="E310" s="626">
        <v>1.3</v>
      </c>
      <c r="F310" s="626"/>
      <c r="G310" s="626">
        <f>'[18]SmtRes'!CX194</f>
        <v>0.0025999999999999999</v>
      </c>
      <c r="H310" s="627">
        <f>'[18]SmtRes'!CZ194</f>
        <v>60.600000000000001</v>
      </c>
      <c r="I310" s="628">
        <f>'[18]SmtRes'!AI194</f>
        <v>1.4299999999999999</v>
      </c>
      <c r="J310" s="627">
        <f t="shared" si="12"/>
        <v>86.659999999999997</v>
      </c>
      <c r="K310" s="628"/>
      <c r="L310" s="627">
        <f>'[18]SmtRes'!DF194</f>
        <v>0.23000000000000001</v>
      </c>
    </row>
    <row r="311" ht="15">
      <c r="A311" s="616"/>
      <c r="B311" s="616"/>
      <c r="C311" s="629" t="s">
        <v>642</v>
      </c>
      <c r="D311" s="617"/>
      <c r="E311" s="618"/>
      <c r="F311" s="618"/>
      <c r="G311" s="618"/>
      <c r="H311" s="619"/>
      <c r="I311" s="620"/>
      <c r="J311" s="619"/>
      <c r="K311" s="620"/>
      <c r="L311" s="619">
        <f>L298+L300+L301+L308</f>
        <v>7</v>
      </c>
    </row>
    <row r="312" ht="14.25">
      <c r="A312" s="616"/>
      <c r="B312" s="616"/>
      <c r="C312" s="616" t="s">
        <v>643</v>
      </c>
      <c r="D312" s="617"/>
      <c r="E312" s="618"/>
      <c r="F312" s="618"/>
      <c r="G312" s="618"/>
      <c r="H312" s="619"/>
      <c r="I312" s="620"/>
      <c r="J312" s="619"/>
      <c r="K312" s="620"/>
      <c r="L312" s="619">
        <f>SUM(AR296:AR315)+SUM(AS296:AS315)+SUM(AT296:AT315)+SUM(AU296:AU315)+SUM(AV296:AV315)</f>
        <v>4.8300000000000001</v>
      </c>
    </row>
    <row r="313" ht="28.5">
      <c r="A313" s="616"/>
      <c r="B313" s="616" t="s">
        <v>782</v>
      </c>
      <c r="C313" s="616" t="s">
        <v>783</v>
      </c>
      <c r="D313" s="617" t="s">
        <v>204</v>
      </c>
      <c r="E313" s="618">
        <f>[18]Source!BZ95</f>
        <v>94</v>
      </c>
      <c r="F313" s="618"/>
      <c r="G313" s="618">
        <f>[18]Source!AT95</f>
        <v>94</v>
      </c>
      <c r="H313" s="619"/>
      <c r="I313" s="620"/>
      <c r="J313" s="619"/>
      <c r="K313" s="620"/>
      <c r="L313" s="619">
        <f>SUM(AZ296:AZ315)</f>
        <v>4.54</v>
      </c>
    </row>
    <row r="314" ht="42.75">
      <c r="A314" s="624"/>
      <c r="B314" s="624" t="s">
        <v>784</v>
      </c>
      <c r="C314" s="624" t="s">
        <v>785</v>
      </c>
      <c r="D314" s="625" t="s">
        <v>204</v>
      </c>
      <c r="E314" s="626">
        <f>[18]Source!CA95</f>
        <v>51</v>
      </c>
      <c r="F314" s="626"/>
      <c r="G314" s="626">
        <f>[18]Source!AU95</f>
        <v>51</v>
      </c>
      <c r="H314" s="627"/>
      <c r="I314" s="628"/>
      <c r="J314" s="627"/>
      <c r="K314" s="628"/>
      <c r="L314" s="627">
        <f>SUM(BA296:BA315)</f>
        <v>2.46</v>
      </c>
    </row>
    <row r="315" ht="15">
      <c r="C315" s="630" t="s">
        <v>478</v>
      </c>
      <c r="D315" s="630"/>
      <c r="E315" s="630"/>
      <c r="F315" s="630"/>
      <c r="G315" s="630"/>
      <c r="H315" s="630"/>
      <c r="I315" s="631">
        <f>IF(E296&lt;&gt;0,K315/E296, 0)</f>
        <v>7000</v>
      </c>
      <c r="J315" s="631"/>
      <c r="K315" s="631">
        <f>L298+L300+L308+L313+L314+L301</f>
        <v>14</v>
      </c>
      <c r="L315" s="631"/>
      <c r="AD315" s="561">
        <f>ROUND(([18]Source!AT95/100)*((ROUND(SUMIF([18]SmtRes!AQ187:'[18]SmtRes'!AQ194,"=1",[18]SmtRes!AD187:'[18]SmtRes'!AD194)*[18]Source!I95, 2)+ROUND(SUMIF([18]SmtRes!AQ187:'[18]SmtRes'!AQ194,"=1",[18]SmtRes!AC187:'[18]SmtRes'!AC194)*[18]Source!I95, 2))), 2)</f>
        <v>1.1500000000000001</v>
      </c>
      <c r="AE315" s="561">
        <f>ROUND(([18]Source!AU95/100)*((ROUND(SUMIF([18]SmtRes!AQ187:'[18]SmtRes'!AQ194,"=1",[18]SmtRes!AD187:'[18]SmtRes'!AD194)*[18]Source!I95, 2)+ROUND(SUMIF([18]SmtRes!AQ187:'[18]SmtRes'!AQ194,"=1",[18]SmtRes!AC187:'[18]SmtRes'!AC194)*[18]Source!I95, 2))), 2)</f>
        <v>0.62</v>
      </c>
      <c r="AN315" s="632">
        <f>L298+L300+L308+L313+L314+L301</f>
        <v>14</v>
      </c>
      <c r="AO315" s="632">
        <f>L300</f>
        <v>0.080000000000000002</v>
      </c>
      <c r="AQ315" s="561" t="s">
        <v>648</v>
      </c>
      <c r="AR315" s="632">
        <f>L298</f>
        <v>4.79</v>
      </c>
      <c r="AT315" s="632">
        <f>L301</f>
        <v>0.040000000000000001</v>
      </c>
      <c r="AV315" s="561" t="s">
        <v>648</v>
      </c>
      <c r="AW315" s="632">
        <f>L308</f>
        <v>2.0900000000000003</v>
      </c>
      <c r="AZ315" s="561">
        <f>[18]Source!X95</f>
        <v>4.54</v>
      </c>
      <c r="BA315" s="561">
        <f>[18]Source!Y95</f>
        <v>2.46</v>
      </c>
      <c r="CD315" s="561">
        <v>1</v>
      </c>
    </row>
    <row r="317" ht="15">
      <c r="A317" s="636"/>
      <c r="B317" s="637"/>
      <c r="C317" s="629" t="s">
        <v>786</v>
      </c>
      <c r="D317" s="629"/>
      <c r="E317" s="629"/>
      <c r="F317" s="629"/>
      <c r="G317" s="629"/>
      <c r="H317" s="629"/>
      <c r="I317" s="623"/>
      <c r="J317" s="636"/>
      <c r="K317" s="638"/>
      <c r="L317" s="623">
        <f>L319+L320+L326+L330</f>
        <v>21896.540000000001</v>
      </c>
    </row>
    <row r="318" ht="14.25">
      <c r="A318" s="639"/>
      <c r="B318" s="640"/>
      <c r="C318" s="641" t="s">
        <v>787</v>
      </c>
      <c r="D318" s="616"/>
      <c r="E318" s="616"/>
      <c r="F318" s="616"/>
      <c r="G318" s="616"/>
      <c r="H318" s="616"/>
      <c r="I318" s="619"/>
      <c r="J318" s="639"/>
      <c r="K318" s="618"/>
      <c r="L318" s="619"/>
    </row>
    <row r="319" ht="14.25">
      <c r="A319" s="639"/>
      <c r="B319" s="640"/>
      <c r="C319" s="616" t="s">
        <v>788</v>
      </c>
      <c r="D319" s="616"/>
      <c r="E319" s="616"/>
      <c r="F319" s="616"/>
      <c r="G319" s="616"/>
      <c r="H319" s="616"/>
      <c r="I319" s="619"/>
      <c r="J319" s="639"/>
      <c r="K319" s="618"/>
      <c r="L319" s="619">
        <f>SUM(AR61:AR315)</f>
        <v>14128.260000000002</v>
      </c>
    </row>
    <row r="320" ht="14.25" hidden="1">
      <c r="A320" s="639"/>
      <c r="B320" s="640"/>
      <c r="C320" s="616" t="s">
        <v>789</v>
      </c>
      <c r="D320" s="616"/>
      <c r="E320" s="616"/>
      <c r="F320" s="616"/>
      <c r="G320" s="616"/>
      <c r="H320" s="616"/>
      <c r="I320" s="619"/>
      <c r="J320" s="639"/>
      <c r="K320" s="618"/>
      <c r="L320" s="619">
        <f>L322+L325+L324</f>
        <v>7113.1299999999992</v>
      </c>
    </row>
    <row r="321" ht="14.25" hidden="1">
      <c r="A321" s="639"/>
      <c r="B321" s="640"/>
      <c r="C321" s="641" t="s">
        <v>790</v>
      </c>
      <c r="D321" s="616"/>
      <c r="E321" s="616"/>
      <c r="F321" s="616"/>
      <c r="G321" s="616"/>
      <c r="H321" s="616"/>
      <c r="I321" s="619"/>
      <c r="J321" s="639"/>
      <c r="K321" s="618"/>
      <c r="L321" s="619"/>
    </row>
    <row r="322" ht="14.25">
      <c r="A322" s="639"/>
      <c r="B322" s="640"/>
      <c r="C322" s="616" t="s">
        <v>789</v>
      </c>
      <c r="D322" s="616"/>
      <c r="E322" s="616"/>
      <c r="F322" s="616"/>
      <c r="G322" s="616"/>
      <c r="H322" s="616"/>
      <c r="I322" s="619"/>
      <c r="J322" s="639"/>
      <c r="K322" s="618"/>
      <c r="L322" s="619">
        <f>SUM(AO61:AO315)</f>
        <v>4482.9799999999987</v>
      </c>
    </row>
    <row r="323" ht="14.25" hidden="1">
      <c r="A323" s="639"/>
      <c r="B323" s="640"/>
      <c r="C323" s="641" t="s">
        <v>791</v>
      </c>
      <c r="D323" s="616"/>
      <c r="E323" s="616"/>
      <c r="F323" s="616"/>
      <c r="G323" s="616"/>
      <c r="H323" s="616"/>
      <c r="I323" s="619"/>
      <c r="J323" s="639"/>
      <c r="K323" s="618"/>
      <c r="L323" s="619"/>
    </row>
    <row r="324" ht="14.25">
      <c r="A324" s="639"/>
      <c r="B324" s="640"/>
      <c r="C324" s="616" t="s">
        <v>792</v>
      </c>
      <c r="D324" s="616"/>
      <c r="E324" s="616"/>
      <c r="F324" s="616"/>
      <c r="G324" s="616"/>
      <c r="H324" s="616"/>
      <c r="I324" s="619"/>
      <c r="J324" s="639"/>
      <c r="K324" s="618"/>
      <c r="L324" s="619">
        <f>SUM(AT61:AT315)</f>
        <v>2630.1500000000001</v>
      </c>
    </row>
    <row r="325" ht="14.25" hidden="1">
      <c r="A325" s="639"/>
      <c r="B325" s="640"/>
      <c r="C325" s="616" t="s">
        <v>793</v>
      </c>
      <c r="D325" s="616"/>
      <c r="E325" s="616"/>
      <c r="F325" s="616"/>
      <c r="G325" s="616"/>
      <c r="H325" s="616"/>
      <c r="I325" s="619"/>
      <c r="J325" s="639"/>
      <c r="K325" s="618"/>
      <c r="L325" s="619">
        <f>SUM(AV61:AV315)</f>
        <v>0</v>
      </c>
    </row>
    <row r="326" ht="14.25">
      <c r="A326" s="639"/>
      <c r="B326" s="640"/>
      <c r="C326" s="616" t="s">
        <v>794</v>
      </c>
      <c r="D326" s="616"/>
      <c r="E326" s="616"/>
      <c r="F326" s="616"/>
      <c r="G326" s="616"/>
      <c r="H326" s="616"/>
      <c r="I326" s="619"/>
      <c r="J326" s="639"/>
      <c r="K326" s="618"/>
      <c r="L326" s="619">
        <f>L328+L329</f>
        <v>655.15000000000009</v>
      </c>
    </row>
    <row r="327" ht="14.25">
      <c r="A327" s="639"/>
      <c r="B327" s="640"/>
      <c r="C327" s="641" t="s">
        <v>790</v>
      </c>
      <c r="D327" s="616"/>
      <c r="E327" s="616"/>
      <c r="F327" s="616"/>
      <c r="G327" s="616"/>
      <c r="H327" s="616"/>
      <c r="I327" s="619"/>
      <c r="J327" s="639"/>
      <c r="K327" s="618"/>
      <c r="L327" s="619"/>
    </row>
    <row r="328" ht="14.25">
      <c r="A328" s="639"/>
      <c r="B328" s="640"/>
      <c r="C328" s="616" t="s">
        <v>795</v>
      </c>
      <c r="D328" s="616"/>
      <c r="E328" s="616"/>
      <c r="F328" s="616"/>
      <c r="G328" s="616"/>
      <c r="H328" s="616"/>
      <c r="I328" s="619"/>
      <c r="J328" s="639"/>
      <c r="K328" s="618"/>
      <c r="L328" s="619">
        <f>SUM(AW61:AW315)-SUM(BK61:BK315)</f>
        <v>655.15000000000009</v>
      </c>
    </row>
    <row r="329" ht="14.25" hidden="1">
      <c r="A329" s="639"/>
      <c r="B329" s="640"/>
      <c r="C329" s="616" t="s">
        <v>796</v>
      </c>
      <c r="D329" s="616"/>
      <c r="E329" s="616"/>
      <c r="F329" s="616"/>
      <c r="G329" s="616"/>
      <c r="H329" s="616"/>
      <c r="I329" s="619"/>
      <c r="J329" s="639"/>
      <c r="K329" s="618"/>
      <c r="L329" s="619">
        <f>SUM(BC61:BC315)</f>
        <v>0</v>
      </c>
    </row>
    <row r="330" ht="14.25" hidden="1">
      <c r="A330" s="639"/>
      <c r="B330" s="640"/>
      <c r="C330" s="616" t="s">
        <v>797</v>
      </c>
      <c r="D330" s="616"/>
      <c r="E330" s="616"/>
      <c r="F330" s="616"/>
      <c r="G330" s="616"/>
      <c r="H330" s="616"/>
      <c r="I330" s="619"/>
      <c r="J330" s="639"/>
      <c r="K330" s="618"/>
      <c r="L330" s="619">
        <f>SUM(BB61:BB315)</f>
        <v>0</v>
      </c>
    </row>
    <row r="331" ht="14.25">
      <c r="A331" s="639"/>
      <c r="B331" s="640"/>
      <c r="C331" s="616" t="s">
        <v>798</v>
      </c>
      <c r="D331" s="616"/>
      <c r="E331" s="616"/>
      <c r="F331" s="616"/>
      <c r="G331" s="616"/>
      <c r="H331" s="616"/>
      <c r="I331" s="619"/>
      <c r="J331" s="639"/>
      <c r="K331" s="618"/>
      <c r="L331" s="619">
        <f>SUM(AR61:AR315)+SUM(AT61:AT315)+SUM(AV61:AV315)</f>
        <v>16758.410000000003</v>
      </c>
    </row>
    <row r="332" ht="14.25">
      <c r="A332" s="639"/>
      <c r="B332" s="640"/>
      <c r="C332" s="616" t="s">
        <v>799</v>
      </c>
      <c r="D332" s="616"/>
      <c r="E332" s="616"/>
      <c r="F332" s="616"/>
      <c r="G332" s="616"/>
      <c r="H332" s="616"/>
      <c r="I332" s="619"/>
      <c r="J332" s="639"/>
      <c r="K332" s="618"/>
      <c r="L332" s="619">
        <f>SUM(AZ61:AZ315)</f>
        <v>16940.679999999997</v>
      </c>
    </row>
    <row r="333" ht="14.25">
      <c r="A333" s="639"/>
      <c r="B333" s="640"/>
      <c r="C333" s="616" t="s">
        <v>800</v>
      </c>
      <c r="D333" s="616"/>
      <c r="E333" s="616"/>
      <c r="F333" s="616"/>
      <c r="G333" s="616"/>
      <c r="H333" s="616"/>
      <c r="I333" s="619"/>
      <c r="J333" s="639"/>
      <c r="K333" s="618"/>
      <c r="L333" s="619">
        <f>SUM(BA61:BA315)</f>
        <v>9576.1099999999988</v>
      </c>
    </row>
    <row r="334" ht="14.25" hidden="1">
      <c r="A334" s="639"/>
      <c r="B334" s="640"/>
      <c r="C334" s="616" t="s">
        <v>801</v>
      </c>
      <c r="D334" s="616"/>
      <c r="E334" s="616"/>
      <c r="F334" s="616"/>
      <c r="G334" s="616"/>
      <c r="H334" s="616"/>
      <c r="I334" s="619"/>
      <c r="J334" s="639"/>
      <c r="K334" s="618"/>
      <c r="L334" s="619">
        <f>L336+L337</f>
        <v>0</v>
      </c>
    </row>
    <row r="335" ht="14.25" hidden="1">
      <c r="A335" s="639"/>
      <c r="B335" s="640"/>
      <c r="C335" s="641" t="s">
        <v>787</v>
      </c>
      <c r="D335" s="616"/>
      <c r="E335" s="616"/>
      <c r="F335" s="616"/>
      <c r="G335" s="616"/>
      <c r="H335" s="616"/>
      <c r="I335" s="619"/>
      <c r="J335" s="639"/>
      <c r="K335" s="618"/>
      <c r="L335" s="619"/>
    </row>
    <row r="336" ht="14.25" hidden="1">
      <c r="A336" s="639"/>
      <c r="B336" s="640"/>
      <c r="C336" s="616" t="s">
        <v>802</v>
      </c>
      <c r="D336" s="616"/>
      <c r="E336" s="616"/>
      <c r="F336" s="616"/>
      <c r="G336" s="616"/>
      <c r="H336" s="616"/>
      <c r="I336" s="619"/>
      <c r="J336" s="639"/>
      <c r="K336" s="618"/>
      <c r="L336" s="619">
        <f>SUM(BK61:BK315)</f>
        <v>0</v>
      </c>
    </row>
    <row r="337" ht="14.25" hidden="1">
      <c r="A337" s="639"/>
      <c r="B337" s="640"/>
      <c r="C337" s="616" t="s">
        <v>803</v>
      </c>
      <c r="D337" s="616"/>
      <c r="E337" s="616"/>
      <c r="F337" s="616"/>
      <c r="G337" s="616"/>
      <c r="H337" s="616"/>
      <c r="I337" s="619"/>
      <c r="J337" s="639"/>
      <c r="K337" s="618"/>
      <c r="L337" s="619">
        <f>SUM(BD61:BD315)</f>
        <v>0</v>
      </c>
    </row>
    <row r="338" ht="14.25" hidden="1">
      <c r="A338" s="639"/>
      <c r="B338" s="640"/>
      <c r="C338" s="616" t="s">
        <v>804</v>
      </c>
      <c r="D338" s="616"/>
      <c r="E338" s="616"/>
      <c r="F338" s="616"/>
      <c r="G338" s="616"/>
      <c r="H338" s="616"/>
      <c r="I338" s="619"/>
      <c r="J338" s="639"/>
      <c r="K338" s="618"/>
      <c r="L338" s="619"/>
    </row>
    <row r="339" ht="14.25" hidden="1">
      <c r="A339" s="639"/>
      <c r="B339" s="640"/>
      <c r="C339" s="616" t="s">
        <v>804</v>
      </c>
      <c r="D339" s="616"/>
      <c r="E339" s="616"/>
      <c r="F339" s="616"/>
      <c r="G339" s="616"/>
      <c r="H339" s="616"/>
      <c r="I339" s="619"/>
      <c r="J339" s="639"/>
      <c r="K339" s="618"/>
      <c r="L339" s="619">
        <f>SUM(BQ61:BQ315)</f>
        <v>0</v>
      </c>
    </row>
    <row r="340" ht="14.25" hidden="1">
      <c r="A340" s="639"/>
      <c r="B340" s="640"/>
      <c r="C340" s="616" t="s">
        <v>805</v>
      </c>
      <c r="D340" s="616"/>
      <c r="E340" s="616"/>
      <c r="F340" s="616"/>
      <c r="G340" s="616"/>
      <c r="H340" s="616"/>
      <c r="I340" s="619"/>
      <c r="J340" s="639"/>
      <c r="K340" s="618"/>
      <c r="L340" s="619">
        <f>SUM(BO61:BO315)</f>
        <v>0</v>
      </c>
    </row>
    <row r="341" ht="15">
      <c r="A341" s="636"/>
      <c r="B341" s="637"/>
      <c r="C341" s="629" t="s">
        <v>806</v>
      </c>
      <c r="D341" s="629"/>
      <c r="E341" s="629"/>
      <c r="F341" s="629"/>
      <c r="G341" s="629"/>
      <c r="H341" s="629"/>
      <c r="I341" s="623"/>
      <c r="J341" s="636"/>
      <c r="K341" s="638"/>
      <c r="L341" s="623">
        <f>L317+L332+L333+L334+L339+L340</f>
        <v>48413.330000000002</v>
      </c>
    </row>
    <row r="342" ht="14.25">
      <c r="A342" s="639"/>
      <c r="B342" s="640"/>
      <c r="C342" s="641" t="s">
        <v>807</v>
      </c>
      <c r="D342" s="616"/>
      <c r="E342" s="616"/>
      <c r="F342" s="616"/>
      <c r="G342" s="616"/>
      <c r="H342" s="616"/>
      <c r="I342" s="619"/>
      <c r="J342" s="639"/>
      <c r="K342" s="618"/>
      <c r="L342" s="619"/>
    </row>
    <row r="343" ht="14.25">
      <c r="A343" s="639"/>
      <c r="B343" s="640"/>
      <c r="C343" s="616" t="s">
        <v>808</v>
      </c>
      <c r="D343" s="616"/>
      <c r="E343" s="616"/>
      <c r="F343" s="616"/>
      <c r="G343" s="616"/>
      <c r="H343" s="616"/>
      <c r="I343" s="619"/>
      <c r="J343" s="639"/>
      <c r="K343" s="618"/>
      <c r="L343" s="619">
        <f>SUM(AX61:AX315)</f>
        <v>-211.91999999999999</v>
      </c>
    </row>
    <row r="344" ht="14.25" hidden="1">
      <c r="A344" s="639"/>
      <c r="B344" s="640"/>
      <c r="C344" s="616" t="s">
        <v>809</v>
      </c>
      <c r="D344" s="616"/>
      <c r="E344" s="616"/>
      <c r="F344" s="616"/>
      <c r="G344" s="616"/>
      <c r="H344" s="616"/>
      <c r="I344" s="619"/>
      <c r="J344" s="639"/>
      <c r="K344" s="618"/>
      <c r="L344" s="619">
        <f>SUM(AY61:AY315)</f>
        <v>0</v>
      </c>
    </row>
    <row r="345" ht="14.25">
      <c r="A345" s="639"/>
      <c r="B345" s="640"/>
      <c r="C345" s="616" t="s">
        <v>810</v>
      </c>
      <c r="D345" s="616"/>
      <c r="E345" s="616"/>
      <c r="F345" s="620"/>
      <c r="G345" s="622">
        <f>[18]Source!F119</f>
        <v>27.287289999999999</v>
      </c>
      <c r="H345" s="639"/>
      <c r="I345" s="639"/>
      <c r="J345" s="639"/>
      <c r="K345" s="639"/>
      <c r="L345" s="639"/>
    </row>
    <row r="346" ht="14.25">
      <c r="A346" s="639"/>
      <c r="B346" s="640"/>
      <c r="C346" s="616" t="s">
        <v>811</v>
      </c>
      <c r="D346" s="616"/>
      <c r="E346" s="616"/>
      <c r="F346" s="620"/>
      <c r="G346" s="622">
        <f>'[18]Source'!F120</f>
        <v>5.0415700000000001</v>
      </c>
      <c r="H346" s="639"/>
      <c r="I346" s="639"/>
      <c r="J346" s="639"/>
      <c r="K346" s="639"/>
      <c r="L346" s="639"/>
    </row>
    <row r="349" ht="16.5">
      <c r="A349" s="614" t="s">
        <v>812</v>
      </c>
      <c r="B349" s="614"/>
      <c r="C349" s="614"/>
      <c r="D349" s="614"/>
      <c r="E349" s="614"/>
      <c r="F349" s="614"/>
      <c r="G349" s="614"/>
      <c r="H349" s="614"/>
      <c r="I349" s="614"/>
      <c r="J349" s="614"/>
      <c r="K349" s="614"/>
      <c r="L349" s="614"/>
    </row>
    <row r="350" ht="85.5">
      <c r="A350" s="642" t="s">
        <v>541</v>
      </c>
      <c r="B350" s="624" t="str">
        <f>[18]Source!F131</f>
        <v xml:space="preserve">Письмо ПАО "Россети Московский регион" РМР_МВ_03_ВН-197 от 12.05.2025</v>
      </c>
      <c r="C350" s="624" t="s">
        <v>813</v>
      </c>
      <c r="D350" s="625" t="str">
        <f>[18]Source!H131</f>
        <v>шт.</v>
      </c>
      <c r="E350" s="626">
        <f>[18]Source!K131</f>
        <v>1</v>
      </c>
      <c r="F350" s="626"/>
      <c r="G350" s="626">
        <f>[18]Source!I131</f>
        <v>1</v>
      </c>
      <c r="H350" s="627">
        <f>[18]Source!AL131</f>
        <v>11986.76</v>
      </c>
      <c r="I350" s="628"/>
      <c r="J350" s="627"/>
      <c r="K350" s="628">
        <f>ROUND(1.05,7)</f>
        <v>1.05</v>
      </c>
      <c r="L350" s="627">
        <f>[18]Source!P131</f>
        <v>12586.1</v>
      </c>
    </row>
    <row r="351" ht="15">
      <c r="C351" s="630" t="s">
        <v>478</v>
      </c>
      <c r="D351" s="630"/>
      <c r="E351" s="630"/>
      <c r="F351" s="630"/>
      <c r="G351" s="630"/>
      <c r="H351" s="630"/>
      <c r="I351" s="631">
        <f>IF(E350&lt;&gt;0,K351/E350, 0)</f>
        <v>12586.1</v>
      </c>
      <c r="J351" s="631"/>
      <c r="K351" s="631">
        <f>L350</f>
        <v>12586.1</v>
      </c>
      <c r="L351" s="631"/>
      <c r="AD351" s="561">
        <f>ROUND(([18]Source!AT131/100)*((ROUND(ROUND([18]Source!AO131,2)*[18]Source!I131, 2)+ROUND(ROUND([18]Source!AN131,2)*[18]Source!I131, 2))), 2)</f>
        <v>0</v>
      </c>
      <c r="AE351" s="561">
        <f>ROUND(([18]Source!AU131/100)*((ROUND(ROUND([18]Source!AO131,2)*[18]Source!I131, 2)+ROUND(ROUND([18]Source!AN131,2)*[18]Source!I131, 2))), 2)</f>
        <v>0</v>
      </c>
      <c r="AN351" s="632">
        <f>L350</f>
        <v>12586.1</v>
      </c>
      <c r="AO351" s="561">
        <f>0</f>
        <v>0</v>
      </c>
      <c r="AQ351" s="561" t="s">
        <v>648</v>
      </c>
      <c r="AR351" s="561">
        <f>0</f>
        <v>0</v>
      </c>
      <c r="AT351" s="561">
        <f>0</f>
        <v>0</v>
      </c>
      <c r="AV351" s="561" t="s">
        <v>648</v>
      </c>
      <c r="AW351" s="632">
        <f>L350</f>
        <v>12586.1</v>
      </c>
      <c r="AZ351" s="561">
        <f>[18]Source!X131</f>
        <v>0</v>
      </c>
      <c r="BA351" s="561">
        <f>[18]Source!Y131</f>
        <v>0</v>
      </c>
      <c r="CD351" s="561">
        <v>1</v>
      </c>
    </row>
    <row r="352" ht="28.5">
      <c r="A352" s="615" t="s">
        <v>545</v>
      </c>
      <c r="B352" s="616" t="str">
        <f>[18]Source!F133</f>
        <v>21.2.01.01-0038</v>
      </c>
      <c r="C352" s="616" t="str">
        <f>[18]Source!G133</f>
        <v xml:space="preserve">Провод самонесущий изолированный СИП-2 3х95+1х95-0,6/1</v>
      </c>
      <c r="D352" s="617" t="str">
        <f>[18]Source!H133</f>
        <v xml:space="preserve">1000 м</v>
      </c>
      <c r="E352" s="618">
        <f>[18]Source!K133</f>
        <v>0.16200000000000001</v>
      </c>
      <c r="F352" s="618"/>
      <c r="G352" s="618">
        <f>[18]Source!I133</f>
        <v>0.16200000000000001</v>
      </c>
      <c r="H352" s="619">
        <f>[18]Source!AL133</f>
        <v>253564.29000000001</v>
      </c>
      <c r="I352" s="620">
        <f>IF([18]Source!BC133&lt;&gt; 0, [18]Source!BC133, 1)</f>
        <v>1.4299999999999999</v>
      </c>
      <c r="J352" s="619">
        <f t="shared" si="12"/>
        <v>362596.92999999999</v>
      </c>
      <c r="K352" s="620"/>
      <c r="L352" s="619">
        <f>[18]Source!P133</f>
        <v>58740.699999999997</v>
      </c>
    </row>
    <row r="353">
      <c r="A353" s="643"/>
      <c r="B353" s="643"/>
      <c r="C353" s="644" t="str">
        <f>"Объем: "&amp;[18]Source!I133&amp;"=162/"&amp;"1000"</f>
        <v xml:space="preserve">Объем: 0.162=162/1000</v>
      </c>
      <c r="D353" s="643"/>
      <c r="E353" s="643"/>
      <c r="F353" s="643"/>
      <c r="G353" s="643"/>
      <c r="H353" s="643"/>
      <c r="I353" s="643"/>
      <c r="J353" s="643"/>
      <c r="K353" s="643"/>
      <c r="L353" s="643"/>
    </row>
    <row r="354" ht="15">
      <c r="C354" s="630" t="s">
        <v>478</v>
      </c>
      <c r="D354" s="630"/>
      <c r="E354" s="630"/>
      <c r="F354" s="630"/>
      <c r="G354" s="630"/>
      <c r="H354" s="630"/>
      <c r="I354" s="631">
        <f>IF(E352&lt;&gt;0,K354/E352, 0)</f>
        <v>362596.91358024691</v>
      </c>
      <c r="J354" s="631"/>
      <c r="K354" s="631">
        <f>L352</f>
        <v>58740.699999999997</v>
      </c>
      <c r="L354" s="631"/>
      <c r="AD354" s="561">
        <f>ROUND(([18]Source!AT133/100)*((ROUND(ROUND([18]Source!AO133,2)*[18]Source!I133, 2)+ROUND(ROUND([18]Source!AN133,2)*[18]Source!I133, 2))), 2)</f>
        <v>0</v>
      </c>
      <c r="AE354" s="561">
        <f>ROUND(([18]Source!AU133/100)*((ROUND(ROUND([18]Source!AO133,2)*[18]Source!I133, 2)+ROUND(ROUND([18]Source!AN133,2)*[18]Source!I133, 2))), 2)</f>
        <v>0</v>
      </c>
      <c r="AN354" s="632">
        <f>L352</f>
        <v>58740.699999999997</v>
      </c>
      <c r="AO354" s="561">
        <f>0</f>
        <v>0</v>
      </c>
      <c r="AQ354" s="561" t="s">
        <v>648</v>
      </c>
      <c r="AR354" s="561">
        <f>0</f>
        <v>0</v>
      </c>
      <c r="AT354" s="561">
        <f>0</f>
        <v>0</v>
      </c>
      <c r="AV354" s="561" t="s">
        <v>648</v>
      </c>
      <c r="AW354" s="632">
        <f>L352</f>
        <v>58740.699999999997</v>
      </c>
      <c r="AZ354" s="561">
        <f>[18]Source!X133</f>
        <v>0</v>
      </c>
      <c r="BA354" s="561">
        <f>[18]Source!Y133</f>
        <v>0</v>
      </c>
      <c r="CD354" s="561">
        <v>2</v>
      </c>
    </row>
    <row r="355" ht="57">
      <c r="A355" s="642" t="s">
        <v>549</v>
      </c>
      <c r="B355" s="624" t="str">
        <f>[18]Source!F135</f>
        <v>08.3.08.02-1096</v>
      </c>
      <c r="C355" s="624" t="str">
        <f>[18]Source!G135</f>
        <v xml:space="preserve">Уголок стальной горячекатаный равнополочный, марка стали 09Г2С, 12Г2С, ширина полок 50-90 мм, толщина полки 3-9 мм</v>
      </c>
      <c r="D355" s="625" t="str">
        <f>[18]Source!H135</f>
        <v>т</v>
      </c>
      <c r="E355" s="626">
        <f>[18]Source!K135</f>
        <v>0.011310000000000001</v>
      </c>
      <c r="F355" s="626"/>
      <c r="G355" s="626">
        <f>[18]Source!I135</f>
        <v>0.011310000000000001</v>
      </c>
      <c r="H355" s="627"/>
      <c r="I355" s="628"/>
      <c r="J355" s="627">
        <f>[18]Source!AL135</f>
        <v>51516.959999999999</v>
      </c>
      <c r="K355" s="628"/>
      <c r="L355" s="627">
        <f>[18]Source!P135</f>
        <v>582.65999999999997</v>
      </c>
    </row>
    <row r="356" ht="15">
      <c r="C356" s="630" t="s">
        <v>478</v>
      </c>
      <c r="D356" s="630"/>
      <c r="E356" s="630"/>
      <c r="F356" s="630"/>
      <c r="G356" s="630"/>
      <c r="H356" s="630"/>
      <c r="I356" s="631">
        <f>IF(E355&lt;&gt;0,K356/E355, 0)</f>
        <v>51517.241379310341</v>
      </c>
      <c r="J356" s="631"/>
      <c r="K356" s="631">
        <f>L355</f>
        <v>582.65999999999997</v>
      </c>
      <c r="L356" s="631"/>
      <c r="AD356" s="561">
        <f>ROUND(([18]Source!AT135/100)*((ROUND(ROUND([18]Source!AO135,2)*[18]Source!I135, 2)+ROUND(ROUND([18]Source!AN135,2)*[18]Source!I135, 2))), 2)</f>
        <v>0</v>
      </c>
      <c r="AE356" s="561">
        <f>ROUND(([18]Source!AU135/100)*((ROUND(ROUND([18]Source!AO135,2)*[18]Source!I135, 2)+ROUND(ROUND([18]Source!AN135,2)*[18]Source!I135, 2))), 2)</f>
        <v>0</v>
      </c>
      <c r="AN356" s="632">
        <f>L355</f>
        <v>582.65999999999997</v>
      </c>
      <c r="AO356" s="561">
        <f>0</f>
        <v>0</v>
      </c>
      <c r="AQ356" s="561" t="s">
        <v>648</v>
      </c>
      <c r="AR356" s="561">
        <f>0</f>
        <v>0</v>
      </c>
      <c r="AT356" s="561">
        <f>0</f>
        <v>0</v>
      </c>
      <c r="AV356" s="561" t="s">
        <v>648</v>
      </c>
      <c r="AW356" s="632">
        <f>L355</f>
        <v>582.65999999999997</v>
      </c>
      <c r="AZ356" s="561">
        <f>[18]Source!X135</f>
        <v>0</v>
      </c>
      <c r="BA356" s="561">
        <f>[18]Source!Y135</f>
        <v>0</v>
      </c>
      <c r="CD356" s="561">
        <v>1</v>
      </c>
    </row>
    <row r="357" ht="42.75">
      <c r="A357" s="642" t="s">
        <v>814</v>
      </c>
      <c r="B357" s="624" t="str">
        <f>[18]Source!F137</f>
        <v>08.3.04.02-0200</v>
      </c>
      <c r="C357" s="624" t="str">
        <f>[18]Source!G137</f>
        <v xml:space="preserve">Прокат стальной горячекатаный круглый, марки стали 09Г2С, 12Г2С, диаметр 5-9 мм</v>
      </c>
      <c r="D357" s="625" t="str">
        <f>[18]Source!H137</f>
        <v>т</v>
      </c>
      <c r="E357" s="626">
        <f>[18]Source!K137</f>
        <v>0.00092400000000000002</v>
      </c>
      <c r="F357" s="626"/>
      <c r="G357" s="626">
        <f>[18]Source!I137</f>
        <v>0.00092400000000000002</v>
      </c>
      <c r="H357" s="627">
        <f>[18]Source!AL137</f>
        <v>72122.600000000006</v>
      </c>
      <c r="I357" s="628">
        <f>IF([18]Source!BC137&lt;&gt; 0, [18]Source!BC137, 1)</f>
        <v>0.73999999999999999</v>
      </c>
      <c r="J357" s="627">
        <f>ROUND(H357*I357, 2)</f>
        <v>53370.720000000001</v>
      </c>
      <c r="K357" s="628"/>
      <c r="L357" s="627">
        <f>[18]Source!P137</f>
        <v>49.310000000000002</v>
      </c>
    </row>
    <row r="358" ht="15">
      <c r="C358" s="630" t="s">
        <v>478</v>
      </c>
      <c r="D358" s="630"/>
      <c r="E358" s="630"/>
      <c r="F358" s="630"/>
      <c r="G358" s="630"/>
      <c r="H358" s="630"/>
      <c r="I358" s="631">
        <f>IF(E357&lt;&gt;0,K358/E357, 0)</f>
        <v>53365.800865800869</v>
      </c>
      <c r="J358" s="631"/>
      <c r="K358" s="631">
        <f>L357</f>
        <v>49.310000000000002</v>
      </c>
      <c r="L358" s="631"/>
      <c r="AD358" s="561">
        <f>ROUND(([18]Source!AT137/100)*((ROUND(ROUND([18]Source!AO137,2)*[18]Source!I137, 2)+ROUND(ROUND([18]Source!AN137,2)*[18]Source!I137, 2))), 2)</f>
        <v>0</v>
      </c>
      <c r="AE358" s="561">
        <f>ROUND(([18]Source!AU137/100)*((ROUND(ROUND([18]Source!AO137,2)*[18]Source!I137, 2)+ROUND(ROUND([18]Source!AN137,2)*[18]Source!I137, 2))), 2)</f>
        <v>0</v>
      </c>
      <c r="AN358" s="632">
        <f>L357</f>
        <v>49.310000000000002</v>
      </c>
      <c r="AO358" s="561">
        <f>0</f>
        <v>0</v>
      </c>
      <c r="AQ358" s="561" t="s">
        <v>648</v>
      </c>
      <c r="AR358" s="561">
        <f>0</f>
        <v>0</v>
      </c>
      <c r="AT358" s="561">
        <f>0</f>
        <v>0</v>
      </c>
      <c r="AV358" s="561" t="s">
        <v>648</v>
      </c>
      <c r="AW358" s="632">
        <f>L357</f>
        <v>49.310000000000002</v>
      </c>
      <c r="AZ358" s="561">
        <f>[18]Source!X137</f>
        <v>0</v>
      </c>
      <c r="BA358" s="561">
        <f>[18]Source!Y137</f>
        <v>0</v>
      </c>
      <c r="CD358" s="561">
        <v>1</v>
      </c>
    </row>
    <row r="359" ht="85.5">
      <c r="A359" s="615" t="s">
        <v>815</v>
      </c>
      <c r="B359" s="616" t="str">
        <f>[18]Source!F138</f>
        <v>20.1.01.08-0002</v>
      </c>
      <c r="C359" s="616" t="str">
        <f>[18]Source!G138</f>
        <v xml:space="preserve">Зажимы плашечные для соединения неизолированных алюминиевых проводников сечением 10-50 мм2 и медных проводников сечением 1,5-10 мм2, обработанные смазкой антиоксидантом</v>
      </c>
      <c r="D359" s="617" t="str">
        <f>[18]Source!H138</f>
        <v xml:space="preserve">100 ШТ</v>
      </c>
      <c r="E359" s="618">
        <f>[18]Source!K138</f>
        <v>0.01</v>
      </c>
      <c r="F359" s="618"/>
      <c r="G359" s="618">
        <f>[18]Source!I138</f>
        <v>0.01</v>
      </c>
      <c r="H359" s="619">
        <f>[18]Source!AL138</f>
        <v>20843.299999999999</v>
      </c>
      <c r="I359" s="620">
        <f>IF([18]Source!BC138&lt;&gt; 0, [18]Source!BC138, 1)</f>
        <v>1.1399999999999999</v>
      </c>
      <c r="J359" s="619">
        <f>ROUND(H359*I359, 2)</f>
        <v>23761.360000000001</v>
      </c>
      <c r="K359" s="620"/>
      <c r="L359" s="619">
        <f>[18]Source!P138</f>
        <v>237.61000000000001</v>
      </c>
    </row>
    <row r="360">
      <c r="A360" s="643"/>
      <c r="B360" s="643"/>
      <c r="C360" s="644" t="str">
        <f>"Объем: "&amp;[18]Source!I138&amp;"=1/"&amp;"100"</f>
        <v xml:space="preserve">Объем: 0.01=1/100</v>
      </c>
      <c r="D360" s="643"/>
      <c r="E360" s="643"/>
      <c r="F360" s="643"/>
      <c r="G360" s="643"/>
      <c r="H360" s="643"/>
      <c r="I360" s="643"/>
      <c r="J360" s="643"/>
      <c r="K360" s="643"/>
      <c r="L360" s="643"/>
    </row>
    <row r="361" ht="15">
      <c r="C361" s="630" t="s">
        <v>478</v>
      </c>
      <c r="D361" s="630"/>
      <c r="E361" s="630"/>
      <c r="F361" s="630"/>
      <c r="G361" s="630"/>
      <c r="H361" s="630"/>
      <c r="I361" s="631">
        <f>IF(E359&lt;&gt;0,K361/E359, 0)</f>
        <v>23761</v>
      </c>
      <c r="J361" s="631"/>
      <c r="K361" s="631">
        <f>L359</f>
        <v>237.61000000000001</v>
      </c>
      <c r="L361" s="631"/>
      <c r="AD361" s="561">
        <f>ROUND(([18]Source!AT138/100)*((ROUND(ROUND([18]Source!AO138,2)*[18]Source!I138, 2)+ROUND(ROUND([18]Source!AN138,2)*[18]Source!I138, 2))), 2)</f>
        <v>0</v>
      </c>
      <c r="AE361" s="561">
        <f>ROUND(([18]Source!AU138/100)*((ROUND(ROUND([18]Source!AO138,2)*[18]Source!I138, 2)+ROUND(ROUND([18]Source!AN138,2)*[18]Source!I138, 2))), 2)</f>
        <v>0</v>
      </c>
      <c r="AN361" s="632">
        <f>L359</f>
        <v>237.61000000000001</v>
      </c>
      <c r="AO361" s="561">
        <f>0</f>
        <v>0</v>
      </c>
      <c r="AQ361" s="561" t="s">
        <v>648</v>
      </c>
      <c r="AR361" s="561">
        <f>0</f>
        <v>0</v>
      </c>
      <c r="AT361" s="561">
        <f>0</f>
        <v>0</v>
      </c>
      <c r="AV361" s="561" t="s">
        <v>648</v>
      </c>
      <c r="AW361" s="632">
        <f>L359</f>
        <v>237.61000000000001</v>
      </c>
      <c r="AZ361" s="561">
        <f>[18]Source!X138</f>
        <v>0</v>
      </c>
      <c r="BA361" s="561">
        <f>[18]Source!Y138</f>
        <v>0</v>
      </c>
      <c r="CD361" s="561">
        <v>2</v>
      </c>
    </row>
    <row r="362" ht="57">
      <c r="A362" s="642" t="s">
        <v>816</v>
      </c>
      <c r="B362" s="624" t="str">
        <f>[18]Source!F140</f>
        <v>25.2.02.11-0021</v>
      </c>
      <c r="C362" s="624" t="str">
        <f>[18]Source!G140</f>
        <v xml:space="preserve">Лента крепления из нержавеющей стали в пластмассовой коробке с кабельной бухтой, ширина 20 мм, толщина 0,7 мм, длина 50 м</v>
      </c>
      <c r="D362" s="625" t="str">
        <f>[18]Source!H140</f>
        <v>ШТ</v>
      </c>
      <c r="E362" s="626">
        <f>[18]Source!K140</f>
        <v>0.32000000000000001</v>
      </c>
      <c r="F362" s="626"/>
      <c r="G362" s="626">
        <f>[18]Source!I140</f>
        <v>0.32000000000000001</v>
      </c>
      <c r="H362" s="627">
        <f>[18]Source!AL140</f>
        <v>2940.8000000000002</v>
      </c>
      <c r="I362" s="628">
        <f>IF([18]Source!BC140&lt;&gt; 0, [18]Source!BC140, 1)</f>
        <v>1.3799999999999999</v>
      </c>
      <c r="J362" s="627">
        <f>ROUND(H362*I362, 2)</f>
        <v>4058.3000000000002</v>
      </c>
      <c r="K362" s="628"/>
      <c r="L362" s="627">
        <f>[18]Source!P140</f>
        <v>1298.6600000000001</v>
      </c>
    </row>
    <row r="363" ht="15">
      <c r="C363" s="630" t="s">
        <v>478</v>
      </c>
      <c r="D363" s="630"/>
      <c r="E363" s="630"/>
      <c r="F363" s="630"/>
      <c r="G363" s="630"/>
      <c r="H363" s="630"/>
      <c r="I363" s="631">
        <f>IF(E362&lt;&gt;0,K363/E362, 0)</f>
        <v>4058.3125</v>
      </c>
      <c r="J363" s="631"/>
      <c r="K363" s="631">
        <f>L362</f>
        <v>1298.6600000000001</v>
      </c>
      <c r="L363" s="631"/>
      <c r="AD363" s="561">
        <f>ROUND(([18]Source!AT140/100)*((ROUND(ROUND([18]Source!AO140,2)*[18]Source!I140, 2)+ROUND(ROUND([18]Source!AN140,2)*[18]Source!I140, 2))), 2)</f>
        <v>0</v>
      </c>
      <c r="AE363" s="561">
        <f>ROUND(([18]Source!AU140/100)*((ROUND(ROUND([18]Source!AO140,2)*[18]Source!I140, 2)+ROUND(ROUND([18]Source!AN140,2)*[18]Source!I140, 2))), 2)</f>
        <v>0</v>
      </c>
      <c r="AN363" s="632">
        <f>L362</f>
        <v>1298.6600000000001</v>
      </c>
      <c r="AO363" s="561">
        <f>0</f>
        <v>0</v>
      </c>
      <c r="AQ363" s="561" t="s">
        <v>648</v>
      </c>
      <c r="AR363" s="561">
        <f>0</f>
        <v>0</v>
      </c>
      <c r="AT363" s="561">
        <f>0</f>
        <v>0</v>
      </c>
      <c r="AV363" s="561" t="s">
        <v>648</v>
      </c>
      <c r="AW363" s="632">
        <f>L362</f>
        <v>1298.6600000000001</v>
      </c>
      <c r="AZ363" s="561">
        <f>[18]Source!X140</f>
        <v>0</v>
      </c>
      <c r="BA363" s="561">
        <f>[18]Source!Y140</f>
        <v>0</v>
      </c>
      <c r="CD363" s="561">
        <v>1</v>
      </c>
    </row>
    <row r="364" ht="28.5">
      <c r="A364" s="615" t="s">
        <v>817</v>
      </c>
      <c r="B364" s="616" t="str">
        <f>[18]Source!F141</f>
        <v>25.2.02.11-0051</v>
      </c>
      <c r="C364" s="616" t="str">
        <f>[18]Source!G141</f>
        <v xml:space="preserve">Скрепы для фиксации на промежуточных опорах, размер 20 мм</v>
      </c>
      <c r="D364" s="617" t="str">
        <f>[18]Source!H141</f>
        <v xml:space="preserve">100 ШТ</v>
      </c>
      <c r="E364" s="618">
        <f>[18]Source!K141</f>
        <v>0.059999999999999998</v>
      </c>
      <c r="F364" s="618"/>
      <c r="G364" s="618">
        <f>[18]Source!I141</f>
        <v>0.059999999999999998</v>
      </c>
      <c r="H364" s="619">
        <f>[18]Source!AL141</f>
        <v>1926.8199999999999</v>
      </c>
      <c r="I364" s="620">
        <f>IF([18]Source!BC141&lt;&gt; 0, [18]Source!BC141, 1)</f>
        <v>1.2</v>
      </c>
      <c r="J364" s="619">
        <f>ROUND(H364*I364, 2)</f>
        <v>2312.1799999999998</v>
      </c>
      <c r="K364" s="620"/>
      <c r="L364" s="619">
        <f>[18]Source!P141</f>
        <v>138.72999999999999</v>
      </c>
    </row>
    <row r="365">
      <c r="A365" s="643"/>
      <c r="B365" s="643"/>
      <c r="C365" s="644" t="str">
        <f>"Объем: "&amp;[18]Source!I141&amp;"=6/"&amp;"100"</f>
        <v xml:space="preserve">Объем: 0.06=6/100</v>
      </c>
      <c r="D365" s="643"/>
      <c r="E365" s="643"/>
      <c r="F365" s="643"/>
      <c r="G365" s="643"/>
      <c r="H365" s="643"/>
      <c r="I365" s="643"/>
      <c r="J365" s="643"/>
      <c r="K365" s="643"/>
      <c r="L365" s="643"/>
    </row>
    <row r="366" ht="15">
      <c r="C366" s="630" t="s">
        <v>478</v>
      </c>
      <c r="D366" s="630"/>
      <c r="E366" s="630"/>
      <c r="F366" s="630"/>
      <c r="G366" s="630"/>
      <c r="H366" s="630"/>
      <c r="I366" s="631">
        <f>IF(E364&lt;&gt;0,K366/E364, 0)</f>
        <v>2312.1666666666665</v>
      </c>
      <c r="J366" s="631"/>
      <c r="K366" s="631">
        <f>L364</f>
        <v>138.72999999999999</v>
      </c>
      <c r="L366" s="631"/>
      <c r="AD366" s="561">
        <f>ROUND(([18]Source!AT141/100)*((ROUND(ROUND([18]Source!AO141,2)*[18]Source!I141, 2)+ROUND(ROUND([18]Source!AN141,2)*[18]Source!I141, 2))), 2)</f>
        <v>0</v>
      </c>
      <c r="AE366" s="561">
        <f>ROUND(([18]Source!AU141/100)*((ROUND(ROUND([18]Source!AO141,2)*[18]Source!I141, 2)+ROUND(ROUND([18]Source!AN141,2)*[18]Source!I141, 2))), 2)</f>
        <v>0</v>
      </c>
      <c r="AN366" s="632">
        <f>L364</f>
        <v>138.72999999999999</v>
      </c>
      <c r="AO366" s="561">
        <f>0</f>
        <v>0</v>
      </c>
      <c r="AQ366" s="561" t="s">
        <v>648</v>
      </c>
      <c r="AR366" s="561">
        <f>0</f>
        <v>0</v>
      </c>
      <c r="AT366" s="561">
        <f>0</f>
        <v>0</v>
      </c>
      <c r="AV366" s="561" t="s">
        <v>648</v>
      </c>
      <c r="AW366" s="632">
        <f>L364</f>
        <v>138.72999999999999</v>
      </c>
      <c r="AZ366" s="561">
        <f>[18]Source!X141</f>
        <v>0</v>
      </c>
      <c r="BA366" s="561">
        <f>[18]Source!Y141</f>
        <v>0</v>
      </c>
      <c r="CD366" s="561">
        <v>1</v>
      </c>
    </row>
    <row r="367" ht="114">
      <c r="A367" s="642" t="s">
        <v>818</v>
      </c>
      <c r="B367" s="624" t="str">
        <f>[18]Source!F142</f>
        <v>25.2.02.04-0003</v>
      </c>
      <c r="C367" s="624" t="str">
        <f>[18]Source!G142</f>
        <v xml:space="preserve"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v>
      </c>
      <c r="D367" s="625" t="str">
        <f>[18]Source!H142</f>
        <v>КОМПЛ</v>
      </c>
      <c r="E367" s="626">
        <f>[18]Source!K142</f>
        <v>3</v>
      </c>
      <c r="F367" s="626"/>
      <c r="G367" s="626">
        <f>[18]Source!I142</f>
        <v>3</v>
      </c>
      <c r="H367" s="627">
        <f>[18]Source!AL142</f>
        <v>576.54999999999995</v>
      </c>
      <c r="I367" s="628">
        <f>IF([18]Source!BC142&lt;&gt; 0, [18]Source!BC142, 1)</f>
        <v>1.23</v>
      </c>
      <c r="J367" s="627">
        <f>ROUND(H367*I367, 2)</f>
        <v>709.15999999999997</v>
      </c>
      <c r="K367" s="628"/>
      <c r="L367" s="627">
        <f>[18]Source!P142</f>
        <v>2127.48</v>
      </c>
    </row>
    <row r="368" ht="15">
      <c r="C368" s="630" t="s">
        <v>478</v>
      </c>
      <c r="D368" s="630"/>
      <c r="E368" s="630"/>
      <c r="F368" s="630"/>
      <c r="G368" s="630"/>
      <c r="H368" s="630"/>
      <c r="I368" s="631">
        <f>IF(E367&lt;&gt;0,K368/E367, 0)</f>
        <v>709.15999999999997</v>
      </c>
      <c r="J368" s="631"/>
      <c r="K368" s="631">
        <f>L367</f>
        <v>2127.48</v>
      </c>
      <c r="L368" s="631"/>
      <c r="AD368" s="561">
        <f>ROUND(([18]Source!AT142/100)*((ROUND(ROUND([18]Source!AO142,2)*[18]Source!I142, 2)+ROUND(ROUND([18]Source!AN142,2)*[18]Source!I142, 2))), 2)</f>
        <v>0</v>
      </c>
      <c r="AE368" s="561">
        <f>ROUND(([18]Source!AU142/100)*((ROUND(ROUND([18]Source!AO142,2)*[18]Source!I142, 2)+ROUND(ROUND([18]Source!AN142,2)*[18]Source!I142, 2))), 2)</f>
        <v>0</v>
      </c>
      <c r="AN368" s="632">
        <f>L367</f>
        <v>2127.48</v>
      </c>
      <c r="AO368" s="561">
        <f>0</f>
        <v>0</v>
      </c>
      <c r="AQ368" s="561" t="s">
        <v>648</v>
      </c>
      <c r="AR368" s="561">
        <f>0</f>
        <v>0</v>
      </c>
      <c r="AT368" s="561">
        <f>0</f>
        <v>0</v>
      </c>
      <c r="AV368" s="561" t="s">
        <v>648</v>
      </c>
      <c r="AW368" s="632">
        <f>L367</f>
        <v>2127.48</v>
      </c>
      <c r="AZ368" s="561">
        <f>[18]Source!X142</f>
        <v>0</v>
      </c>
      <c r="BA368" s="561">
        <f>[18]Source!Y142</f>
        <v>0</v>
      </c>
      <c r="CD368" s="561">
        <v>1</v>
      </c>
    </row>
    <row r="369" ht="28.5">
      <c r="A369" s="615" t="s">
        <v>819</v>
      </c>
      <c r="B369" s="616" t="str">
        <f>[18]Source!F143</f>
        <v>20.2.02.04-0012</v>
      </c>
      <c r="C369" s="616" t="str">
        <f>[18]Source!G143</f>
        <v xml:space="preserve">Колпачки изолирующие, диапазон сечений 16-150 мм2</v>
      </c>
      <c r="D369" s="617" t="str">
        <f>[18]Source!H143</f>
        <v xml:space="preserve">100 ШТ</v>
      </c>
      <c r="E369" s="618">
        <f>[18]Source!K143</f>
        <v>0.040000000000000001</v>
      </c>
      <c r="F369" s="618"/>
      <c r="G369" s="618">
        <f>[18]Source!I143</f>
        <v>0.040000000000000001</v>
      </c>
      <c r="H369" s="619">
        <f>[18]Source!AL143</f>
        <v>2045.3</v>
      </c>
      <c r="I369" s="620">
        <f>IF([18]Source!BC143&lt;&gt; 0, [18]Source!BC143, 1)</f>
        <v>1.3100000000000001</v>
      </c>
      <c r="J369" s="619">
        <f>ROUND(H369*I369, 2)</f>
        <v>2679.3400000000001</v>
      </c>
      <c r="K369" s="620"/>
      <c r="L369" s="619">
        <f>[18]Source!P143</f>
        <v>107.17</v>
      </c>
    </row>
    <row r="370">
      <c r="A370" s="643"/>
      <c r="B370" s="643"/>
      <c r="C370" s="644" t="str">
        <f>"Объем: "&amp;[18]Source!I143&amp;"=4/"&amp;"100"</f>
        <v xml:space="preserve">Объем: 0.04=4/100</v>
      </c>
      <c r="D370" s="643"/>
      <c r="E370" s="643"/>
      <c r="F370" s="643"/>
      <c r="G370" s="643"/>
      <c r="H370" s="643"/>
      <c r="I370" s="643"/>
      <c r="J370" s="643"/>
      <c r="K370" s="643"/>
      <c r="L370" s="643"/>
    </row>
    <row r="371" ht="15">
      <c r="C371" s="630" t="s">
        <v>478</v>
      </c>
      <c r="D371" s="630"/>
      <c r="E371" s="630"/>
      <c r="F371" s="630"/>
      <c r="G371" s="630"/>
      <c r="H371" s="630"/>
      <c r="I371" s="631">
        <f>IF(E369&lt;&gt;0,K371/E369, 0)</f>
        <v>2679.25</v>
      </c>
      <c r="J371" s="631"/>
      <c r="K371" s="631">
        <f>L369</f>
        <v>107.17</v>
      </c>
      <c r="L371" s="631"/>
      <c r="AD371" s="561">
        <f>ROUND(([18]Source!AT143/100)*((ROUND(ROUND([18]Source!AO143,2)*[18]Source!I143, 2)+ROUND(ROUND([18]Source!AN143,2)*[18]Source!I143, 2))), 2)</f>
        <v>0</v>
      </c>
      <c r="AE371" s="561">
        <f>ROUND(([18]Source!AU143/100)*((ROUND(ROUND([18]Source!AO143,2)*[18]Source!I143, 2)+ROUND(ROUND([18]Source!AN143,2)*[18]Source!I143, 2))), 2)</f>
        <v>0</v>
      </c>
      <c r="AN371" s="632">
        <f>L369</f>
        <v>107.17</v>
      </c>
      <c r="AO371" s="561">
        <f>0</f>
        <v>0</v>
      </c>
      <c r="AQ371" s="561" t="s">
        <v>648</v>
      </c>
      <c r="AR371" s="561">
        <f>0</f>
        <v>0</v>
      </c>
      <c r="AT371" s="561">
        <f>0</f>
        <v>0</v>
      </c>
      <c r="AV371" s="561" t="s">
        <v>648</v>
      </c>
      <c r="AW371" s="632">
        <f>L369</f>
        <v>107.17</v>
      </c>
      <c r="AZ371" s="561">
        <f>[18]Source!X143</f>
        <v>0</v>
      </c>
      <c r="BA371" s="561">
        <f>[18]Source!Y143</f>
        <v>0</v>
      </c>
      <c r="CD371" s="561">
        <v>2</v>
      </c>
    </row>
    <row r="372" ht="42.75">
      <c r="A372" s="615" t="s">
        <v>820</v>
      </c>
      <c r="B372" s="616" t="str">
        <f>[18]Source!F144</f>
        <v>20.1.02.07-0007</v>
      </c>
      <c r="C372" s="616" t="str">
        <f>[18]Source!G144</f>
        <v xml:space="preserve">Наконечники изолированные алюминиевые с медной клеммой, диапазон сечений 95 мм2</v>
      </c>
      <c r="D372" s="617" t="str">
        <f>[18]Source!H144</f>
        <v xml:space="preserve">100 ШТ</v>
      </c>
      <c r="E372" s="618">
        <f>[18]Source!K144</f>
        <v>0.040000000000000001</v>
      </c>
      <c r="F372" s="618"/>
      <c r="G372" s="618">
        <f>[18]Source!I144</f>
        <v>0.040000000000000001</v>
      </c>
      <c r="H372" s="619">
        <f>[18]Source!AL144</f>
        <v>29332.990000000002</v>
      </c>
      <c r="I372" s="620">
        <f>IF([18]Source!BC144&lt;&gt; 0, [18]Source!BC144, 1)</f>
        <v>1.23</v>
      </c>
      <c r="J372" s="619">
        <f>ROUND(H372*I372, 2)</f>
        <v>36079.580000000002</v>
      </c>
      <c r="K372" s="620"/>
      <c r="L372" s="619">
        <f>[18]Source!P144</f>
        <v>1443.1800000000001</v>
      </c>
    </row>
    <row r="373">
      <c r="A373" s="643"/>
      <c r="B373" s="643"/>
      <c r="C373" s="644" t="str">
        <f>"Объем: "&amp;[18]Source!I144&amp;"=4/"&amp;"100"</f>
        <v xml:space="preserve">Объем: 0.04=4/100</v>
      </c>
      <c r="D373" s="643"/>
      <c r="E373" s="643"/>
      <c r="F373" s="643"/>
      <c r="G373" s="643"/>
      <c r="H373" s="643"/>
      <c r="I373" s="643"/>
      <c r="J373" s="643"/>
      <c r="K373" s="643"/>
      <c r="L373" s="643"/>
    </row>
    <row r="374" ht="15">
      <c r="C374" s="630" t="s">
        <v>478</v>
      </c>
      <c r="D374" s="630"/>
      <c r="E374" s="630"/>
      <c r="F374" s="630"/>
      <c r="G374" s="630"/>
      <c r="H374" s="630"/>
      <c r="I374" s="631">
        <f>IF(E372&lt;&gt;0,K374/E372, 0)</f>
        <v>36079.5</v>
      </c>
      <c r="J374" s="631"/>
      <c r="K374" s="631">
        <f>L372</f>
        <v>1443.1800000000001</v>
      </c>
      <c r="L374" s="631"/>
      <c r="AD374" s="561">
        <f>ROUND(([18]Source!AT144/100)*((ROUND(ROUND([18]Source!AO144,2)*[18]Source!I144, 2)+ROUND(ROUND([18]Source!AN144,2)*[18]Source!I144, 2))), 2)</f>
        <v>0</v>
      </c>
      <c r="AE374" s="561">
        <f>ROUND(([18]Source!AU144/100)*((ROUND(ROUND([18]Source!AO144,2)*[18]Source!I144, 2)+ROUND(ROUND([18]Source!AN144,2)*[18]Source!I144, 2))), 2)</f>
        <v>0</v>
      </c>
      <c r="AN374" s="632">
        <f>L372</f>
        <v>1443.1800000000001</v>
      </c>
      <c r="AO374" s="561">
        <f>0</f>
        <v>0</v>
      </c>
      <c r="AQ374" s="561" t="s">
        <v>648</v>
      </c>
      <c r="AR374" s="561">
        <f>0</f>
        <v>0</v>
      </c>
      <c r="AT374" s="561">
        <f>0</f>
        <v>0</v>
      </c>
      <c r="AV374" s="561" t="s">
        <v>648</v>
      </c>
      <c r="AW374" s="632">
        <f>L372</f>
        <v>1443.1800000000001</v>
      </c>
      <c r="AZ374" s="561">
        <f>[18]Source!X144</f>
        <v>0</v>
      </c>
      <c r="BA374" s="561">
        <f>[18]Source!Y144</f>
        <v>0</v>
      </c>
      <c r="CD374" s="561">
        <v>2</v>
      </c>
    </row>
    <row r="375" ht="28.5">
      <c r="A375" s="642" t="s">
        <v>821</v>
      </c>
      <c r="B375" s="624" t="str">
        <f>[18]Source!F145</f>
        <v>20.2.12.03-0002</v>
      </c>
      <c r="C375" s="624" t="str">
        <f>[18]Source!G145</f>
        <v xml:space="preserve">Трубы гибкие гофрированные двустенные из ПВХ, диаметр 63 мм</v>
      </c>
      <c r="D375" s="625" t="str">
        <f>[18]Source!H145</f>
        <v>м</v>
      </c>
      <c r="E375" s="626">
        <f>[18]Source!K145</f>
        <v>14</v>
      </c>
      <c r="F375" s="626"/>
      <c r="G375" s="626">
        <f>[18]Source!I145</f>
        <v>14</v>
      </c>
      <c r="H375" s="627">
        <f>[18]Source!AL145</f>
        <v>102.43000000000001</v>
      </c>
      <c r="I375" s="628">
        <f>IF([18]Source!BC145&lt;&gt; 0, [18]Source!BC145, 1)</f>
        <v>1.05</v>
      </c>
      <c r="J375" s="627">
        <f>ROUND(H375*I375, 2)</f>
        <v>107.55</v>
      </c>
      <c r="K375" s="628"/>
      <c r="L375" s="627">
        <f>[18]Source!P145</f>
        <v>1505.7</v>
      </c>
    </row>
    <row r="376" ht="15">
      <c r="C376" s="630" t="s">
        <v>478</v>
      </c>
      <c r="D376" s="630"/>
      <c r="E376" s="630"/>
      <c r="F376" s="630"/>
      <c r="G376" s="630"/>
      <c r="H376" s="630"/>
      <c r="I376" s="631">
        <f>IF(E375&lt;&gt;0,K376/E375, 0)</f>
        <v>107.55</v>
      </c>
      <c r="J376" s="631"/>
      <c r="K376" s="631">
        <f>L375</f>
        <v>1505.7</v>
      </c>
      <c r="L376" s="631"/>
      <c r="AD376" s="561">
        <f>ROUND(([18]Source!AT145/100)*((ROUND(ROUND([18]Source!AO145,2)*[18]Source!I145, 2)+ROUND(ROUND([18]Source!AN145,2)*[18]Source!I145, 2))), 2)</f>
        <v>0</v>
      </c>
      <c r="AE376" s="561">
        <f>ROUND(([18]Source!AU145/100)*((ROUND(ROUND([18]Source!AO145,2)*[18]Source!I145, 2)+ROUND(ROUND([18]Source!AN145,2)*[18]Source!I145, 2))), 2)</f>
        <v>0</v>
      </c>
      <c r="AN376" s="632">
        <f>L375</f>
        <v>1505.7</v>
      </c>
      <c r="AO376" s="561">
        <f>0</f>
        <v>0</v>
      </c>
      <c r="AQ376" s="561" t="s">
        <v>648</v>
      </c>
      <c r="AR376" s="561">
        <f>0</f>
        <v>0</v>
      </c>
      <c r="AT376" s="561">
        <f>0</f>
        <v>0</v>
      </c>
      <c r="AV376" s="561" t="s">
        <v>648</v>
      </c>
      <c r="AW376" s="632">
        <f>L375</f>
        <v>1505.7</v>
      </c>
      <c r="AZ376" s="561">
        <f>[18]Source!X145</f>
        <v>0</v>
      </c>
      <c r="BA376" s="561">
        <f>[18]Source!Y145</f>
        <v>0</v>
      </c>
      <c r="CD376" s="561">
        <v>2</v>
      </c>
    </row>
    <row r="377" ht="28.5">
      <c r="A377" s="642" t="s">
        <v>822</v>
      </c>
      <c r="B377" s="624" t="str">
        <f>[18]Source!F146</f>
        <v>24.3.03.01-0213</v>
      </c>
      <c r="C377" s="624" t="str">
        <f>[18]Source!G146</f>
        <v xml:space="preserve">Трубка термоусаживаемая полиэтиленовая цветная, ТУТ 30/15</v>
      </c>
      <c r="D377" s="625" t="str">
        <f>[18]Source!H146</f>
        <v>м</v>
      </c>
      <c r="E377" s="626">
        <f>[18]Source!K146</f>
        <v>0.14999999999999999</v>
      </c>
      <c r="F377" s="626"/>
      <c r="G377" s="626">
        <f>[18]Source!I146</f>
        <v>0.14999999999999999</v>
      </c>
      <c r="H377" s="627">
        <f>[18]Source!AL146</f>
        <v>47.079999999999998</v>
      </c>
      <c r="I377" s="628">
        <f>IF([18]Source!BC146&lt;&gt; 0, [18]Source!BC146, 1)</f>
        <v>1.3100000000000001</v>
      </c>
      <c r="J377" s="627">
        <f>ROUND(H377*I377, 2)</f>
        <v>61.670000000000002</v>
      </c>
      <c r="K377" s="628"/>
      <c r="L377" s="627">
        <f>[18]Source!P146</f>
        <v>9.25</v>
      </c>
    </row>
    <row r="378" ht="15">
      <c r="C378" s="630" t="s">
        <v>478</v>
      </c>
      <c r="D378" s="630"/>
      <c r="E378" s="630"/>
      <c r="F378" s="630"/>
      <c r="G378" s="630"/>
      <c r="H378" s="630"/>
      <c r="I378" s="631">
        <f>IF(E377&lt;&gt;0,K378/E377, 0)</f>
        <v>61.666666666666671</v>
      </c>
      <c r="J378" s="631"/>
      <c r="K378" s="631">
        <f>L377</f>
        <v>9.25</v>
      </c>
      <c r="L378" s="631"/>
      <c r="AD378" s="561">
        <f>ROUND(([18]Source!AT146/100)*((ROUND(ROUND([18]Source!AO146,2)*[18]Source!I146, 2)+ROUND(ROUND([18]Source!AN146,2)*[18]Source!I146, 2))), 2)</f>
        <v>0</v>
      </c>
      <c r="AE378" s="561">
        <f>ROUND(([18]Source!AU146/100)*((ROUND(ROUND([18]Source!AO146,2)*[18]Source!I146, 2)+ROUND(ROUND([18]Source!AN146,2)*[18]Source!I146, 2))), 2)</f>
        <v>0</v>
      </c>
      <c r="AN378" s="632">
        <f>L377</f>
        <v>9.25</v>
      </c>
      <c r="AO378" s="561">
        <f>0</f>
        <v>0</v>
      </c>
      <c r="AQ378" s="561" t="s">
        <v>648</v>
      </c>
      <c r="AR378" s="561">
        <f>0</f>
        <v>0</v>
      </c>
      <c r="AT378" s="561">
        <f>0</f>
        <v>0</v>
      </c>
      <c r="AV378" s="561" t="s">
        <v>648</v>
      </c>
      <c r="AW378" s="632">
        <f>L377</f>
        <v>9.25</v>
      </c>
      <c r="AZ378" s="561">
        <f>[18]Source!X146</f>
        <v>0</v>
      </c>
      <c r="BA378" s="561">
        <f>[18]Source!Y146</f>
        <v>0</v>
      </c>
      <c r="CD378" s="561">
        <v>1</v>
      </c>
    </row>
    <row r="379" ht="42.75">
      <c r="A379" s="642" t="s">
        <v>823</v>
      </c>
      <c r="B379" s="624" t="str">
        <f>[18]Source!F148</f>
        <v>ТЦ_08.3.04.02_50_5036090504_26.01.2026_02_45.3</v>
      </c>
      <c r="C379" s="624" t="str">
        <f>[18]Source!G148</f>
        <v xml:space="preserve">Заземляющий проводник ЗП-6</v>
      </c>
      <c r="D379" s="625" t="str">
        <f>[18]Source!H148</f>
        <v>м</v>
      </c>
      <c r="E379" s="626">
        <f>[18]Source!K148</f>
        <v>3.2000000000000002</v>
      </c>
      <c r="F379" s="626"/>
      <c r="G379" s="626">
        <f>[18]Source!I148</f>
        <v>3.2000000000000002</v>
      </c>
      <c r="H379" s="627"/>
      <c r="I379" s="628"/>
      <c r="J379" s="627">
        <f>[18]Source!AL148</f>
        <v>1062.3299999999999</v>
      </c>
      <c r="K379" s="628"/>
      <c r="L379" s="627">
        <f>[18]Source!HG148</f>
        <v>3399.46</v>
      </c>
    </row>
    <row r="380" ht="15">
      <c r="C380" s="630" t="s">
        <v>478</v>
      </c>
      <c r="D380" s="630"/>
      <c r="E380" s="630"/>
      <c r="F380" s="630"/>
      <c r="G380" s="630"/>
      <c r="H380" s="630"/>
      <c r="I380" s="631">
        <f>IF(E379&lt;&gt;0,K380/E379, 0)</f>
        <v>1062.33125</v>
      </c>
      <c r="J380" s="631"/>
      <c r="K380" s="631">
        <f>L379</f>
        <v>3399.46</v>
      </c>
      <c r="L380" s="631"/>
      <c r="AD380" s="561">
        <f>ROUND(([18]Source!AT148/100)*((ROUND(ROUND([18]Source!AO148,2)*[18]Source!I148, 2)+ROUND(ROUND([18]Source!AN148,2)*[18]Source!I148, 2))), 2)</f>
        <v>0</v>
      </c>
      <c r="AE380" s="561">
        <f>ROUND(([18]Source!AU148/100)*((ROUND(ROUND([18]Source!AO148,2)*[18]Source!I148, 2)+ROUND(ROUND([18]Source!AN148,2)*[18]Source!I148, 2))), 2)</f>
        <v>0</v>
      </c>
      <c r="AN380" s="632">
        <f>L379</f>
        <v>3399.46</v>
      </c>
      <c r="AO380" s="561">
        <f>0</f>
        <v>0</v>
      </c>
      <c r="AQ380" s="561" t="s">
        <v>648</v>
      </c>
      <c r="AR380" s="561">
        <f>0</f>
        <v>0</v>
      </c>
      <c r="AT380" s="561">
        <f>0</f>
        <v>0</v>
      </c>
      <c r="AV380" s="561" t="s">
        <v>648</v>
      </c>
      <c r="AW380" s="632">
        <f>L379</f>
        <v>3399.46</v>
      </c>
      <c r="AX380" s="632">
        <f>L379</f>
        <v>3399.46</v>
      </c>
      <c r="AZ380" s="561">
        <f>[18]Source!X148</f>
        <v>0</v>
      </c>
      <c r="BA380" s="561">
        <f>[18]Source!Y148</f>
        <v>0</v>
      </c>
      <c r="CD380" s="561">
        <v>1</v>
      </c>
    </row>
    <row r="381" ht="42.75">
      <c r="A381" s="642" t="s">
        <v>824</v>
      </c>
      <c r="B381" s="624" t="str">
        <f>[18]Source!F149</f>
        <v>ТЦ_20.2.06.05_50_5036090504_26.01.2026_02_46.3</v>
      </c>
      <c r="C381" s="624" t="str">
        <f>[18]Source!G149</f>
        <v xml:space="preserve">Анкерный кронштейн CS10.3</v>
      </c>
      <c r="D381" s="625" t="str">
        <f>[18]Source!H149</f>
        <v>шт</v>
      </c>
      <c r="E381" s="626">
        <f>[18]Source!K149</f>
        <v>3</v>
      </c>
      <c r="F381" s="626"/>
      <c r="G381" s="626">
        <f>[18]Source!I149</f>
        <v>3</v>
      </c>
      <c r="H381" s="627"/>
      <c r="I381" s="628"/>
      <c r="J381" s="627">
        <f>[18]Source!AL149</f>
        <v>710.47000000000003</v>
      </c>
      <c r="K381" s="628"/>
      <c r="L381" s="627">
        <f>[18]Source!HG149</f>
        <v>2131.4099999999999</v>
      </c>
    </row>
    <row r="382" ht="15">
      <c r="C382" s="630" t="s">
        <v>478</v>
      </c>
      <c r="D382" s="630"/>
      <c r="E382" s="630"/>
      <c r="F382" s="630"/>
      <c r="G382" s="630"/>
      <c r="H382" s="630"/>
      <c r="I382" s="631">
        <f>IF(E381&lt;&gt;0,K382/E381, 0)</f>
        <v>710.46999999999991</v>
      </c>
      <c r="J382" s="631"/>
      <c r="K382" s="631">
        <f>L381</f>
        <v>2131.4099999999999</v>
      </c>
      <c r="L382" s="631"/>
      <c r="AD382" s="561">
        <f>ROUND(([18]Source!AT149/100)*((ROUND(ROUND([18]Source!AO149,2)*[18]Source!I149, 2)+ROUND(ROUND([18]Source!AN149,2)*[18]Source!I149, 2))), 2)</f>
        <v>0</v>
      </c>
      <c r="AE382" s="561">
        <f>ROUND(([18]Source!AU149/100)*((ROUND(ROUND([18]Source!AO149,2)*[18]Source!I149, 2)+ROUND(ROUND([18]Source!AN149,2)*[18]Source!I149, 2))), 2)</f>
        <v>0</v>
      </c>
      <c r="AN382" s="632">
        <f>L381</f>
        <v>2131.4099999999999</v>
      </c>
      <c r="AO382" s="561">
        <f>0</f>
        <v>0</v>
      </c>
      <c r="AQ382" s="561" t="s">
        <v>648</v>
      </c>
      <c r="AR382" s="561">
        <f>0</f>
        <v>0</v>
      </c>
      <c r="AT382" s="561">
        <f>0</f>
        <v>0</v>
      </c>
      <c r="AV382" s="561" t="s">
        <v>648</v>
      </c>
      <c r="AW382" s="632">
        <f>L381</f>
        <v>2131.4099999999999</v>
      </c>
      <c r="AX382" s="632">
        <f>L381</f>
        <v>2131.4099999999999</v>
      </c>
      <c r="AZ382" s="561">
        <f>[18]Source!X149</f>
        <v>0</v>
      </c>
      <c r="BA382" s="561">
        <f>[18]Source!Y149</f>
        <v>0</v>
      </c>
      <c r="CD382" s="561">
        <v>1</v>
      </c>
    </row>
    <row r="383" ht="42.75">
      <c r="A383" s="642" t="s">
        <v>825</v>
      </c>
      <c r="B383" s="624" t="str">
        <f>[18]Source!F150</f>
        <v>ТЦ_20.1.01.01_50_5036090504_26.01.2026_02_47.3</v>
      </c>
      <c r="C383" s="624" t="str">
        <f>[18]Source!G150</f>
        <v xml:space="preserve">Натяжной зажим DN 95-120</v>
      </c>
      <c r="D383" s="625" t="str">
        <f>[18]Source!H150</f>
        <v>шт</v>
      </c>
      <c r="E383" s="626">
        <f>[18]Source!K150</f>
        <v>6</v>
      </c>
      <c r="F383" s="626"/>
      <c r="G383" s="626">
        <f>[18]Source!I150</f>
        <v>6</v>
      </c>
      <c r="H383" s="627"/>
      <c r="I383" s="628"/>
      <c r="J383" s="627">
        <f>[18]Source!AL150</f>
        <v>1613.99</v>
      </c>
      <c r="K383" s="628"/>
      <c r="L383" s="627">
        <f>[18]Source!HG150</f>
        <v>9683.9400000000005</v>
      </c>
    </row>
    <row r="384" ht="15">
      <c r="C384" s="630" t="s">
        <v>478</v>
      </c>
      <c r="D384" s="630"/>
      <c r="E384" s="630"/>
      <c r="F384" s="630"/>
      <c r="G384" s="630"/>
      <c r="H384" s="630"/>
      <c r="I384" s="631">
        <f>IF(E383&lt;&gt;0,K384/E383, 0)</f>
        <v>1613.99</v>
      </c>
      <c r="J384" s="631"/>
      <c r="K384" s="631">
        <f>L383</f>
        <v>9683.9400000000005</v>
      </c>
      <c r="L384" s="631"/>
      <c r="AD384" s="561">
        <f>ROUND(([18]Source!AT150/100)*((ROUND(ROUND([18]Source!AO150,2)*[18]Source!I150, 2)+ROUND(ROUND([18]Source!AN150,2)*[18]Source!I150, 2))), 2)</f>
        <v>0</v>
      </c>
      <c r="AE384" s="561">
        <f>ROUND(([18]Source!AU150/100)*((ROUND(ROUND([18]Source!AO150,2)*[18]Source!I150, 2)+ROUND(ROUND([18]Source!AN150,2)*[18]Source!I150, 2))), 2)</f>
        <v>0</v>
      </c>
      <c r="AN384" s="632">
        <f>L383</f>
        <v>9683.9400000000005</v>
      </c>
      <c r="AO384" s="561">
        <f>0</f>
        <v>0</v>
      </c>
      <c r="AQ384" s="561" t="s">
        <v>648</v>
      </c>
      <c r="AR384" s="561">
        <f>0</f>
        <v>0</v>
      </c>
      <c r="AT384" s="561">
        <f>0</f>
        <v>0</v>
      </c>
      <c r="AV384" s="561" t="s">
        <v>648</v>
      </c>
      <c r="AW384" s="632">
        <f>L383</f>
        <v>9683.9400000000005</v>
      </c>
      <c r="AX384" s="632">
        <f>L383</f>
        <v>9683.9400000000005</v>
      </c>
      <c r="AZ384" s="561">
        <f>[18]Source!X150</f>
        <v>0</v>
      </c>
      <c r="BA384" s="561">
        <f>[18]Source!Y150</f>
        <v>0</v>
      </c>
      <c r="CD384" s="561">
        <v>1</v>
      </c>
    </row>
    <row r="385" ht="42.75">
      <c r="A385" s="642" t="s">
        <v>826</v>
      </c>
      <c r="B385" s="624" t="str">
        <f>[18]Source!F151</f>
        <v>ТЦ_20.1.01.08_50_5036090504_26.01.2026_02_48.3</v>
      </c>
      <c r="C385" s="624" t="str">
        <f>[18]Source!G151</f>
        <v xml:space="preserve">Зажим P-72</v>
      </c>
      <c r="D385" s="625" t="str">
        <f>[18]Source!H151</f>
        <v>шт</v>
      </c>
      <c r="E385" s="626">
        <f>[18]Source!K151</f>
        <v>6</v>
      </c>
      <c r="F385" s="626"/>
      <c r="G385" s="626">
        <f>[18]Source!I151</f>
        <v>6</v>
      </c>
      <c r="H385" s="627"/>
      <c r="I385" s="628"/>
      <c r="J385" s="627">
        <f>[18]Source!AL151</f>
        <v>573.88999999999999</v>
      </c>
      <c r="K385" s="628"/>
      <c r="L385" s="627">
        <f>[18]Source!HG151</f>
        <v>3443.3400000000001</v>
      </c>
    </row>
    <row r="386" ht="14.25">
      <c r="C386" s="630" t="s">
        <v>478</v>
      </c>
      <c r="D386" s="630"/>
      <c r="E386" s="630"/>
      <c r="F386" s="630"/>
      <c r="G386" s="630"/>
      <c r="H386" s="630"/>
      <c r="I386" s="631">
        <f>IF(E385&lt;&gt;0,K386/E385, 0)</f>
        <v>573.88999999999999</v>
      </c>
      <c r="J386" s="631"/>
      <c r="K386" s="631">
        <f>L385</f>
        <v>3443.3400000000001</v>
      </c>
      <c r="L386" s="631"/>
      <c r="AD386" s="561">
        <f>ROUND(([18]Source!AT151/100)*((ROUND(ROUND([18]Source!AO151,2)*[18]Source!I151, 2)+ROUND(ROUND([18]Source!AN151,2)*[18]Source!I151, 2))), 2)</f>
        <v>0</v>
      </c>
      <c r="AE386" s="561">
        <f>ROUND(([18]Source!AU151/100)*((ROUND(ROUND([18]Source!AO151,2)*[18]Source!I151, 2)+ROUND(ROUND([18]Source!AN151,2)*[18]Source!I151, 2))), 2)</f>
        <v>0</v>
      </c>
      <c r="AN386" s="632">
        <f>L385</f>
        <v>3443.3400000000001</v>
      </c>
      <c r="AO386" s="561">
        <f>0</f>
        <v>0</v>
      </c>
      <c r="AQ386" s="561" t="s">
        <v>648</v>
      </c>
      <c r="AR386" s="561">
        <f>0</f>
        <v>0</v>
      </c>
      <c r="AT386" s="561">
        <f>0</f>
        <v>0</v>
      </c>
      <c r="AV386" s="561" t="s">
        <v>648</v>
      </c>
      <c r="AW386" s="632">
        <f>L385</f>
        <v>3443.3400000000001</v>
      </c>
      <c r="AX386" s="632">
        <f>L385</f>
        <v>3443.3400000000001</v>
      </c>
      <c r="AZ386" s="561">
        <f>[18]Source!X151</f>
        <v>0</v>
      </c>
      <c r="BA386" s="561">
        <f>[18]Source!Y151</f>
        <v>0</v>
      </c>
      <c r="CD386" s="561">
        <v>1</v>
      </c>
    </row>
    <row r="387" ht="42.75">
      <c r="A387" s="642" t="s">
        <v>827</v>
      </c>
      <c r="B387" s="624" t="str">
        <f>[18]Source!F152</f>
        <v>ТЦ_01.7.07.29_50_5036090504_26.01.2026_02_49.3</v>
      </c>
      <c r="C387" s="624" t="str">
        <f>[18]Source!G152</f>
        <v xml:space="preserve">Cтяжной хомут Е260</v>
      </c>
      <c r="D387" s="625" t="str">
        <f>[18]Source!H152</f>
        <v>шт</v>
      </c>
      <c r="E387" s="626">
        <f>[18]Source!K152</f>
        <v>23</v>
      </c>
      <c r="F387" s="626"/>
      <c r="G387" s="626">
        <f>[18]Source!I152</f>
        <v>23</v>
      </c>
      <c r="H387" s="627"/>
      <c r="I387" s="628"/>
      <c r="J387" s="627">
        <f>[18]Source!AL152</f>
        <v>15.76</v>
      </c>
      <c r="K387" s="628"/>
      <c r="L387" s="627">
        <f>[18]Source!HG152</f>
        <v>362.48000000000002</v>
      </c>
    </row>
    <row r="388" ht="14.25">
      <c r="C388" s="630" t="s">
        <v>478</v>
      </c>
      <c r="D388" s="630"/>
      <c r="E388" s="630"/>
      <c r="F388" s="630"/>
      <c r="G388" s="630"/>
      <c r="H388" s="630"/>
      <c r="I388" s="631">
        <f>IF(E387&lt;&gt;0,K388/E387, 0)</f>
        <v>15.760000000000002</v>
      </c>
      <c r="J388" s="631"/>
      <c r="K388" s="631">
        <f>L387</f>
        <v>362.48000000000002</v>
      </c>
      <c r="L388" s="631"/>
      <c r="AD388" s="561">
        <f>ROUND(([18]Source!AT152/100)*((ROUND(ROUND([18]Source!AO152,2)*[18]Source!I152, 2)+ROUND(ROUND([18]Source!AN152,2)*[18]Source!I152, 2))), 2)</f>
        <v>0</v>
      </c>
      <c r="AE388" s="561">
        <f>ROUND(([18]Source!AU152/100)*((ROUND(ROUND([18]Source!AO152,2)*[18]Source!I152, 2)+ROUND(ROUND([18]Source!AN152,2)*[18]Source!I152, 2))), 2)</f>
        <v>0</v>
      </c>
      <c r="AN388" s="632">
        <f>L387</f>
        <v>362.48000000000002</v>
      </c>
      <c r="AO388" s="561">
        <f>0</f>
        <v>0</v>
      </c>
      <c r="AQ388" s="561" t="s">
        <v>648</v>
      </c>
      <c r="AR388" s="561">
        <f>0</f>
        <v>0</v>
      </c>
      <c r="AT388" s="561">
        <f>0</f>
        <v>0</v>
      </c>
      <c r="AV388" s="561" t="s">
        <v>648</v>
      </c>
      <c r="AW388" s="632">
        <f>L387</f>
        <v>362.48000000000002</v>
      </c>
      <c r="AX388" s="632">
        <f>L387</f>
        <v>362.48000000000002</v>
      </c>
      <c r="AZ388" s="561">
        <f>[18]Source!X152</f>
        <v>0</v>
      </c>
      <c r="BA388" s="561">
        <f>[18]Source!Y152</f>
        <v>0</v>
      </c>
      <c r="CD388" s="561">
        <v>1</v>
      </c>
    </row>
    <row r="389" ht="42.75">
      <c r="A389" s="642" t="s">
        <v>828</v>
      </c>
      <c r="B389" s="624" t="str">
        <f>[18]Source!F153</f>
        <v>ТЦ_20.2.08.02_50_5036090504_26.01.2026_02_50.3</v>
      </c>
      <c r="C389" s="624" t="str">
        <f>[18]Source!G153</f>
        <v xml:space="preserve">Дистанционный бандаж BIC50-90</v>
      </c>
      <c r="D389" s="625" t="str">
        <f>[18]Source!H153</f>
        <v>шт</v>
      </c>
      <c r="E389" s="626">
        <f>[18]Source!K153</f>
        <v>1</v>
      </c>
      <c r="F389" s="626"/>
      <c r="G389" s="626">
        <f>[18]Source!I153</f>
        <v>1</v>
      </c>
      <c r="H389" s="627"/>
      <c r="I389" s="628"/>
      <c r="J389" s="627">
        <f>[18]Source!AL153</f>
        <v>283.66000000000003</v>
      </c>
      <c r="K389" s="628"/>
      <c r="L389" s="627">
        <f>[18]Source!HG153</f>
        <v>283.66000000000003</v>
      </c>
    </row>
    <row r="390" ht="14.25">
      <c r="C390" s="630" t="s">
        <v>478</v>
      </c>
      <c r="D390" s="630"/>
      <c r="E390" s="630"/>
      <c r="F390" s="630"/>
      <c r="G390" s="630"/>
      <c r="H390" s="630"/>
      <c r="I390" s="631">
        <f>IF(E389&lt;&gt;0,K390/E389, 0)</f>
        <v>283.66000000000003</v>
      </c>
      <c r="J390" s="631"/>
      <c r="K390" s="631">
        <f>L389</f>
        <v>283.66000000000003</v>
      </c>
      <c r="L390" s="631"/>
      <c r="AD390" s="561">
        <f>ROUND(([18]Source!AT153/100)*((ROUND(ROUND([18]Source!AO153,2)*[18]Source!I153, 2)+ROUND(ROUND([18]Source!AN153,2)*[18]Source!I153, 2))), 2)</f>
        <v>0</v>
      </c>
      <c r="AE390" s="561">
        <f>ROUND(([18]Source!AU153/100)*((ROUND(ROUND([18]Source!AO153,2)*[18]Source!I153, 2)+ROUND(ROUND([18]Source!AN153,2)*[18]Source!I153, 2))), 2)</f>
        <v>0</v>
      </c>
      <c r="AN390" s="632">
        <f>L389</f>
        <v>283.66000000000003</v>
      </c>
      <c r="AO390" s="561">
        <f>0</f>
        <v>0</v>
      </c>
      <c r="AQ390" s="561" t="s">
        <v>648</v>
      </c>
      <c r="AR390" s="561">
        <f>0</f>
        <v>0</v>
      </c>
      <c r="AT390" s="561">
        <f>0</f>
        <v>0</v>
      </c>
      <c r="AV390" s="561" t="s">
        <v>648</v>
      </c>
      <c r="AW390" s="632">
        <f>L389</f>
        <v>283.66000000000003</v>
      </c>
      <c r="AX390" s="632">
        <f>L389</f>
        <v>283.66000000000003</v>
      </c>
      <c r="AZ390" s="561">
        <f>[18]Source!X153</f>
        <v>0</v>
      </c>
      <c r="BA390" s="561">
        <f>[18]Source!Y153</f>
        <v>0</v>
      </c>
      <c r="CD390" s="561">
        <v>1</v>
      </c>
    </row>
    <row r="391" ht="42.75">
      <c r="A391" s="642" t="s">
        <v>829</v>
      </c>
      <c r="B391" s="624" t="str">
        <f>[18]Source!F154</f>
        <v>ТЦ_20.1.01.08_50_5036090504_26.01.2026_02_51.3</v>
      </c>
      <c r="C391" s="624" t="str">
        <f>[18]Source!G154</f>
        <v xml:space="preserve">Зажим  ответвительный РС481</v>
      </c>
      <c r="D391" s="625" t="str">
        <f>[18]Source!H154</f>
        <v>шт</v>
      </c>
      <c r="E391" s="626">
        <f>[18]Source!K154</f>
        <v>8</v>
      </c>
      <c r="F391" s="626"/>
      <c r="G391" s="626">
        <f>[18]Source!I154</f>
        <v>8</v>
      </c>
      <c r="H391" s="627"/>
      <c r="I391" s="628"/>
      <c r="J391" s="627">
        <f>[18]Source!AL154</f>
        <v>1092.6199999999999</v>
      </c>
      <c r="K391" s="628"/>
      <c r="L391" s="627">
        <f>[18]Source!HG154</f>
        <v>8740.9599999999991</v>
      </c>
    </row>
    <row r="392" ht="14.25">
      <c r="C392" s="630" t="s">
        <v>478</v>
      </c>
      <c r="D392" s="630"/>
      <c r="E392" s="630"/>
      <c r="F392" s="630"/>
      <c r="G392" s="630"/>
      <c r="H392" s="630"/>
      <c r="I392" s="631">
        <f>IF(E391&lt;&gt;0,K392/E391, 0)</f>
        <v>1092.6199999999999</v>
      </c>
      <c r="J392" s="631"/>
      <c r="K392" s="631">
        <f>L391</f>
        <v>8740.9599999999991</v>
      </c>
      <c r="L392" s="631"/>
      <c r="AD392" s="561">
        <f>ROUND(([18]Source!AT154/100)*((ROUND(ROUND([18]Source!AO154,2)*[18]Source!I154, 2)+ROUND(ROUND([18]Source!AN154,2)*[18]Source!I154, 2))), 2)</f>
        <v>0</v>
      </c>
      <c r="AE392" s="561">
        <f>ROUND(([18]Source!AU154/100)*((ROUND(ROUND([18]Source!AO154,2)*[18]Source!I154, 2)+ROUND(ROUND([18]Source!AN154,2)*[18]Source!I154, 2))), 2)</f>
        <v>0</v>
      </c>
      <c r="AN392" s="632">
        <f>L391</f>
        <v>8740.9599999999991</v>
      </c>
      <c r="AO392" s="561">
        <f>0</f>
        <v>0</v>
      </c>
      <c r="AQ392" s="561" t="s">
        <v>648</v>
      </c>
      <c r="AR392" s="561">
        <f>0</f>
        <v>0</v>
      </c>
      <c r="AT392" s="561">
        <f>0</f>
        <v>0</v>
      </c>
      <c r="AV392" s="561" t="s">
        <v>648</v>
      </c>
      <c r="AW392" s="632">
        <f>L391</f>
        <v>8740.9599999999991</v>
      </c>
      <c r="AX392" s="632">
        <f>L391</f>
        <v>8740.9599999999991</v>
      </c>
      <c r="AZ392" s="561">
        <f>[18]Source!X154</f>
        <v>0</v>
      </c>
      <c r="BA392" s="561">
        <f>[18]Source!Y154</f>
        <v>0</v>
      </c>
      <c r="CD392" s="561">
        <v>1</v>
      </c>
    </row>
    <row r="393" ht="42.75">
      <c r="A393" s="642" t="s">
        <v>830</v>
      </c>
      <c r="B393" s="624" t="str">
        <f>[18]Source!F155</f>
        <v>ТЦ_20.1.01.08_50_5036090504_26.01.2026_02_52.3</v>
      </c>
      <c r="C393" s="624" t="str">
        <f>[18]Source!G155</f>
        <v xml:space="preserve">Зажим   Р645</v>
      </c>
      <c r="D393" s="625" t="str">
        <f>[18]Source!H155</f>
        <v>шт</v>
      </c>
      <c r="E393" s="626">
        <f>[18]Source!K155</f>
        <v>4</v>
      </c>
      <c r="F393" s="626"/>
      <c r="G393" s="626">
        <f>[18]Source!I155</f>
        <v>4</v>
      </c>
      <c r="H393" s="627"/>
      <c r="I393" s="628"/>
      <c r="J393" s="627">
        <f>[18]Source!AL155</f>
        <v>404.48000000000002</v>
      </c>
      <c r="K393" s="628"/>
      <c r="L393" s="627">
        <f>[18]Source!HG155</f>
        <v>1617.9200000000001</v>
      </c>
    </row>
    <row r="394" ht="14.25">
      <c r="C394" s="630" t="s">
        <v>478</v>
      </c>
      <c r="D394" s="630"/>
      <c r="E394" s="630"/>
      <c r="F394" s="630"/>
      <c r="G394" s="630"/>
      <c r="H394" s="630"/>
      <c r="I394" s="631">
        <f>IF(E393&lt;&gt;0,K394/E393, 0)</f>
        <v>404.48000000000002</v>
      </c>
      <c r="J394" s="631"/>
      <c r="K394" s="631">
        <f>L393</f>
        <v>1617.9200000000001</v>
      </c>
      <c r="L394" s="631"/>
      <c r="AD394" s="561">
        <f>ROUND(([18]Source!AT155/100)*((ROUND(ROUND([18]Source!AO155,2)*[18]Source!I155, 2)+ROUND(ROUND([18]Source!AN155,2)*[18]Source!I155, 2))), 2)</f>
        <v>0</v>
      </c>
      <c r="AE394" s="561">
        <f>ROUND(([18]Source!AU155/100)*((ROUND(ROUND([18]Source!AO155,2)*[18]Source!I155, 2)+ROUND(ROUND([18]Source!AN155,2)*[18]Source!I155, 2))), 2)</f>
        <v>0</v>
      </c>
      <c r="AN394" s="632">
        <f>L393</f>
        <v>1617.9200000000001</v>
      </c>
      <c r="AO394" s="561">
        <f>0</f>
        <v>0</v>
      </c>
      <c r="AQ394" s="561" t="s">
        <v>648</v>
      </c>
      <c r="AR394" s="561">
        <f>0</f>
        <v>0</v>
      </c>
      <c r="AT394" s="561">
        <f>0</f>
        <v>0</v>
      </c>
      <c r="AV394" s="561" t="s">
        <v>648</v>
      </c>
      <c r="AW394" s="632">
        <f>L393</f>
        <v>1617.9200000000001</v>
      </c>
      <c r="AX394" s="632">
        <f>L393</f>
        <v>1617.9200000000001</v>
      </c>
      <c r="AZ394" s="561">
        <f>[18]Source!X155</f>
        <v>0</v>
      </c>
      <c r="BA394" s="561">
        <f>[18]Source!Y155</f>
        <v>0</v>
      </c>
      <c r="CD394" s="561">
        <v>1</v>
      </c>
    </row>
    <row r="395" ht="42.75">
      <c r="A395" s="642" t="s">
        <v>831</v>
      </c>
      <c r="B395" s="624" t="str">
        <f>[18]Source!F156</f>
        <v>ТЦ_20.2.08.07_50_5036090504_26.01.2026_02_41.3</v>
      </c>
      <c r="C395" s="624" t="str">
        <f>[18]Source!G156</f>
        <v xml:space="preserve">Бугель NB20</v>
      </c>
      <c r="D395" s="625" t="str">
        <f>[18]Source!H156</f>
        <v>шт</v>
      </c>
      <c r="E395" s="626">
        <f>[18]Source!K156</f>
        <v>10</v>
      </c>
      <c r="F395" s="626"/>
      <c r="G395" s="626">
        <f>[18]Source!I156</f>
        <v>10</v>
      </c>
      <c r="H395" s="627"/>
      <c r="I395" s="628"/>
      <c r="J395" s="627">
        <f>[18]Source!AL156</f>
        <v>49.909999999999997</v>
      </c>
      <c r="K395" s="628"/>
      <c r="L395" s="627">
        <f>[18]Source!HG156</f>
        <v>499.10000000000002</v>
      </c>
    </row>
    <row r="396" ht="14.25">
      <c r="C396" s="630" t="s">
        <v>478</v>
      </c>
      <c r="D396" s="630"/>
      <c r="E396" s="630"/>
      <c r="F396" s="630"/>
      <c r="G396" s="630"/>
      <c r="H396" s="630"/>
      <c r="I396" s="631">
        <f>IF(E395&lt;&gt;0,K396/E395, 0)</f>
        <v>49.910000000000004</v>
      </c>
      <c r="J396" s="631"/>
      <c r="K396" s="631">
        <f>L395</f>
        <v>499.10000000000002</v>
      </c>
      <c r="L396" s="631"/>
      <c r="AD396" s="561">
        <f>ROUND(([18]Source!AT156/100)*((ROUND(ROUND([18]Source!AO156,2)*[18]Source!I156, 2)+ROUND(ROUND([18]Source!AN156,2)*[18]Source!I156, 2))), 2)</f>
        <v>0</v>
      </c>
      <c r="AE396" s="561">
        <f>ROUND(([18]Source!AU156/100)*((ROUND(ROUND([18]Source!AO156,2)*[18]Source!I156, 2)+ROUND(ROUND([18]Source!AN156,2)*[18]Source!I156, 2))), 2)</f>
        <v>0</v>
      </c>
      <c r="AN396" s="632">
        <f>L395</f>
        <v>499.10000000000002</v>
      </c>
      <c r="AO396" s="561">
        <f>0</f>
        <v>0</v>
      </c>
      <c r="AQ396" s="561" t="s">
        <v>648</v>
      </c>
      <c r="AR396" s="561">
        <f>0</f>
        <v>0</v>
      </c>
      <c r="AT396" s="561">
        <f>0</f>
        <v>0</v>
      </c>
      <c r="AV396" s="561" t="s">
        <v>648</v>
      </c>
      <c r="AW396" s="632">
        <f>L395</f>
        <v>499.10000000000002</v>
      </c>
      <c r="AX396" s="632">
        <f>L395</f>
        <v>499.10000000000002</v>
      </c>
      <c r="AZ396" s="561">
        <f>[18]Source!X156</f>
        <v>0</v>
      </c>
      <c r="BA396" s="561">
        <f>[18]Source!Y156</f>
        <v>0</v>
      </c>
      <c r="CD396" s="561">
        <v>1</v>
      </c>
    </row>
    <row r="397" ht="42.75">
      <c r="A397" s="642" t="s">
        <v>832</v>
      </c>
      <c r="B397" s="624" t="str">
        <f>[18]Source!F157</f>
        <v>ТЦ_20.1.01.11_50_5036090504_26.01.2026_02_7.3</v>
      </c>
      <c r="C397" s="624" t="str">
        <f>[18]Source!G157</f>
        <v xml:space="preserve">Плашечный зажим CD-35</v>
      </c>
      <c r="D397" s="625" t="str">
        <f>[18]Source!H157</f>
        <v>шт</v>
      </c>
      <c r="E397" s="626">
        <f>[18]Source!K157</f>
        <v>9</v>
      </c>
      <c r="F397" s="626"/>
      <c r="G397" s="626">
        <f>[18]Source!I157</f>
        <v>9</v>
      </c>
      <c r="H397" s="627"/>
      <c r="I397" s="628"/>
      <c r="J397" s="627">
        <f>[18]Source!AL157</f>
        <v>232.44999999999999</v>
      </c>
      <c r="K397" s="628"/>
      <c r="L397" s="627">
        <f>[18]Source!HG157</f>
        <v>2092.0500000000002</v>
      </c>
    </row>
    <row r="398" ht="14.25">
      <c r="C398" s="630" t="s">
        <v>478</v>
      </c>
      <c r="D398" s="630"/>
      <c r="E398" s="630"/>
      <c r="F398" s="630"/>
      <c r="G398" s="630"/>
      <c r="H398" s="630"/>
      <c r="I398" s="631">
        <f>IF(E397&lt;&gt;0,K398/E397, 0)</f>
        <v>232.45000000000002</v>
      </c>
      <c r="J398" s="631"/>
      <c r="K398" s="631">
        <f>L397</f>
        <v>2092.0500000000002</v>
      </c>
      <c r="L398" s="631"/>
      <c r="AD398" s="561">
        <f>ROUND(([18]Source!AT157/100)*((ROUND(ROUND([18]Source!AO157,2)*[18]Source!I157, 2)+ROUND(ROUND([18]Source!AN157,2)*[18]Source!I157, 2))), 2)</f>
        <v>0</v>
      </c>
      <c r="AE398" s="561">
        <f>ROUND(([18]Source!AU157/100)*((ROUND(ROUND([18]Source!AO157,2)*[18]Source!I157, 2)+ROUND(ROUND([18]Source!AN157,2)*[18]Source!I157, 2))), 2)</f>
        <v>0</v>
      </c>
      <c r="AN398" s="632">
        <f>L397</f>
        <v>2092.0500000000002</v>
      </c>
      <c r="AO398" s="561">
        <f>0</f>
        <v>0</v>
      </c>
      <c r="AQ398" s="561" t="s">
        <v>648</v>
      </c>
      <c r="AR398" s="561">
        <f>0</f>
        <v>0</v>
      </c>
      <c r="AT398" s="561">
        <f>0</f>
        <v>0</v>
      </c>
      <c r="AV398" s="561" t="s">
        <v>648</v>
      </c>
      <c r="AW398" s="632">
        <f>L397</f>
        <v>2092.0500000000002</v>
      </c>
      <c r="AX398" s="632">
        <f>L397</f>
        <v>2092.0500000000002</v>
      </c>
      <c r="AZ398" s="561">
        <f>[18]Source!X157</f>
        <v>0</v>
      </c>
      <c r="BA398" s="561">
        <f>[18]Source!Y157</f>
        <v>0</v>
      </c>
      <c r="CD398" s="561">
        <v>1</v>
      </c>
    </row>
    <row r="399" ht="42.75">
      <c r="A399" s="642" t="s">
        <v>833</v>
      </c>
      <c r="B399" s="624" t="str">
        <f>[18]Source!F158</f>
        <v>ТЦ_09.3.01.04_50_5036090504_26.01.2026_02_53.3</v>
      </c>
      <c r="C399" s="624" t="str">
        <f>[18]Source!G158</f>
        <v xml:space="preserve">Фасадное крепление SF50</v>
      </c>
      <c r="D399" s="625" t="str">
        <f>[18]Source!H158</f>
        <v>шт</v>
      </c>
      <c r="E399" s="626">
        <f>[18]Source!K158</f>
        <v>20</v>
      </c>
      <c r="F399" s="626"/>
      <c r="G399" s="626">
        <f>[18]Source!I158</f>
        <v>20</v>
      </c>
      <c r="H399" s="627"/>
      <c r="I399" s="628"/>
      <c r="J399" s="627">
        <f>[18]Source!AL158</f>
        <v>114.25</v>
      </c>
      <c r="K399" s="628"/>
      <c r="L399" s="627">
        <f>[18]Source!HG158</f>
        <v>2285</v>
      </c>
    </row>
    <row r="400" ht="14.25">
      <c r="C400" s="630" t="s">
        <v>478</v>
      </c>
      <c r="D400" s="630"/>
      <c r="E400" s="630"/>
      <c r="F400" s="630"/>
      <c r="G400" s="630"/>
      <c r="H400" s="630"/>
      <c r="I400" s="631">
        <f>IF(E399&lt;&gt;0,K400/E399, 0)</f>
        <v>114.25</v>
      </c>
      <c r="J400" s="631"/>
      <c r="K400" s="631">
        <f>L399</f>
        <v>2285</v>
      </c>
      <c r="L400" s="631"/>
      <c r="AD400" s="561">
        <f>ROUND(([18]Source!AT158/100)*((ROUND(ROUND([18]Source!AO158,2)*[18]Source!I158, 2)+ROUND(ROUND([18]Source!AN158,2)*[18]Source!I158, 2))), 2)</f>
        <v>0</v>
      </c>
      <c r="AE400" s="561">
        <f>ROUND(([18]Source!AU158/100)*((ROUND(ROUND([18]Source!AO158,2)*[18]Source!I158, 2)+ROUND(ROUND([18]Source!AN158,2)*[18]Source!I158, 2))), 2)</f>
        <v>0</v>
      </c>
      <c r="AN400" s="632">
        <f>L399</f>
        <v>2285</v>
      </c>
      <c r="AO400" s="561">
        <f>0</f>
        <v>0</v>
      </c>
      <c r="AQ400" s="561" t="s">
        <v>648</v>
      </c>
      <c r="AR400" s="561">
        <f>0</f>
        <v>0</v>
      </c>
      <c r="AT400" s="561">
        <f>0</f>
        <v>0</v>
      </c>
      <c r="AV400" s="561" t="s">
        <v>648</v>
      </c>
      <c r="AW400" s="632">
        <f>L399</f>
        <v>2285</v>
      </c>
      <c r="AX400" s="632">
        <f>L399</f>
        <v>2285</v>
      </c>
      <c r="AZ400" s="561">
        <f>[18]Source!X158</f>
        <v>0</v>
      </c>
      <c r="BA400" s="561">
        <f>[18]Source!Y158</f>
        <v>0</v>
      </c>
      <c r="CD400" s="561">
        <v>1</v>
      </c>
    </row>
    <row r="402" ht="14.25">
      <c r="A402" s="636"/>
      <c r="B402" s="637"/>
      <c r="C402" s="629" t="s">
        <v>786</v>
      </c>
      <c r="D402" s="629"/>
      <c r="E402" s="629"/>
      <c r="F402" s="629"/>
      <c r="G402" s="629"/>
      <c r="H402" s="629"/>
      <c r="I402" s="623"/>
      <c r="J402" s="636"/>
      <c r="K402" s="638"/>
      <c r="L402" s="623">
        <f>L404+L405+L411+L415</f>
        <v>113365.87</v>
      </c>
    </row>
    <row r="403" ht="14.25">
      <c r="A403" s="639"/>
      <c r="B403" s="640"/>
      <c r="C403" s="641" t="s">
        <v>787</v>
      </c>
      <c r="D403" s="616"/>
      <c r="E403" s="616"/>
      <c r="F403" s="616"/>
      <c r="G403" s="616"/>
      <c r="H403" s="616"/>
      <c r="I403" s="619"/>
      <c r="J403" s="639"/>
      <c r="K403" s="618"/>
      <c r="L403" s="619"/>
    </row>
    <row r="404" ht="14.25" hidden="1">
      <c r="A404" s="639"/>
      <c r="B404" s="640"/>
      <c r="C404" s="616" t="s">
        <v>788</v>
      </c>
      <c r="D404" s="616"/>
      <c r="E404" s="616"/>
      <c r="F404" s="616"/>
      <c r="G404" s="616"/>
      <c r="H404" s="616"/>
      <c r="I404" s="619"/>
      <c r="J404" s="639"/>
      <c r="K404" s="618"/>
      <c r="L404" s="619">
        <f>SUM(AR349:AR400)</f>
        <v>0</v>
      </c>
    </row>
    <row r="405" ht="14.25" hidden="1">
      <c r="A405" s="639"/>
      <c r="B405" s="640"/>
      <c r="C405" s="616" t="s">
        <v>789</v>
      </c>
      <c r="D405" s="616"/>
      <c r="E405" s="616"/>
      <c r="F405" s="616"/>
      <c r="G405" s="616"/>
      <c r="H405" s="616"/>
      <c r="I405" s="619"/>
      <c r="J405" s="639"/>
      <c r="K405" s="618"/>
      <c r="L405" s="619">
        <f>L407+L410+L409</f>
        <v>0</v>
      </c>
    </row>
    <row r="406" ht="14.25" hidden="1">
      <c r="A406" s="639"/>
      <c r="B406" s="640"/>
      <c r="C406" s="641" t="s">
        <v>790</v>
      </c>
      <c r="D406" s="616"/>
      <c r="E406" s="616"/>
      <c r="F406" s="616"/>
      <c r="G406" s="616"/>
      <c r="H406" s="616"/>
      <c r="I406" s="619"/>
      <c r="J406" s="639"/>
      <c r="K406" s="618"/>
      <c r="L406" s="619"/>
    </row>
    <row r="407" ht="14.25" hidden="1">
      <c r="A407" s="639"/>
      <c r="B407" s="640"/>
      <c r="C407" s="616" t="s">
        <v>789</v>
      </c>
      <c r="D407" s="616"/>
      <c r="E407" s="616"/>
      <c r="F407" s="616"/>
      <c r="G407" s="616"/>
      <c r="H407" s="616"/>
      <c r="I407" s="619"/>
      <c r="J407" s="639"/>
      <c r="K407" s="618"/>
      <c r="L407" s="619">
        <f>SUM(AO349:AO400)</f>
        <v>0</v>
      </c>
    </row>
    <row r="408" ht="14.25" hidden="1">
      <c r="A408" s="639"/>
      <c r="B408" s="640"/>
      <c r="C408" s="641" t="s">
        <v>791</v>
      </c>
      <c r="D408" s="616"/>
      <c r="E408" s="616"/>
      <c r="F408" s="616"/>
      <c r="G408" s="616"/>
      <c r="H408" s="616"/>
      <c r="I408" s="619"/>
      <c r="J408" s="639"/>
      <c r="K408" s="618"/>
      <c r="L408" s="619"/>
    </row>
    <row r="409" ht="14.25" hidden="1">
      <c r="A409" s="639"/>
      <c r="B409" s="640"/>
      <c r="C409" s="616" t="s">
        <v>792</v>
      </c>
      <c r="D409" s="616"/>
      <c r="E409" s="616"/>
      <c r="F409" s="616"/>
      <c r="G409" s="616"/>
      <c r="H409" s="616"/>
      <c r="I409" s="619"/>
      <c r="J409" s="639"/>
      <c r="K409" s="618"/>
      <c r="L409" s="619">
        <f>SUM(AT349:AT400)</f>
        <v>0</v>
      </c>
    </row>
    <row r="410" ht="14.25" hidden="1">
      <c r="A410" s="639"/>
      <c r="B410" s="640"/>
      <c r="C410" s="616" t="s">
        <v>793</v>
      </c>
      <c r="D410" s="616"/>
      <c r="E410" s="616"/>
      <c r="F410" s="616"/>
      <c r="G410" s="616"/>
      <c r="H410" s="616"/>
      <c r="I410" s="619"/>
      <c r="J410" s="639"/>
      <c r="K410" s="618"/>
      <c r="L410" s="619">
        <f>SUM(AV349:AV400)</f>
        <v>0</v>
      </c>
    </row>
    <row r="411" ht="14.25">
      <c r="A411" s="639"/>
      <c r="B411" s="640"/>
      <c r="C411" s="616" t="s">
        <v>794</v>
      </c>
      <c r="D411" s="616"/>
      <c r="E411" s="616"/>
      <c r="F411" s="616"/>
      <c r="G411" s="616"/>
      <c r="H411" s="616"/>
      <c r="I411" s="619"/>
      <c r="J411" s="639"/>
      <c r="K411" s="618"/>
      <c r="L411" s="619">
        <f>L413+L414</f>
        <v>113365.87</v>
      </c>
    </row>
    <row r="412" ht="14.25">
      <c r="A412" s="639"/>
      <c r="B412" s="640"/>
      <c r="C412" s="641" t="s">
        <v>790</v>
      </c>
      <c r="D412" s="616"/>
      <c r="E412" s="616"/>
      <c r="F412" s="616"/>
      <c r="G412" s="616"/>
      <c r="H412" s="616"/>
      <c r="I412" s="619"/>
      <c r="J412" s="639"/>
      <c r="K412" s="618"/>
      <c r="L412" s="619"/>
    </row>
    <row r="413" ht="14.25">
      <c r="A413" s="639"/>
      <c r="B413" s="640"/>
      <c r="C413" s="616" t="s">
        <v>795</v>
      </c>
      <c r="D413" s="616"/>
      <c r="E413" s="616"/>
      <c r="F413" s="616"/>
      <c r="G413" s="616"/>
      <c r="H413" s="616"/>
      <c r="I413" s="619"/>
      <c r="J413" s="639"/>
      <c r="K413" s="618"/>
      <c r="L413" s="619">
        <f>SUM(AW349:AW400)-SUM(BK349:BK400)</f>
        <v>113365.87</v>
      </c>
    </row>
    <row r="414" ht="14.25" hidden="1">
      <c r="A414" s="639"/>
      <c r="B414" s="640"/>
      <c r="C414" s="616" t="s">
        <v>796</v>
      </c>
      <c r="D414" s="616"/>
      <c r="E414" s="616"/>
      <c r="F414" s="616"/>
      <c r="G414" s="616"/>
      <c r="H414" s="616"/>
      <c r="I414" s="619"/>
      <c r="J414" s="639"/>
      <c r="K414" s="618"/>
      <c r="L414" s="619">
        <f>SUM(BC349:BC400)</f>
        <v>0</v>
      </c>
    </row>
    <row r="415" ht="14.25" hidden="1">
      <c r="A415" s="639"/>
      <c r="B415" s="640"/>
      <c r="C415" s="616" t="s">
        <v>797</v>
      </c>
      <c r="D415" s="616"/>
      <c r="E415" s="616"/>
      <c r="F415" s="616"/>
      <c r="G415" s="616"/>
      <c r="H415" s="616"/>
      <c r="I415" s="619"/>
      <c r="J415" s="639"/>
      <c r="K415" s="618"/>
      <c r="L415" s="619">
        <f>SUM(BB349:BB400)</f>
        <v>0</v>
      </c>
    </row>
    <row r="416" ht="14.25" hidden="1">
      <c r="A416" s="639"/>
      <c r="B416" s="640"/>
      <c r="C416" s="616" t="s">
        <v>798</v>
      </c>
      <c r="D416" s="616"/>
      <c r="E416" s="616"/>
      <c r="F416" s="616"/>
      <c r="G416" s="616"/>
      <c r="H416" s="616"/>
      <c r="I416" s="619"/>
      <c r="J416" s="639"/>
      <c r="K416" s="618"/>
      <c r="L416" s="619">
        <f>SUM(AR349:AR400)+SUM(AT349:AT400)+SUM(AV349:AV400)</f>
        <v>0</v>
      </c>
    </row>
    <row r="417" ht="14.25" hidden="1">
      <c r="A417" s="639"/>
      <c r="B417" s="640"/>
      <c r="C417" s="616" t="s">
        <v>799</v>
      </c>
      <c r="D417" s="616"/>
      <c r="E417" s="616"/>
      <c r="F417" s="616"/>
      <c r="G417" s="616"/>
      <c r="H417" s="616"/>
      <c r="I417" s="619"/>
      <c r="J417" s="639"/>
      <c r="K417" s="618"/>
      <c r="L417" s="619">
        <f>SUM(AZ349:AZ400)</f>
        <v>0</v>
      </c>
    </row>
    <row r="418" ht="14.25" hidden="1">
      <c r="A418" s="639"/>
      <c r="B418" s="640"/>
      <c r="C418" s="616" t="s">
        <v>800</v>
      </c>
      <c r="D418" s="616"/>
      <c r="E418" s="616"/>
      <c r="F418" s="616"/>
      <c r="G418" s="616"/>
      <c r="H418" s="616"/>
      <c r="I418" s="619"/>
      <c r="J418" s="639"/>
      <c r="K418" s="618"/>
      <c r="L418" s="619">
        <f>SUM(BA349:BA400)</f>
        <v>0</v>
      </c>
    </row>
    <row r="419" ht="14.25" hidden="1">
      <c r="A419" s="639"/>
      <c r="B419" s="640"/>
      <c r="C419" s="616" t="s">
        <v>801</v>
      </c>
      <c r="D419" s="616"/>
      <c r="E419" s="616"/>
      <c r="F419" s="616"/>
      <c r="G419" s="616"/>
      <c r="H419" s="616"/>
      <c r="I419" s="619"/>
      <c r="J419" s="639"/>
      <c r="K419" s="618"/>
      <c r="L419" s="619">
        <f>L421+L422</f>
        <v>0</v>
      </c>
    </row>
    <row r="420" ht="14.25" hidden="1">
      <c r="A420" s="639"/>
      <c r="B420" s="640"/>
      <c r="C420" s="641" t="s">
        <v>787</v>
      </c>
      <c r="D420" s="616"/>
      <c r="E420" s="616"/>
      <c r="F420" s="616"/>
      <c r="G420" s="616"/>
      <c r="H420" s="616"/>
      <c r="I420" s="619"/>
      <c r="J420" s="639"/>
      <c r="K420" s="618"/>
      <c r="L420" s="619"/>
    </row>
    <row r="421" ht="14.25" hidden="1">
      <c r="A421" s="639"/>
      <c r="B421" s="640"/>
      <c r="C421" s="616" t="s">
        <v>802</v>
      </c>
      <c r="D421" s="616"/>
      <c r="E421" s="616"/>
      <c r="F421" s="616"/>
      <c r="G421" s="616"/>
      <c r="H421" s="616"/>
      <c r="I421" s="619"/>
      <c r="J421" s="639"/>
      <c r="K421" s="618"/>
      <c r="L421" s="619">
        <f>SUM(BK349:BK400)</f>
        <v>0</v>
      </c>
    </row>
    <row r="422" ht="14.25" hidden="1">
      <c r="A422" s="639"/>
      <c r="B422" s="640"/>
      <c r="C422" s="616" t="s">
        <v>803</v>
      </c>
      <c r="D422" s="616"/>
      <c r="E422" s="616"/>
      <c r="F422" s="616"/>
      <c r="G422" s="616"/>
      <c r="H422" s="616"/>
      <c r="I422" s="619"/>
      <c r="J422" s="639"/>
      <c r="K422" s="618"/>
      <c r="L422" s="619">
        <f>SUM(BD349:BD400)</f>
        <v>0</v>
      </c>
    </row>
    <row r="423" ht="14.25" hidden="1">
      <c r="A423" s="639"/>
      <c r="B423" s="640"/>
      <c r="C423" s="616" t="s">
        <v>804</v>
      </c>
      <c r="D423" s="616"/>
      <c r="E423" s="616"/>
      <c r="F423" s="616"/>
      <c r="G423" s="616"/>
      <c r="H423" s="616"/>
      <c r="I423" s="619"/>
      <c r="J423" s="639"/>
      <c r="K423" s="618"/>
      <c r="L423" s="619"/>
    </row>
    <row r="424" ht="14.25" hidden="1">
      <c r="A424" s="639"/>
      <c r="B424" s="640"/>
      <c r="C424" s="616" t="s">
        <v>804</v>
      </c>
      <c r="D424" s="616"/>
      <c r="E424" s="616"/>
      <c r="F424" s="616"/>
      <c r="G424" s="616"/>
      <c r="H424" s="616"/>
      <c r="I424" s="619"/>
      <c r="J424" s="639"/>
      <c r="K424" s="618"/>
      <c r="L424" s="619">
        <f>SUM(BQ349:BQ400)</f>
        <v>0</v>
      </c>
    </row>
    <row r="425" ht="14.25" hidden="1">
      <c r="A425" s="639"/>
      <c r="B425" s="640"/>
      <c r="C425" s="616" t="s">
        <v>805</v>
      </c>
      <c r="D425" s="616"/>
      <c r="E425" s="616"/>
      <c r="F425" s="616"/>
      <c r="G425" s="616"/>
      <c r="H425" s="616"/>
      <c r="I425" s="619"/>
      <c r="J425" s="639"/>
      <c r="K425" s="618"/>
      <c r="L425" s="619">
        <f>SUM(BO349:BO400)</f>
        <v>0</v>
      </c>
    </row>
    <row r="426" ht="14.25">
      <c r="A426" s="636"/>
      <c r="B426" s="637"/>
      <c r="C426" s="629" t="s">
        <v>806</v>
      </c>
      <c r="D426" s="629"/>
      <c r="E426" s="629"/>
      <c r="F426" s="629"/>
      <c r="G426" s="629"/>
      <c r="H426" s="629"/>
      <c r="I426" s="623"/>
      <c r="J426" s="636"/>
      <c r="K426" s="638"/>
      <c r="L426" s="623">
        <f>L402+L417+L418+L419+L424+L425</f>
        <v>113365.87</v>
      </c>
    </row>
    <row r="427" ht="14.25">
      <c r="A427" s="639"/>
      <c r="B427" s="640"/>
      <c r="C427" s="641" t="s">
        <v>807</v>
      </c>
      <c r="D427" s="616"/>
      <c r="E427" s="616"/>
      <c r="F427" s="616"/>
      <c r="G427" s="616"/>
      <c r="H427" s="616"/>
      <c r="I427" s="619"/>
      <c r="J427" s="639"/>
      <c r="K427" s="618"/>
      <c r="L427" s="619"/>
    </row>
    <row r="428" ht="14.25">
      <c r="A428" s="639"/>
      <c r="B428" s="640"/>
      <c r="C428" s="616" t="s">
        <v>808</v>
      </c>
      <c r="D428" s="616"/>
      <c r="E428" s="616"/>
      <c r="F428" s="616"/>
      <c r="G428" s="616"/>
      <c r="H428" s="616"/>
      <c r="I428" s="619"/>
      <c r="J428" s="639"/>
      <c r="K428" s="618"/>
      <c r="L428" s="619">
        <f>SUM(AX349:AX400)</f>
        <v>34539.319999999992</v>
      </c>
    </row>
    <row r="429" ht="14.25" hidden="1">
      <c r="A429" s="639"/>
      <c r="B429" s="640"/>
      <c r="C429" s="616" t="s">
        <v>809</v>
      </c>
      <c r="D429" s="616"/>
      <c r="E429" s="616"/>
      <c r="F429" s="616"/>
      <c r="G429" s="616"/>
      <c r="H429" s="616"/>
      <c r="I429" s="619"/>
      <c r="J429" s="639"/>
      <c r="K429" s="618"/>
      <c r="L429" s="619">
        <f>SUM(AY349:AY400)</f>
        <v>0</v>
      </c>
    </row>
    <row r="430" ht="14.25" hidden="1" customHeight="1">
      <c r="A430" s="639"/>
      <c r="B430" s="640"/>
      <c r="C430" s="616" t="s">
        <v>810</v>
      </c>
      <c r="D430" s="616"/>
      <c r="E430" s="616"/>
      <c r="F430" s="620"/>
      <c r="G430" s="622">
        <f>[18]Source!F182</f>
        <v>0</v>
      </c>
      <c r="H430" s="639"/>
      <c r="I430" s="639"/>
      <c r="J430" s="639"/>
      <c r="K430" s="639"/>
      <c r="L430" s="639"/>
    </row>
    <row r="431" ht="14.25" hidden="1" customHeight="1">
      <c r="A431" s="639"/>
      <c r="B431" s="640"/>
      <c r="C431" s="616" t="s">
        <v>811</v>
      </c>
      <c r="D431" s="616"/>
      <c r="E431" s="616"/>
      <c r="F431" s="620"/>
      <c r="G431" s="622">
        <f>'[18]Source'!F183</f>
        <v>0</v>
      </c>
      <c r="H431" s="639"/>
      <c r="I431" s="639"/>
      <c r="J431" s="639"/>
      <c r="K431" s="639"/>
      <c r="L431" s="639"/>
    </row>
    <row r="434" ht="14.25">
      <c r="A434" s="645"/>
      <c r="B434" s="646"/>
      <c r="C434" s="647" t="s">
        <v>834</v>
      </c>
      <c r="D434" s="647"/>
      <c r="E434" s="647"/>
      <c r="F434" s="647"/>
      <c r="G434" s="647"/>
      <c r="H434" s="647"/>
      <c r="I434" s="631"/>
      <c r="J434" s="645"/>
      <c r="K434" s="648"/>
      <c r="L434" s="631"/>
    </row>
    <row r="436" ht="14.25">
      <c r="A436" s="636"/>
      <c r="B436" s="637"/>
      <c r="C436" s="629" t="s">
        <v>835</v>
      </c>
      <c r="D436" s="629"/>
      <c r="E436" s="629"/>
      <c r="F436" s="629"/>
      <c r="G436" s="629"/>
      <c r="H436" s="629"/>
      <c r="I436" s="623"/>
      <c r="J436" s="636"/>
      <c r="K436" s="638"/>
      <c r="L436" s="623">
        <f>L438+L453+L454</f>
        <v>86737.48000000001</v>
      </c>
    </row>
    <row r="437" ht="14.25">
      <c r="A437" s="639"/>
      <c r="B437" s="640"/>
      <c r="C437" s="641" t="s">
        <v>787</v>
      </c>
      <c r="D437" s="616"/>
      <c r="E437" s="616"/>
      <c r="F437" s="616"/>
      <c r="G437" s="616"/>
      <c r="H437" s="616"/>
      <c r="I437" s="619"/>
      <c r="J437" s="639"/>
      <c r="K437" s="618"/>
      <c r="L437" s="619"/>
    </row>
    <row r="438" ht="14.25">
      <c r="A438" s="639"/>
      <c r="B438" s="640"/>
      <c r="C438" s="616" t="s">
        <v>836</v>
      </c>
      <c r="D438" s="616"/>
      <c r="E438" s="616"/>
      <c r="F438" s="616"/>
      <c r="G438" s="616"/>
      <c r="H438" s="616"/>
      <c r="I438" s="619"/>
      <c r="J438" s="639"/>
      <c r="K438" s="618"/>
      <c r="L438" s="619">
        <f>L440+L441+L447+L451</f>
        <v>67572.180000000008</v>
      </c>
    </row>
    <row r="439" ht="14.25">
      <c r="A439" s="639"/>
      <c r="B439" s="640"/>
      <c r="C439" s="641" t="s">
        <v>787</v>
      </c>
      <c r="D439" s="616"/>
      <c r="E439" s="616"/>
      <c r="F439" s="616"/>
      <c r="G439" s="616"/>
      <c r="H439" s="616"/>
      <c r="I439" s="619"/>
      <c r="J439" s="639"/>
      <c r="K439" s="618"/>
      <c r="L439" s="619"/>
    </row>
    <row r="440" ht="14.25">
      <c r="A440" s="639"/>
      <c r="B440" s="640"/>
      <c r="C440" s="616" t="s">
        <v>837</v>
      </c>
      <c r="D440" s="616"/>
      <c r="E440" s="616"/>
      <c r="F440" s="616"/>
      <c r="G440" s="616"/>
      <c r="H440" s="616"/>
      <c r="I440" s="619"/>
      <c r="J440" s="639"/>
      <c r="K440" s="618"/>
      <c r="L440" s="619">
        <f>SUMIF(CD60:CD432, 1, AR60:AR432)</f>
        <v>9255.7900000000027</v>
      </c>
    </row>
    <row r="441" ht="14.25" hidden="1">
      <c r="A441" s="639"/>
      <c r="B441" s="640"/>
      <c r="C441" s="616" t="s">
        <v>789</v>
      </c>
      <c r="D441" s="616"/>
      <c r="E441" s="616"/>
      <c r="F441" s="616"/>
      <c r="G441" s="616"/>
      <c r="H441" s="616"/>
      <c r="I441" s="619"/>
      <c r="J441" s="639"/>
      <c r="K441" s="618"/>
      <c r="L441" s="619">
        <f>L443+L446+L445</f>
        <v>6807.5900000000001</v>
      </c>
    </row>
    <row r="442" ht="14.25" hidden="1">
      <c r="A442" s="639"/>
      <c r="B442" s="640"/>
      <c r="C442" s="641" t="s">
        <v>790</v>
      </c>
      <c r="D442" s="616"/>
      <c r="E442" s="616"/>
      <c r="F442" s="616"/>
      <c r="G442" s="616"/>
      <c r="H442" s="616"/>
      <c r="I442" s="619"/>
      <c r="J442" s="639"/>
      <c r="K442" s="618"/>
      <c r="L442" s="619"/>
    </row>
    <row r="443" ht="14.25">
      <c r="A443" s="639"/>
      <c r="B443" s="640"/>
      <c r="C443" s="616" t="s">
        <v>789</v>
      </c>
      <c r="D443" s="616"/>
      <c r="E443" s="616"/>
      <c r="F443" s="616"/>
      <c r="G443" s="616"/>
      <c r="H443" s="616"/>
      <c r="I443" s="619"/>
      <c r="J443" s="639"/>
      <c r="K443" s="618"/>
      <c r="L443" s="619">
        <f>SUMIF(CD60:CD432, 1, AO60:AO432)</f>
        <v>4272.1899999999996</v>
      </c>
    </row>
    <row r="444" ht="14.25" hidden="1">
      <c r="A444" s="639"/>
      <c r="B444" s="640"/>
      <c r="C444" s="641" t="s">
        <v>791</v>
      </c>
      <c r="D444" s="616"/>
      <c r="E444" s="616"/>
      <c r="F444" s="616"/>
      <c r="G444" s="616"/>
      <c r="H444" s="616"/>
      <c r="I444" s="619"/>
      <c r="J444" s="639"/>
      <c r="K444" s="618"/>
      <c r="L444" s="619"/>
    </row>
    <row r="445" ht="14.25">
      <c r="A445" s="639"/>
      <c r="B445" s="640"/>
      <c r="C445" s="616" t="s">
        <v>792</v>
      </c>
      <c r="D445" s="616"/>
      <c r="E445" s="616"/>
      <c r="F445" s="616"/>
      <c r="G445" s="616"/>
      <c r="H445" s="616"/>
      <c r="I445" s="619"/>
      <c r="J445" s="639"/>
      <c r="K445" s="618"/>
      <c r="L445" s="619">
        <f>SUMIF(CD60:CD432, 1, AT60:AT432)</f>
        <v>2535.4000000000001</v>
      </c>
    </row>
    <row r="446" ht="14.25" hidden="1">
      <c r="A446" s="639"/>
      <c r="B446" s="640"/>
      <c r="C446" s="616" t="s">
        <v>793</v>
      </c>
      <c r="D446" s="616"/>
      <c r="E446" s="616"/>
      <c r="F446" s="616"/>
      <c r="G446" s="616"/>
      <c r="H446" s="616"/>
      <c r="I446" s="619"/>
      <c r="J446" s="639"/>
      <c r="K446" s="618"/>
      <c r="L446" s="619">
        <f>SUMIF(CD60:CD432, 1, AV60:AV432)</f>
        <v>0</v>
      </c>
    </row>
    <row r="447" ht="14.25">
      <c r="A447" s="639"/>
      <c r="B447" s="640"/>
      <c r="C447" s="616" t="s">
        <v>794</v>
      </c>
      <c r="D447" s="616"/>
      <c r="E447" s="616"/>
      <c r="F447" s="616"/>
      <c r="G447" s="616"/>
      <c r="H447" s="616"/>
      <c r="I447" s="619"/>
      <c r="J447" s="639"/>
      <c r="K447" s="618"/>
      <c r="L447" s="619">
        <f>L449+L450</f>
        <v>51508.80000000001</v>
      </c>
    </row>
    <row r="448" ht="14.25">
      <c r="A448" s="639"/>
      <c r="B448" s="640"/>
      <c r="C448" s="641" t="s">
        <v>790</v>
      </c>
      <c r="D448" s="616"/>
      <c r="E448" s="616"/>
      <c r="F448" s="616"/>
      <c r="G448" s="616"/>
      <c r="H448" s="616"/>
      <c r="I448" s="619"/>
      <c r="J448" s="639"/>
      <c r="K448" s="618"/>
      <c r="L448" s="619"/>
    </row>
    <row r="449" ht="14.25">
      <c r="A449" s="639"/>
      <c r="B449" s="640"/>
      <c r="C449" s="616" t="s">
        <v>795</v>
      </c>
      <c r="D449" s="616"/>
      <c r="E449" s="616"/>
      <c r="F449" s="616"/>
      <c r="G449" s="616"/>
      <c r="H449" s="616"/>
      <c r="I449" s="619"/>
      <c r="J449" s="639"/>
      <c r="K449" s="618"/>
      <c r="L449" s="619">
        <f>SUMIF(CD60:CD432, 1, AW60:AW432)-SUMIF(CD60:CD432, 1, BK60:BK432)</f>
        <v>51508.80000000001</v>
      </c>
    </row>
    <row r="450" ht="14.25" hidden="1">
      <c r="A450" s="639"/>
      <c r="B450" s="640"/>
      <c r="C450" s="616" t="s">
        <v>796</v>
      </c>
      <c r="D450" s="616"/>
      <c r="E450" s="616"/>
      <c r="F450" s="616"/>
      <c r="G450" s="616"/>
      <c r="H450" s="616"/>
      <c r="I450" s="619"/>
      <c r="J450" s="639"/>
      <c r="K450" s="618"/>
      <c r="L450" s="619">
        <f>SUMIF(CD60:CD432, 1, BC60:BC432)</f>
        <v>0</v>
      </c>
    </row>
    <row r="451" ht="14.25" hidden="1">
      <c r="A451" s="639"/>
      <c r="B451" s="640"/>
      <c r="C451" s="616" t="s">
        <v>797</v>
      </c>
      <c r="D451" s="616"/>
      <c r="E451" s="616"/>
      <c r="F451" s="616"/>
      <c r="G451" s="616"/>
      <c r="H451" s="616"/>
      <c r="I451" s="619"/>
      <c r="J451" s="639"/>
      <c r="K451" s="618"/>
      <c r="L451" s="619">
        <f>SUMIF(CD60:CD432, 1, BB60:BB432)</f>
        <v>0</v>
      </c>
    </row>
    <row r="452" ht="14.25">
      <c r="A452" s="639"/>
      <c r="B452" s="640"/>
      <c r="C452" s="616" t="s">
        <v>838</v>
      </c>
      <c r="D452" s="616"/>
      <c r="E452" s="616"/>
      <c r="F452" s="616"/>
      <c r="G452" s="616"/>
      <c r="H452" s="616"/>
      <c r="I452" s="619"/>
      <c r="J452" s="639"/>
      <c r="K452" s="618"/>
      <c r="L452" s="619">
        <f>SUMIF(CD60:CD432, 1, AR60:AR432)+SUMIF(CD60:CD432, 1, AT60:AT432)+SUMIF(CD60:CD432, 1, AV60:AV432)</f>
        <v>11791.190000000002</v>
      </c>
    </row>
    <row r="453" ht="14.25">
      <c r="A453" s="639"/>
      <c r="B453" s="640"/>
      <c r="C453" s="616" t="s">
        <v>839</v>
      </c>
      <c r="D453" s="616"/>
      <c r="E453" s="616"/>
      <c r="F453" s="616"/>
      <c r="G453" s="616"/>
      <c r="H453" s="616"/>
      <c r="I453" s="619"/>
      <c r="J453" s="639"/>
      <c r="K453" s="618"/>
      <c r="L453" s="619">
        <f>SUMIF(CD60:CD432, 1, AZ60:AZ432)</f>
        <v>12122.469999999999</v>
      </c>
    </row>
    <row r="454" ht="14.25">
      <c r="A454" s="639"/>
      <c r="B454" s="640"/>
      <c r="C454" s="616" t="s">
        <v>840</v>
      </c>
      <c r="D454" s="616"/>
      <c r="E454" s="616"/>
      <c r="F454" s="616"/>
      <c r="G454" s="616"/>
      <c r="H454" s="616"/>
      <c r="I454" s="619"/>
      <c r="J454" s="639"/>
      <c r="K454" s="618"/>
      <c r="L454" s="619">
        <f>SUMIF(CD60:CD432, 1, BA60:BA432)</f>
        <v>7042.8299999999999</v>
      </c>
    </row>
    <row r="456" ht="15">
      <c r="A456" s="636"/>
      <c r="B456" s="637"/>
      <c r="C456" s="629" t="s">
        <v>841</v>
      </c>
      <c r="D456" s="629"/>
      <c r="E456" s="629"/>
      <c r="F456" s="629"/>
      <c r="G456" s="629"/>
      <c r="H456" s="629"/>
      <c r="I456" s="623"/>
      <c r="J456" s="636"/>
      <c r="K456" s="638"/>
      <c r="L456" s="623">
        <f>L458+L473+L474</f>
        <v>75041.720000000001</v>
      </c>
    </row>
    <row r="457" ht="14.25">
      <c r="A457" s="639"/>
      <c r="B457" s="640"/>
      <c r="C457" s="641" t="s">
        <v>787</v>
      </c>
      <c r="D457" s="616"/>
      <c r="E457" s="616"/>
      <c r="F457" s="616"/>
      <c r="G457" s="616"/>
      <c r="H457" s="616"/>
      <c r="I457" s="619"/>
      <c r="J457" s="639"/>
      <c r="K457" s="618"/>
      <c r="L457" s="619"/>
    </row>
    <row r="458" ht="14.25">
      <c r="A458" s="639"/>
      <c r="B458" s="640"/>
      <c r="C458" s="616" t="s">
        <v>836</v>
      </c>
      <c r="D458" s="616"/>
      <c r="E458" s="616"/>
      <c r="F458" s="616"/>
      <c r="G458" s="616"/>
      <c r="H458" s="616"/>
      <c r="I458" s="619"/>
      <c r="J458" s="639"/>
      <c r="K458" s="618"/>
      <c r="L458" s="619">
        <f>L460+L461+L467+L471</f>
        <v>67690.229999999996</v>
      </c>
    </row>
    <row r="459" ht="14.25">
      <c r="A459" s="639"/>
      <c r="B459" s="640"/>
      <c r="C459" s="641" t="s">
        <v>787</v>
      </c>
      <c r="D459" s="616"/>
      <c r="E459" s="616"/>
      <c r="F459" s="616"/>
      <c r="G459" s="616"/>
      <c r="H459" s="616"/>
      <c r="I459" s="619"/>
      <c r="J459" s="639"/>
      <c r="K459" s="618"/>
      <c r="L459" s="619"/>
    </row>
    <row r="460" ht="14.25">
      <c r="A460" s="639"/>
      <c r="B460" s="640"/>
      <c r="C460" s="616" t="s">
        <v>837</v>
      </c>
      <c r="D460" s="616"/>
      <c r="E460" s="616"/>
      <c r="F460" s="616"/>
      <c r="G460" s="616"/>
      <c r="H460" s="616"/>
      <c r="I460" s="619"/>
      <c r="J460" s="639"/>
      <c r="K460" s="618"/>
      <c r="L460" s="619">
        <f>SUMIF(CD60:CD454, 2, AR60:AR454)</f>
        <v>4872.4699999999993</v>
      </c>
    </row>
    <row r="461" ht="14.25" hidden="1">
      <c r="A461" s="639"/>
      <c r="B461" s="640"/>
      <c r="C461" s="616" t="s">
        <v>789</v>
      </c>
      <c r="D461" s="616"/>
      <c r="E461" s="616"/>
      <c r="F461" s="616"/>
      <c r="G461" s="616"/>
      <c r="H461" s="616"/>
      <c r="I461" s="619"/>
      <c r="J461" s="639"/>
      <c r="K461" s="618"/>
      <c r="L461" s="619">
        <f>L463+L466+L465</f>
        <v>305.53999999999996</v>
      </c>
    </row>
    <row r="462" ht="14.25" hidden="1">
      <c r="A462" s="639"/>
      <c r="B462" s="640"/>
      <c r="C462" s="641" t="s">
        <v>790</v>
      </c>
      <c r="D462" s="616"/>
      <c r="E462" s="616"/>
      <c r="F462" s="616"/>
      <c r="G462" s="616"/>
      <c r="H462" s="616"/>
      <c r="I462" s="619"/>
      <c r="J462" s="639"/>
      <c r="K462" s="618"/>
      <c r="L462" s="619"/>
    </row>
    <row r="463" ht="14.25">
      <c r="A463" s="639"/>
      <c r="B463" s="640"/>
      <c r="C463" s="616" t="s">
        <v>789</v>
      </c>
      <c r="D463" s="616"/>
      <c r="E463" s="616"/>
      <c r="F463" s="616"/>
      <c r="G463" s="616"/>
      <c r="H463" s="616"/>
      <c r="I463" s="619"/>
      <c r="J463" s="639"/>
      <c r="K463" s="618"/>
      <c r="L463" s="619">
        <f>SUMIF(CD60:CD454, 2, AO60:AO454)</f>
        <v>210.78999999999999</v>
      </c>
    </row>
    <row r="464" ht="14.25" hidden="1">
      <c r="A464" s="639"/>
      <c r="B464" s="640"/>
      <c r="C464" s="641" t="s">
        <v>791</v>
      </c>
      <c r="D464" s="616"/>
      <c r="E464" s="616"/>
      <c r="F464" s="616"/>
      <c r="G464" s="616"/>
      <c r="H464" s="616"/>
      <c r="I464" s="619"/>
      <c r="J464" s="639"/>
      <c r="K464" s="618"/>
      <c r="L464" s="619"/>
    </row>
    <row r="465" ht="14.25">
      <c r="A465" s="639"/>
      <c r="B465" s="640"/>
      <c r="C465" s="616" t="s">
        <v>792</v>
      </c>
      <c r="D465" s="616"/>
      <c r="E465" s="616"/>
      <c r="F465" s="616"/>
      <c r="G465" s="616"/>
      <c r="H465" s="616"/>
      <c r="I465" s="619"/>
      <c r="J465" s="639"/>
      <c r="K465" s="618"/>
      <c r="L465" s="619">
        <f>SUMIF(CD60:CD454, 2, AT60:AT454)</f>
        <v>94.75</v>
      </c>
    </row>
    <row r="466" ht="14.25" hidden="1">
      <c r="A466" s="639"/>
      <c r="B466" s="640"/>
      <c r="C466" s="616" t="s">
        <v>793</v>
      </c>
      <c r="D466" s="616"/>
      <c r="E466" s="616"/>
      <c r="F466" s="616"/>
      <c r="G466" s="616"/>
      <c r="H466" s="616"/>
      <c r="I466" s="619"/>
      <c r="J466" s="639"/>
      <c r="K466" s="618"/>
      <c r="L466" s="619">
        <f>SUMIF(CD60:CD454, 2, AV60:AV454)</f>
        <v>0</v>
      </c>
    </row>
    <row r="467" ht="14.25">
      <c r="A467" s="639"/>
      <c r="B467" s="640"/>
      <c r="C467" s="616" t="s">
        <v>794</v>
      </c>
      <c r="D467" s="616"/>
      <c r="E467" s="616"/>
      <c r="F467" s="616"/>
      <c r="G467" s="616"/>
      <c r="H467" s="616"/>
      <c r="I467" s="619"/>
      <c r="J467" s="639"/>
      <c r="K467" s="618"/>
      <c r="L467" s="619">
        <f>L469+L470</f>
        <v>62512.219999999994</v>
      </c>
    </row>
    <row r="468" ht="14.25">
      <c r="A468" s="639"/>
      <c r="B468" s="640"/>
      <c r="C468" s="641" t="s">
        <v>790</v>
      </c>
      <c r="D468" s="616"/>
      <c r="E468" s="616"/>
      <c r="F468" s="616"/>
      <c r="G468" s="616"/>
      <c r="H468" s="616"/>
      <c r="I468" s="619"/>
      <c r="J468" s="639"/>
      <c r="K468" s="618"/>
      <c r="L468" s="619"/>
    </row>
    <row r="469" ht="14.25">
      <c r="A469" s="639"/>
      <c r="B469" s="640"/>
      <c r="C469" s="616" t="s">
        <v>795</v>
      </c>
      <c r="D469" s="616"/>
      <c r="E469" s="616"/>
      <c r="F469" s="616"/>
      <c r="G469" s="616"/>
      <c r="H469" s="616"/>
      <c r="I469" s="619"/>
      <c r="J469" s="639"/>
      <c r="K469" s="618"/>
      <c r="L469" s="619">
        <f>SUMIF(CD60:CD454, 2, AW60:AW454)-SUMIF(CD60:CD454, 2, BK60:BK454)</f>
        <v>62512.219999999994</v>
      </c>
    </row>
    <row r="470" ht="14.25" hidden="1">
      <c r="A470" s="639"/>
      <c r="B470" s="640"/>
      <c r="C470" s="616" t="s">
        <v>796</v>
      </c>
      <c r="D470" s="616"/>
      <c r="E470" s="616"/>
      <c r="F470" s="616"/>
      <c r="G470" s="616"/>
      <c r="H470" s="616"/>
      <c r="I470" s="619"/>
      <c r="J470" s="639"/>
      <c r="K470" s="618"/>
      <c r="L470" s="619">
        <f>SUMIF(CD60:CD454, 2, BC60:BC454)</f>
        <v>0</v>
      </c>
    </row>
    <row r="471" ht="14.25" hidden="1">
      <c r="A471" s="639"/>
      <c r="B471" s="640"/>
      <c r="C471" s="616" t="s">
        <v>797</v>
      </c>
      <c r="D471" s="616"/>
      <c r="E471" s="616"/>
      <c r="F471" s="616"/>
      <c r="G471" s="616"/>
      <c r="H471" s="616"/>
      <c r="I471" s="619"/>
      <c r="J471" s="639"/>
      <c r="K471" s="618"/>
      <c r="L471" s="619">
        <f>SUMIF(CD60:CD454, 2, BB60:BB454)</f>
        <v>0</v>
      </c>
    </row>
    <row r="472" ht="14.25">
      <c r="A472" s="639"/>
      <c r="B472" s="640"/>
      <c r="C472" s="616" t="s">
        <v>838</v>
      </c>
      <c r="D472" s="616"/>
      <c r="E472" s="616"/>
      <c r="F472" s="616"/>
      <c r="G472" s="616"/>
      <c r="H472" s="616"/>
      <c r="I472" s="619"/>
      <c r="J472" s="639"/>
      <c r="K472" s="618"/>
      <c r="L472" s="619">
        <f>SUMIF(CD60:CD454, 2, AR60:AR454)+SUMIF(CD60:CD454, 2, AT60:AT454)+SUMIF(CD60:CD454, 2, AV60:AV454)</f>
        <v>4967.2199999999993</v>
      </c>
    </row>
    <row r="473" ht="14.25">
      <c r="A473" s="639"/>
      <c r="B473" s="640"/>
      <c r="C473" s="616" t="s">
        <v>839</v>
      </c>
      <c r="D473" s="616"/>
      <c r="E473" s="616"/>
      <c r="F473" s="616"/>
      <c r="G473" s="616"/>
      <c r="H473" s="616"/>
      <c r="I473" s="619"/>
      <c r="J473" s="639"/>
      <c r="K473" s="618"/>
      <c r="L473" s="619">
        <f>SUMIF(CD60:CD454, 2, AZ60:AZ454)</f>
        <v>4818.2100000000009</v>
      </c>
    </row>
    <row r="474" ht="14.25">
      <c r="A474" s="639"/>
      <c r="B474" s="640"/>
      <c r="C474" s="616" t="s">
        <v>840</v>
      </c>
      <c r="D474" s="616"/>
      <c r="E474" s="616"/>
      <c r="F474" s="616"/>
      <c r="G474" s="616"/>
      <c r="H474" s="616"/>
      <c r="I474" s="619"/>
      <c r="J474" s="639"/>
      <c r="K474" s="618"/>
      <c r="L474" s="619">
        <f>SUMIF(CD60:CD454, 2, BA60:BA454)</f>
        <v>2533.2800000000002</v>
      </c>
    </row>
    <row r="475" hidden="1"/>
    <row r="476" ht="15" hidden="1">
      <c r="A476" s="636"/>
      <c r="B476" s="637"/>
      <c r="C476" s="629" t="s">
        <v>842</v>
      </c>
      <c r="D476" s="629"/>
      <c r="E476" s="629"/>
      <c r="F476" s="629"/>
      <c r="G476" s="629"/>
      <c r="H476" s="629"/>
      <c r="I476" s="623"/>
      <c r="J476" s="636"/>
      <c r="K476" s="638"/>
      <c r="L476" s="623">
        <f>L478+L479</f>
        <v>0</v>
      </c>
    </row>
    <row r="477" ht="14.25" hidden="1">
      <c r="A477" s="639"/>
      <c r="B477" s="640"/>
      <c r="C477" s="641" t="s">
        <v>787</v>
      </c>
      <c r="D477" s="616"/>
      <c r="E477" s="616"/>
      <c r="F477" s="616"/>
      <c r="G477" s="616"/>
      <c r="H477" s="616"/>
      <c r="I477" s="619"/>
      <c r="J477" s="639"/>
      <c r="K477" s="618"/>
      <c r="L477" s="619"/>
    </row>
    <row r="478" ht="14.25" hidden="1">
      <c r="A478" s="639"/>
      <c r="B478" s="640"/>
      <c r="C478" s="616" t="s">
        <v>802</v>
      </c>
      <c r="D478" s="616"/>
      <c r="E478" s="616"/>
      <c r="F478" s="616"/>
      <c r="G478" s="616"/>
      <c r="H478" s="616"/>
      <c r="I478" s="619"/>
      <c r="J478" s="639"/>
      <c r="K478" s="618"/>
      <c r="L478" s="619">
        <f>SUMIF(CD60:CD474, 3, BK60:BK474)</f>
        <v>0</v>
      </c>
    </row>
    <row r="479" ht="14.25" hidden="1">
      <c r="A479" s="639"/>
      <c r="B479" s="640"/>
      <c r="C479" s="616" t="s">
        <v>803</v>
      </c>
      <c r="D479" s="616"/>
      <c r="E479" s="616"/>
      <c r="F479" s="616"/>
      <c r="G479" s="616"/>
      <c r="H479" s="616"/>
      <c r="I479" s="619"/>
      <c r="J479" s="639"/>
      <c r="K479" s="618"/>
      <c r="L479" s="619">
        <f>SUMIF(CD60:CD474, 3, BD60:BD474)</f>
        <v>0</v>
      </c>
    </row>
    <row r="480" hidden="1"/>
    <row r="481" ht="15" hidden="1">
      <c r="A481" s="636"/>
      <c r="B481" s="637"/>
      <c r="C481" s="629" t="s">
        <v>843</v>
      </c>
      <c r="D481" s="629"/>
      <c r="E481" s="629"/>
      <c r="F481" s="629"/>
      <c r="G481" s="629"/>
      <c r="H481" s="629"/>
      <c r="I481" s="623"/>
      <c r="J481" s="636"/>
      <c r="K481" s="638"/>
      <c r="L481" s="623">
        <f>L489+L504+L505+L483+L484+L485+L486</f>
        <v>0</v>
      </c>
    </row>
    <row r="482" ht="14.25" hidden="1">
      <c r="A482" s="639"/>
      <c r="B482" s="640"/>
      <c r="C482" s="641" t="s">
        <v>787</v>
      </c>
      <c r="D482" s="616"/>
      <c r="E482" s="616"/>
      <c r="F482" s="616"/>
      <c r="G482" s="616"/>
      <c r="H482" s="616"/>
      <c r="I482" s="619"/>
      <c r="J482" s="639"/>
      <c r="K482" s="618"/>
      <c r="L482" s="619"/>
    </row>
    <row r="483" ht="14.25" hidden="1">
      <c r="A483" s="639"/>
      <c r="B483" s="640"/>
      <c r="C483" s="616" t="s">
        <v>844</v>
      </c>
      <c r="D483" s="616"/>
      <c r="E483" s="616"/>
      <c r="F483" s="616"/>
      <c r="G483" s="616"/>
      <c r="H483" s="616"/>
      <c r="I483" s="619"/>
      <c r="J483" s="639"/>
      <c r="K483" s="618"/>
      <c r="L483" s="619"/>
    </row>
    <row r="484" ht="14.25" hidden="1">
      <c r="A484" s="639"/>
      <c r="B484" s="640"/>
      <c r="C484" s="616" t="s">
        <v>844</v>
      </c>
      <c r="D484" s="616"/>
      <c r="E484" s="616"/>
      <c r="F484" s="616"/>
      <c r="G484" s="616"/>
      <c r="H484" s="616"/>
      <c r="I484" s="619"/>
      <c r="J484" s="639"/>
      <c r="K484" s="618"/>
      <c r="L484" s="619">
        <f>SUM(BQ60:BQ479)</f>
        <v>0</v>
      </c>
    </row>
    <row r="485" ht="14.25" hidden="1">
      <c r="A485" s="639"/>
      <c r="B485" s="640"/>
      <c r="C485" s="616" t="s">
        <v>845</v>
      </c>
      <c r="D485" s="616"/>
      <c r="E485" s="616"/>
      <c r="F485" s="616"/>
      <c r="G485" s="616"/>
      <c r="H485" s="616"/>
      <c r="I485" s="619"/>
      <c r="J485" s="639"/>
      <c r="K485" s="618"/>
      <c r="L485" s="619">
        <f>SUMIF(CD60:CD479, 4, BB60:BB479)+SUMIF(CD60:CD479, 4, BC60:BC479)+SUMIF(CD60:CD479, 4, BD60:BD479)</f>
        <v>0</v>
      </c>
    </row>
    <row r="486" ht="14.25" hidden="1">
      <c r="A486" s="639"/>
      <c r="B486" s="640"/>
      <c r="C486" s="616" t="s">
        <v>846</v>
      </c>
      <c r="D486" s="616"/>
      <c r="E486" s="616"/>
      <c r="F486" s="616"/>
      <c r="G486" s="616"/>
      <c r="H486" s="616"/>
      <c r="I486" s="619"/>
      <c r="J486" s="639"/>
      <c r="K486" s="618"/>
      <c r="L486" s="619">
        <f>SUM(BO60:BO479)</f>
        <v>0</v>
      </c>
    </row>
    <row r="487" ht="14.25" hidden="1">
      <c r="A487" s="639"/>
      <c r="B487" s="640"/>
      <c r="C487" s="616" t="s">
        <v>847</v>
      </c>
      <c r="D487" s="616"/>
      <c r="E487" s="616"/>
      <c r="F487" s="616"/>
      <c r="G487" s="616"/>
      <c r="H487" s="616"/>
      <c r="I487" s="619"/>
      <c r="J487" s="639"/>
      <c r="K487" s="618"/>
      <c r="L487" s="619">
        <f>L489+L504+L505</f>
        <v>0</v>
      </c>
    </row>
    <row r="488" ht="14.25" hidden="1">
      <c r="A488" s="639"/>
      <c r="B488" s="640"/>
      <c r="C488" s="641" t="s">
        <v>787</v>
      </c>
      <c r="D488" s="616"/>
      <c r="E488" s="616"/>
      <c r="F488" s="616"/>
      <c r="G488" s="616"/>
      <c r="H488" s="616"/>
      <c r="I488" s="619"/>
      <c r="J488" s="639"/>
      <c r="K488" s="618"/>
      <c r="L488" s="619"/>
    </row>
    <row r="489" ht="14.25" hidden="1">
      <c r="A489" s="639"/>
      <c r="B489" s="640"/>
      <c r="C489" s="616" t="s">
        <v>836</v>
      </c>
      <c r="D489" s="616"/>
      <c r="E489" s="616"/>
      <c r="F489" s="616"/>
      <c r="G489" s="616"/>
      <c r="H489" s="616"/>
      <c r="I489" s="619"/>
      <c r="J489" s="639"/>
      <c r="K489" s="618"/>
      <c r="L489" s="619">
        <f>L491+L492+L498+L502</f>
        <v>0</v>
      </c>
    </row>
    <row r="490" ht="14.25" hidden="1">
      <c r="A490" s="639"/>
      <c r="B490" s="640"/>
      <c r="C490" s="641" t="s">
        <v>787</v>
      </c>
      <c r="D490" s="616"/>
      <c r="E490" s="616"/>
      <c r="F490" s="616"/>
      <c r="G490" s="616"/>
      <c r="H490" s="616"/>
      <c r="I490" s="619"/>
      <c r="J490" s="639"/>
      <c r="K490" s="618"/>
      <c r="L490" s="619"/>
    </row>
    <row r="491" ht="14.25" hidden="1">
      <c r="A491" s="639"/>
      <c r="B491" s="640"/>
      <c r="C491" s="616" t="s">
        <v>837</v>
      </c>
      <c r="D491" s="616"/>
      <c r="E491" s="616"/>
      <c r="F491" s="616"/>
      <c r="G491" s="616"/>
      <c r="H491" s="616"/>
      <c r="I491" s="619"/>
      <c r="J491" s="639"/>
      <c r="K491" s="618"/>
      <c r="L491" s="619">
        <f>SUMIF(CD60:CD479, 4, AR60:AR479)</f>
        <v>0</v>
      </c>
    </row>
    <row r="492" ht="14.25" hidden="1">
      <c r="A492" s="639"/>
      <c r="B492" s="640"/>
      <c r="C492" s="616" t="s">
        <v>789</v>
      </c>
      <c r="D492" s="616"/>
      <c r="E492" s="616"/>
      <c r="F492" s="616"/>
      <c r="G492" s="616"/>
      <c r="H492" s="616"/>
      <c r="I492" s="619"/>
      <c r="J492" s="639"/>
      <c r="K492" s="618"/>
      <c r="L492" s="619">
        <f>L494+L497+L496</f>
        <v>0</v>
      </c>
    </row>
    <row r="493" ht="14.25" hidden="1">
      <c r="A493" s="639"/>
      <c r="B493" s="640"/>
      <c r="C493" s="641" t="s">
        <v>790</v>
      </c>
      <c r="D493" s="616"/>
      <c r="E493" s="616"/>
      <c r="F493" s="616"/>
      <c r="G493" s="616"/>
      <c r="H493" s="616"/>
      <c r="I493" s="619"/>
      <c r="J493" s="639"/>
      <c r="K493" s="618"/>
      <c r="L493" s="619"/>
    </row>
    <row r="494" ht="14.25" hidden="1">
      <c r="A494" s="639"/>
      <c r="B494" s="640"/>
      <c r="C494" s="616" t="s">
        <v>789</v>
      </c>
      <c r="D494" s="616"/>
      <c r="E494" s="616"/>
      <c r="F494" s="616"/>
      <c r="G494" s="616"/>
      <c r="H494" s="616"/>
      <c r="I494" s="619"/>
      <c r="J494" s="639"/>
      <c r="K494" s="618"/>
      <c r="L494" s="619">
        <f>SUMIF(CD60:CD479, 4, AO60:AO479)</f>
        <v>0</v>
      </c>
    </row>
    <row r="495" ht="14.25" hidden="1">
      <c r="A495" s="639"/>
      <c r="B495" s="640"/>
      <c r="C495" s="641" t="s">
        <v>791</v>
      </c>
      <c r="D495" s="616"/>
      <c r="E495" s="616"/>
      <c r="F495" s="616"/>
      <c r="G495" s="616"/>
      <c r="H495" s="616"/>
      <c r="I495" s="619"/>
      <c r="J495" s="639"/>
      <c r="K495" s="618"/>
      <c r="L495" s="619"/>
    </row>
    <row r="496" ht="14.25" hidden="1">
      <c r="A496" s="639"/>
      <c r="B496" s="640"/>
      <c r="C496" s="616" t="s">
        <v>792</v>
      </c>
      <c r="D496" s="616"/>
      <c r="E496" s="616"/>
      <c r="F496" s="616"/>
      <c r="G496" s="616"/>
      <c r="H496" s="616"/>
      <c r="I496" s="619"/>
      <c r="J496" s="639"/>
      <c r="K496" s="618"/>
      <c r="L496" s="619">
        <f>SUMIF(CD60:CD479, 4, AT60:AT479)</f>
        <v>0</v>
      </c>
    </row>
    <row r="497" ht="14.25" hidden="1">
      <c r="A497" s="639"/>
      <c r="B497" s="640"/>
      <c r="C497" s="616" t="s">
        <v>793</v>
      </c>
      <c r="D497" s="616"/>
      <c r="E497" s="616"/>
      <c r="F497" s="616"/>
      <c r="G497" s="616"/>
      <c r="H497" s="616"/>
      <c r="I497" s="619"/>
      <c r="J497" s="639"/>
      <c r="K497" s="618"/>
      <c r="L497" s="619">
        <f>SUMIF(CD60:CD479, 4, AV60:AV479)</f>
        <v>0</v>
      </c>
    </row>
    <row r="498" ht="14.25" hidden="1">
      <c r="A498" s="639"/>
      <c r="B498" s="640"/>
      <c r="C498" s="616" t="s">
        <v>794</v>
      </c>
      <c r="D498" s="616"/>
      <c r="E498" s="616"/>
      <c r="F498" s="616"/>
      <c r="G498" s="616"/>
      <c r="H498" s="616"/>
      <c r="I498" s="619"/>
      <c r="J498" s="639"/>
      <c r="K498" s="618"/>
      <c r="L498" s="619">
        <f>L500+L501</f>
        <v>0</v>
      </c>
    </row>
    <row r="499" ht="14.25" hidden="1">
      <c r="A499" s="639"/>
      <c r="B499" s="640"/>
      <c r="C499" s="641" t="s">
        <v>790</v>
      </c>
      <c r="D499" s="616"/>
      <c r="E499" s="616"/>
      <c r="F499" s="616"/>
      <c r="G499" s="616"/>
      <c r="H499" s="616"/>
      <c r="I499" s="619"/>
      <c r="J499" s="639"/>
      <c r="K499" s="618"/>
      <c r="L499" s="619"/>
    </row>
    <row r="500" ht="14.25" hidden="1">
      <c r="A500" s="639"/>
      <c r="B500" s="640"/>
      <c r="C500" s="616" t="s">
        <v>795</v>
      </c>
      <c r="D500" s="616"/>
      <c r="E500" s="616"/>
      <c r="F500" s="616"/>
      <c r="G500" s="616"/>
      <c r="H500" s="616"/>
      <c r="I500" s="619"/>
      <c r="J500" s="639"/>
      <c r="K500" s="618"/>
      <c r="L500" s="619">
        <f>SUMIF(CD60:CD479, 4, AW60:AW479)-SUMIF(CD60:CD479, 4, BK60:BK479)</f>
        <v>0</v>
      </c>
    </row>
    <row r="501" ht="14.25" hidden="1">
      <c r="A501" s="639"/>
      <c r="B501" s="640"/>
      <c r="C501" s="616" t="s">
        <v>796</v>
      </c>
      <c r="D501" s="616"/>
      <c r="E501" s="616"/>
      <c r="F501" s="616"/>
      <c r="G501" s="616"/>
      <c r="H501" s="616"/>
      <c r="I501" s="619"/>
      <c r="J501" s="639"/>
      <c r="K501" s="618"/>
      <c r="L501" s="619">
        <f>SUMIF(CD60:CD479, 4, BC60:BC479)</f>
        <v>0</v>
      </c>
    </row>
    <row r="502" ht="14.25" hidden="1">
      <c r="A502" s="639"/>
      <c r="B502" s="640"/>
      <c r="C502" s="616" t="s">
        <v>797</v>
      </c>
      <c r="D502" s="616"/>
      <c r="E502" s="616"/>
      <c r="F502" s="616"/>
      <c r="G502" s="616"/>
      <c r="H502" s="616"/>
      <c r="I502" s="619"/>
      <c r="J502" s="639"/>
      <c r="K502" s="618"/>
      <c r="L502" s="619">
        <f>SUMIF(CD60:CD479, 4, BB60:BB479)</f>
        <v>0</v>
      </c>
    </row>
    <row r="503" ht="14.25" hidden="1">
      <c r="A503" s="639"/>
      <c r="B503" s="640"/>
      <c r="C503" s="616" t="s">
        <v>838</v>
      </c>
      <c r="D503" s="616"/>
      <c r="E503" s="616"/>
      <c r="F503" s="616"/>
      <c r="G503" s="616"/>
      <c r="H503" s="616"/>
      <c r="I503" s="619"/>
      <c r="J503" s="639"/>
      <c r="K503" s="618"/>
      <c r="L503" s="619">
        <f>SUMIF(CD60:CD479, 4, AR60:AR479)+SUMIF(CD60:CD479, 4, AT60:AT479)+SUMIF(CD60:CD479, 4, AV60:AV479)</f>
        <v>0</v>
      </c>
    </row>
    <row r="504" ht="14.25" hidden="1">
      <c r="A504" s="639"/>
      <c r="B504" s="640"/>
      <c r="C504" s="616" t="s">
        <v>839</v>
      </c>
      <c r="D504" s="616"/>
      <c r="E504" s="616"/>
      <c r="F504" s="616"/>
      <c r="G504" s="616"/>
      <c r="H504" s="616"/>
      <c r="I504" s="619"/>
      <c r="J504" s="639"/>
      <c r="K504" s="618"/>
      <c r="L504" s="619">
        <f>SUMIF(CD60:CD479, 4, AZ60:AZ479)</f>
        <v>0</v>
      </c>
    </row>
    <row r="505" ht="14.25" hidden="1">
      <c r="A505" s="639"/>
      <c r="B505" s="640"/>
      <c r="C505" s="616" t="s">
        <v>840</v>
      </c>
      <c r="D505" s="616"/>
      <c r="E505" s="616"/>
      <c r="F505" s="616"/>
      <c r="G505" s="616"/>
      <c r="H505" s="616"/>
      <c r="I505" s="619"/>
      <c r="J505" s="639"/>
      <c r="K505" s="618"/>
      <c r="L505" s="619">
        <f>SUMIF(CD60:CD479, 4, BA60:BA479)</f>
        <v>0</v>
      </c>
    </row>
    <row r="507" ht="15">
      <c r="A507" s="636"/>
      <c r="B507" s="637"/>
      <c r="C507" s="629" t="s">
        <v>848</v>
      </c>
      <c r="D507" s="629"/>
      <c r="E507" s="629"/>
      <c r="F507" s="629"/>
      <c r="G507" s="629"/>
      <c r="H507" s="629"/>
      <c r="I507" s="623"/>
      <c r="J507" s="636"/>
      <c r="K507" s="638"/>
      <c r="L507" s="623">
        <f>L436+L456+L476+L481</f>
        <v>161779.20000000001</v>
      </c>
    </row>
    <row r="508" ht="14.25">
      <c r="A508" s="639"/>
      <c r="B508" s="640"/>
      <c r="C508" s="641" t="s">
        <v>787</v>
      </c>
      <c r="D508" s="616"/>
      <c r="E508" s="616"/>
      <c r="F508" s="616"/>
      <c r="G508" s="616"/>
      <c r="H508" s="616"/>
      <c r="I508" s="619"/>
      <c r="J508" s="639"/>
      <c r="K508" s="618"/>
      <c r="L508" s="619"/>
    </row>
    <row r="509" ht="14.25">
      <c r="A509" s="639"/>
      <c r="B509" s="640"/>
      <c r="C509" s="616" t="s">
        <v>836</v>
      </c>
      <c r="D509" s="616"/>
      <c r="E509" s="616"/>
      <c r="F509" s="616"/>
      <c r="G509" s="616"/>
      <c r="H509" s="616"/>
      <c r="I509" s="619"/>
      <c r="J509" s="639"/>
      <c r="K509" s="618"/>
      <c r="L509" s="619">
        <f>L511+L512+L518+L522</f>
        <v>135262.40999999997</v>
      </c>
    </row>
    <row r="510" ht="14.25">
      <c r="A510" s="639"/>
      <c r="B510" s="640"/>
      <c r="C510" s="641" t="s">
        <v>787</v>
      </c>
      <c r="D510" s="616"/>
      <c r="E510" s="616"/>
      <c r="F510" s="616"/>
      <c r="G510" s="616"/>
      <c r="H510" s="616"/>
      <c r="I510" s="619"/>
      <c r="J510" s="639"/>
      <c r="K510" s="618"/>
      <c r="L510" s="619"/>
    </row>
    <row r="511" ht="14.25">
      <c r="A511" s="639"/>
      <c r="B511" s="640"/>
      <c r="C511" s="616" t="s">
        <v>837</v>
      </c>
      <c r="D511" s="616"/>
      <c r="E511" s="616"/>
      <c r="F511" s="616"/>
      <c r="G511" s="616"/>
      <c r="H511" s="616"/>
      <c r="I511" s="619"/>
      <c r="J511" s="639"/>
      <c r="K511" s="618"/>
      <c r="L511" s="619">
        <f>SUM(AR60:AR505)</f>
        <v>14128.260000000002</v>
      </c>
    </row>
    <row r="512" ht="14.25" hidden="1">
      <c r="A512" s="639"/>
      <c r="B512" s="640"/>
      <c r="C512" s="616" t="s">
        <v>789</v>
      </c>
      <c r="D512" s="616"/>
      <c r="E512" s="616"/>
      <c r="F512" s="616"/>
      <c r="G512" s="616"/>
      <c r="H512" s="616"/>
      <c r="I512" s="619"/>
      <c r="J512" s="639"/>
      <c r="K512" s="618"/>
      <c r="L512" s="619">
        <f>L514+L517+L516</f>
        <v>7113.1299999999992</v>
      </c>
    </row>
    <row r="513" ht="14.25" hidden="1">
      <c r="A513" s="639"/>
      <c r="B513" s="640"/>
      <c r="C513" s="641" t="s">
        <v>790</v>
      </c>
      <c r="D513" s="616"/>
      <c r="E513" s="616"/>
      <c r="F513" s="616"/>
      <c r="G513" s="616"/>
      <c r="H513" s="616"/>
      <c r="I513" s="619"/>
      <c r="J513" s="639"/>
      <c r="K513" s="618"/>
      <c r="L513" s="619"/>
    </row>
    <row r="514" ht="14.25">
      <c r="A514" s="639"/>
      <c r="B514" s="640"/>
      <c r="C514" s="616" t="s">
        <v>789</v>
      </c>
      <c r="D514" s="616"/>
      <c r="E514" s="616"/>
      <c r="F514" s="616"/>
      <c r="G514" s="616"/>
      <c r="H514" s="616"/>
      <c r="I514" s="619"/>
      <c r="J514" s="639"/>
      <c r="K514" s="618"/>
      <c r="L514" s="619">
        <f>SUM(AO60:AO505)</f>
        <v>4482.9799999999987</v>
      </c>
    </row>
    <row r="515" ht="14.25" hidden="1">
      <c r="A515" s="639"/>
      <c r="B515" s="640"/>
      <c r="C515" s="641" t="s">
        <v>791</v>
      </c>
      <c r="D515" s="616"/>
      <c r="E515" s="616"/>
      <c r="F515" s="616"/>
      <c r="G515" s="616"/>
      <c r="H515" s="616"/>
      <c r="I515" s="619"/>
      <c r="J515" s="639"/>
      <c r="K515" s="618"/>
      <c r="L515" s="619"/>
    </row>
    <row r="516" ht="14.25">
      <c r="A516" s="639"/>
      <c r="B516" s="640"/>
      <c r="C516" s="616" t="s">
        <v>792</v>
      </c>
      <c r="D516" s="616"/>
      <c r="E516" s="616"/>
      <c r="F516" s="616"/>
      <c r="G516" s="616"/>
      <c r="H516" s="616"/>
      <c r="I516" s="619"/>
      <c r="J516" s="639"/>
      <c r="K516" s="618"/>
      <c r="L516" s="619">
        <f>SUM(AT60:AT505)</f>
        <v>2630.1500000000001</v>
      </c>
    </row>
    <row r="517" ht="14.25" hidden="1">
      <c r="A517" s="639"/>
      <c r="B517" s="640"/>
      <c r="C517" s="616" t="s">
        <v>793</v>
      </c>
      <c r="D517" s="616"/>
      <c r="E517" s="616"/>
      <c r="F517" s="616"/>
      <c r="G517" s="616"/>
      <c r="H517" s="616"/>
      <c r="I517" s="619"/>
      <c r="J517" s="639"/>
      <c r="K517" s="618"/>
      <c r="L517" s="619">
        <f>SUM(AV60:AV505)</f>
        <v>0</v>
      </c>
    </row>
    <row r="518" ht="14.25">
      <c r="A518" s="639"/>
      <c r="B518" s="640"/>
      <c r="C518" s="616" t="s">
        <v>794</v>
      </c>
      <c r="D518" s="616"/>
      <c r="E518" s="616"/>
      <c r="F518" s="616"/>
      <c r="G518" s="616"/>
      <c r="H518" s="616"/>
      <c r="I518" s="619"/>
      <c r="J518" s="639"/>
      <c r="K518" s="618"/>
      <c r="L518" s="619">
        <f>L520+L521</f>
        <v>114021.01999999999</v>
      </c>
    </row>
    <row r="519" ht="14.25">
      <c r="A519" s="639"/>
      <c r="B519" s="640"/>
      <c r="C519" s="641" t="s">
        <v>790</v>
      </c>
      <c r="D519" s="616"/>
      <c r="E519" s="616"/>
      <c r="F519" s="616"/>
      <c r="G519" s="616"/>
      <c r="H519" s="616"/>
      <c r="I519" s="619"/>
      <c r="J519" s="639"/>
      <c r="K519" s="618"/>
      <c r="L519" s="619"/>
    </row>
    <row r="520" ht="14.25">
      <c r="A520" s="639"/>
      <c r="B520" s="640"/>
      <c r="C520" s="616" t="s">
        <v>795</v>
      </c>
      <c r="D520" s="616"/>
      <c r="E520" s="616"/>
      <c r="F520" s="616"/>
      <c r="G520" s="616"/>
      <c r="H520" s="616"/>
      <c r="I520" s="619"/>
      <c r="J520" s="639"/>
      <c r="K520" s="618"/>
      <c r="L520" s="619">
        <f>SUM(AW60:AW505)-SUM(BK60:BK505)</f>
        <v>114021.01999999999</v>
      </c>
    </row>
    <row r="521" ht="14.25" hidden="1">
      <c r="A521" s="639"/>
      <c r="B521" s="640"/>
      <c r="C521" s="616" t="s">
        <v>796</v>
      </c>
      <c r="D521" s="616"/>
      <c r="E521" s="616"/>
      <c r="F521" s="616"/>
      <c r="G521" s="616"/>
      <c r="H521" s="616"/>
      <c r="I521" s="619"/>
      <c r="J521" s="639"/>
      <c r="K521" s="618"/>
      <c r="L521" s="619">
        <f>SUM(BC60:BC505)</f>
        <v>0</v>
      </c>
    </row>
    <row r="522" ht="14.25" hidden="1">
      <c r="A522" s="639"/>
      <c r="B522" s="640"/>
      <c r="C522" s="616" t="s">
        <v>797</v>
      </c>
      <c r="D522" s="616"/>
      <c r="E522" s="616"/>
      <c r="F522" s="616"/>
      <c r="G522" s="616"/>
      <c r="H522" s="616"/>
      <c r="I522" s="619"/>
      <c r="J522" s="639"/>
      <c r="K522" s="618"/>
      <c r="L522" s="619">
        <f>SUM(BB60:BB505)</f>
        <v>0</v>
      </c>
    </row>
    <row r="523" ht="14.25">
      <c r="A523" s="639"/>
      <c r="B523" s="640"/>
      <c r="C523" s="616" t="s">
        <v>798</v>
      </c>
      <c r="D523" s="616"/>
      <c r="E523" s="616"/>
      <c r="F523" s="616"/>
      <c r="G523" s="616"/>
      <c r="H523" s="616"/>
      <c r="I523" s="619"/>
      <c r="J523" s="639"/>
      <c r="K523" s="618"/>
      <c r="L523" s="619">
        <f>SUM(AR60:AR505)+SUM(AT60:AT505)+SUM(AV60:AV505)</f>
        <v>16758.410000000003</v>
      </c>
    </row>
    <row r="524" ht="14.25">
      <c r="A524" s="639"/>
      <c r="B524" s="640"/>
      <c r="C524" s="616" t="s">
        <v>799</v>
      </c>
      <c r="D524" s="616"/>
      <c r="E524" s="616"/>
      <c r="F524" s="616"/>
      <c r="G524" s="616"/>
      <c r="H524" s="616"/>
      <c r="I524" s="619"/>
      <c r="J524" s="639"/>
      <c r="K524" s="618"/>
      <c r="L524" s="619">
        <f>SUM(AZ60:AZ505)</f>
        <v>16940.679999999997</v>
      </c>
    </row>
    <row r="525" ht="14.25">
      <c r="A525" s="639"/>
      <c r="B525" s="640"/>
      <c r="C525" s="616" t="s">
        <v>800</v>
      </c>
      <c r="D525" s="616"/>
      <c r="E525" s="616"/>
      <c r="F525" s="616"/>
      <c r="G525" s="616"/>
      <c r="H525" s="616"/>
      <c r="I525" s="619"/>
      <c r="J525" s="639"/>
      <c r="K525" s="618"/>
      <c r="L525" s="619">
        <f>SUM(BA60:BA505)</f>
        <v>9576.1099999999988</v>
      </c>
    </row>
    <row r="526" ht="14.25" hidden="1">
      <c r="A526" s="639"/>
      <c r="B526" s="640"/>
      <c r="C526" s="616" t="s">
        <v>849</v>
      </c>
      <c r="D526" s="616"/>
      <c r="E526" s="616"/>
      <c r="F526" s="616"/>
      <c r="G526" s="616"/>
      <c r="H526" s="616"/>
      <c r="I526" s="619"/>
      <c r="J526" s="639"/>
      <c r="K526" s="618"/>
      <c r="L526" s="619">
        <f>L528+L529</f>
        <v>0</v>
      </c>
    </row>
    <row r="527" ht="14.25" hidden="1">
      <c r="A527" s="639"/>
      <c r="B527" s="640"/>
      <c r="C527" s="641" t="s">
        <v>787</v>
      </c>
      <c r="D527" s="616"/>
      <c r="E527" s="616"/>
      <c r="F527" s="616"/>
      <c r="G527" s="616"/>
      <c r="H527" s="616"/>
      <c r="I527" s="619"/>
      <c r="J527" s="639"/>
      <c r="K527" s="618"/>
      <c r="L527" s="619"/>
    </row>
    <row r="528" ht="14.25" hidden="1">
      <c r="A528" s="639"/>
      <c r="B528" s="640"/>
      <c r="C528" s="616" t="s">
        <v>802</v>
      </c>
      <c r="D528" s="616"/>
      <c r="E528" s="616"/>
      <c r="F528" s="616"/>
      <c r="G528" s="616"/>
      <c r="H528" s="616"/>
      <c r="I528" s="619"/>
      <c r="J528" s="639"/>
      <c r="K528" s="618"/>
      <c r="L528" s="619">
        <f>SUM(BK60:BK505)</f>
        <v>0</v>
      </c>
    </row>
    <row r="529" ht="14.25" hidden="1">
      <c r="A529" s="639"/>
      <c r="B529" s="640"/>
      <c r="C529" s="616" t="s">
        <v>803</v>
      </c>
      <c r="D529" s="616"/>
      <c r="E529" s="616"/>
      <c r="F529" s="616"/>
      <c r="G529" s="616"/>
      <c r="H529" s="616"/>
      <c r="I529" s="619"/>
      <c r="J529" s="639"/>
      <c r="K529" s="618"/>
      <c r="L529" s="619">
        <f>SUM(BD60:BD505)</f>
        <v>0</v>
      </c>
    </row>
    <row r="530" ht="14.25" hidden="1">
      <c r="A530" s="639"/>
      <c r="B530" s="640"/>
      <c r="C530" s="616" t="s">
        <v>850</v>
      </c>
      <c r="D530" s="616"/>
      <c r="E530" s="616"/>
      <c r="F530" s="616"/>
      <c r="G530" s="616"/>
      <c r="H530" s="616"/>
      <c r="I530" s="619"/>
      <c r="J530" s="639"/>
      <c r="K530" s="618"/>
      <c r="L530" s="619">
        <f>L481</f>
        <v>0</v>
      </c>
    </row>
    <row r="531" ht="14.25">
      <c r="A531" s="639"/>
      <c r="B531" s="640"/>
      <c r="C531" s="629" t="s">
        <v>807</v>
      </c>
      <c r="D531" s="616"/>
      <c r="E531" s="616"/>
      <c r="F531" s="616"/>
      <c r="G531" s="616"/>
      <c r="H531" s="616"/>
      <c r="I531" s="619"/>
      <c r="J531" s="639"/>
      <c r="K531" s="618"/>
      <c r="L531" s="619"/>
    </row>
    <row r="532" ht="14.25">
      <c r="A532" s="639"/>
      <c r="B532" s="640"/>
      <c r="C532" s="616" t="s">
        <v>808</v>
      </c>
      <c r="D532" s="616"/>
      <c r="E532" s="616"/>
      <c r="F532" s="616"/>
      <c r="G532" s="616"/>
      <c r="H532" s="616"/>
      <c r="I532" s="619"/>
      <c r="J532" s="639"/>
      <c r="K532" s="618"/>
      <c r="L532" s="619">
        <f>SUM(AX60:AX505)</f>
        <v>34327.399999999994</v>
      </c>
    </row>
    <row r="533" ht="14.25" hidden="1">
      <c r="A533" s="639"/>
      <c r="B533" s="640"/>
      <c r="C533" s="616" t="s">
        <v>809</v>
      </c>
      <c r="D533" s="616"/>
      <c r="E533" s="616"/>
      <c r="F533" s="616"/>
      <c r="G533" s="616"/>
      <c r="H533" s="616"/>
      <c r="I533" s="619"/>
      <c r="J533" s="639"/>
      <c r="K533" s="618"/>
      <c r="L533" s="619">
        <f>SUM(AY60:AY505)</f>
        <v>0</v>
      </c>
    </row>
    <row r="534" ht="14.25">
      <c r="A534" s="639"/>
      <c r="B534" s="640"/>
      <c r="C534" s="616" t="s">
        <v>810</v>
      </c>
      <c r="D534" s="616"/>
      <c r="E534" s="616"/>
      <c r="F534" s="620"/>
      <c r="G534" s="622">
        <f>[18]Source!F212</f>
        <v>27.287289999999999</v>
      </c>
      <c r="H534" s="639"/>
      <c r="I534" s="639"/>
      <c r="J534" s="639"/>
      <c r="K534" s="639"/>
      <c r="L534" s="639"/>
    </row>
    <row r="535" ht="14.25">
      <c r="A535" s="639"/>
      <c r="B535" s="640"/>
      <c r="C535" s="616" t="s">
        <v>811</v>
      </c>
      <c r="D535" s="616"/>
      <c r="E535" s="616"/>
      <c r="F535" s="620"/>
      <c r="G535" s="622">
        <f>'[18]Source'!F213</f>
        <v>5.0415700000000001</v>
      </c>
      <c r="H535" s="639"/>
      <c r="I535" s="639"/>
      <c r="J535" s="639"/>
      <c r="K535" s="639"/>
      <c r="L535" s="639"/>
    </row>
    <row r="539" ht="14.25" customHeight="1">
      <c r="A539" s="649"/>
      <c r="B539" s="650" t="s">
        <v>317</v>
      </c>
      <c r="C539" s="651" t="str">
        <f>IF([18]Source!AC12&lt;&gt;"", [18]Source!AC12," ")</f>
        <v xml:space="preserve"> </v>
      </c>
      <c r="D539" s="597"/>
      <c r="E539" s="597"/>
      <c r="F539" s="597"/>
      <c r="G539" s="597"/>
      <c r="H539" s="567" t="str">
        <f>IF([18]Source!AB12&lt;&gt;"", [18]Source!AB12," ")</f>
        <v xml:space="preserve"> </v>
      </c>
      <c r="I539" s="652"/>
      <c r="J539" s="652"/>
      <c r="K539" s="653"/>
      <c r="L539" s="653"/>
    </row>
    <row r="540" ht="14.25" customHeight="1">
      <c r="A540" s="649"/>
      <c r="B540" s="654"/>
      <c r="C540" s="655" t="s">
        <v>318</v>
      </c>
      <c r="D540" s="655"/>
      <c r="E540" s="655"/>
      <c r="F540" s="655"/>
      <c r="G540" s="655"/>
      <c r="H540" s="652"/>
      <c r="I540" s="652"/>
      <c r="J540" s="652"/>
      <c r="K540" s="653"/>
      <c r="L540" s="653"/>
    </row>
    <row r="541" ht="14.25" customHeight="1">
      <c r="A541" s="649"/>
      <c r="B541" s="654"/>
      <c r="C541" s="566"/>
      <c r="D541" s="566"/>
      <c r="E541" s="566"/>
      <c r="F541" s="566"/>
      <c r="G541" s="566"/>
      <c r="H541" s="652"/>
      <c r="I541" s="652"/>
      <c r="J541" s="652"/>
      <c r="K541" s="653"/>
      <c r="L541" s="653"/>
    </row>
    <row r="542" ht="14.25" customHeight="1">
      <c r="A542" s="649"/>
      <c r="B542" s="650" t="s">
        <v>319</v>
      </c>
      <c r="C542" s="651" t="str">
        <f>IF([18]Source!AE12&lt;&gt;"", [18]Source!AE12," ")</f>
        <v xml:space="preserve"> </v>
      </c>
      <c r="D542" s="597"/>
      <c r="E542" s="597"/>
      <c r="F542" s="597"/>
      <c r="G542" s="597"/>
      <c r="H542" s="567" t="str">
        <f>IF([18]Source!AD12&lt;&gt;"", [18]Source!AD12," ")</f>
        <v xml:space="preserve"> </v>
      </c>
      <c r="I542" s="652"/>
      <c r="J542" s="652"/>
      <c r="K542" s="653"/>
      <c r="L542" s="653"/>
    </row>
    <row r="543" ht="14.25" customHeight="1">
      <c r="A543" s="566"/>
      <c r="B543" s="566"/>
      <c r="C543" s="655" t="s">
        <v>318</v>
      </c>
      <c r="D543" s="655"/>
      <c r="E543" s="655"/>
      <c r="F543" s="655"/>
      <c r="G543" s="655"/>
      <c r="H543" s="652"/>
      <c r="I543" s="652"/>
      <c r="J543" s="652"/>
      <c r="K543" s="653"/>
      <c r="L543" s="653"/>
    </row>
  </sheetData>
  <mergeCells count="320">
    <mergeCell ref="B3:E3"/>
    <mergeCell ref="H3:L3"/>
    <mergeCell ref="B4:E4"/>
    <mergeCell ref="H4:L4"/>
    <mergeCell ref="B6:E6"/>
    <mergeCell ref="H6:L6"/>
    <mergeCell ref="B7:E7"/>
    <mergeCell ref="H7:L7"/>
    <mergeCell ref="A10:E10"/>
    <mergeCell ref="F10:L10"/>
    <mergeCell ref="A12:E12"/>
    <mergeCell ref="F12:L12"/>
    <mergeCell ref="A14:E14"/>
    <mergeCell ref="F14:L14"/>
    <mergeCell ref="A16:E16"/>
    <mergeCell ref="F16:L16"/>
    <mergeCell ref="A18:E18"/>
    <mergeCell ref="F18:L18"/>
    <mergeCell ref="A20:E20"/>
    <mergeCell ref="F20:L20"/>
    <mergeCell ref="A22:E22"/>
    <mergeCell ref="F22:L22"/>
    <mergeCell ref="A24:E24"/>
    <mergeCell ref="F24:L24"/>
    <mergeCell ref="A27:L27"/>
    <mergeCell ref="A28:L28"/>
    <mergeCell ref="A30:L30"/>
    <mergeCell ref="A31:L31"/>
    <mergeCell ref="A33:L33"/>
    <mergeCell ref="A35:L35"/>
    <mergeCell ref="A36:L36"/>
    <mergeCell ref="C41:L41"/>
    <mergeCell ref="C42:L42"/>
    <mergeCell ref="C46:D46"/>
    <mergeCell ref="C49:D49"/>
    <mergeCell ref="C50:D50"/>
    <mergeCell ref="C51:D51"/>
    <mergeCell ref="C52:D52"/>
    <mergeCell ref="A54:A58"/>
    <mergeCell ref="B54:B58"/>
    <mergeCell ref="C54:C58"/>
    <mergeCell ref="D54:D58"/>
    <mergeCell ref="E54:G57"/>
    <mergeCell ref="H54:L57"/>
    <mergeCell ref="A61:L61"/>
    <mergeCell ref="C74:H74"/>
    <mergeCell ref="I74:J74"/>
    <mergeCell ref="K74:L74"/>
    <mergeCell ref="C102:H102"/>
    <mergeCell ref="I102:J102"/>
    <mergeCell ref="K102:L102"/>
    <mergeCell ref="C114:H114"/>
    <mergeCell ref="I114:J114"/>
    <mergeCell ref="K114:L114"/>
    <mergeCell ref="C116:L116"/>
    <mergeCell ref="C127:H127"/>
    <mergeCell ref="I127:J127"/>
    <mergeCell ref="K127:L127"/>
    <mergeCell ref="C153:H153"/>
    <mergeCell ref="I153:J153"/>
    <mergeCell ref="K153:L153"/>
    <mergeCell ref="C162:H162"/>
    <mergeCell ref="I162:J162"/>
    <mergeCell ref="K162:L162"/>
    <mergeCell ref="C180:H180"/>
    <mergeCell ref="I180:J180"/>
    <mergeCell ref="K180:L180"/>
    <mergeCell ref="C197:H197"/>
    <mergeCell ref="I197:J197"/>
    <mergeCell ref="K197:L197"/>
    <mergeCell ref="C206:H206"/>
    <mergeCell ref="I206:J206"/>
    <mergeCell ref="K206:L206"/>
    <mergeCell ref="C225:H225"/>
    <mergeCell ref="I225:J225"/>
    <mergeCell ref="K225:L225"/>
    <mergeCell ref="C247:H247"/>
    <mergeCell ref="I247:J247"/>
    <mergeCell ref="K247:L247"/>
    <mergeCell ref="C271:H271"/>
    <mergeCell ref="I271:J271"/>
    <mergeCell ref="K271:L271"/>
    <mergeCell ref="C285:H285"/>
    <mergeCell ref="I285:J285"/>
    <mergeCell ref="K285:L285"/>
    <mergeCell ref="C295:H295"/>
    <mergeCell ref="I295:J295"/>
    <mergeCell ref="K295:L295"/>
    <mergeCell ref="C315:H315"/>
    <mergeCell ref="I315:J315"/>
    <mergeCell ref="K315:L315"/>
    <mergeCell ref="C317:H317"/>
    <mergeCell ref="C318:H318"/>
    <mergeCell ref="C319:H319"/>
    <mergeCell ref="C320:H320"/>
    <mergeCell ref="C321:H321"/>
    <mergeCell ref="C322:H322"/>
    <mergeCell ref="C323:H323"/>
    <mergeCell ref="C324:H324"/>
    <mergeCell ref="C325:H325"/>
    <mergeCell ref="C326:H326"/>
    <mergeCell ref="C327:H327"/>
    <mergeCell ref="C328:H328"/>
    <mergeCell ref="C329:H329"/>
    <mergeCell ref="C330:H330"/>
    <mergeCell ref="C331:H331"/>
    <mergeCell ref="C332:H332"/>
    <mergeCell ref="C333:H333"/>
    <mergeCell ref="C334:H334"/>
    <mergeCell ref="C335:H335"/>
    <mergeCell ref="C336:H336"/>
    <mergeCell ref="C337:H337"/>
    <mergeCell ref="C338:H338"/>
    <mergeCell ref="C339:H339"/>
    <mergeCell ref="C340:H340"/>
    <mergeCell ref="C341:H341"/>
    <mergeCell ref="C342:H342"/>
    <mergeCell ref="C343:H343"/>
    <mergeCell ref="C344:H344"/>
    <mergeCell ref="C345:F345"/>
    <mergeCell ref="C346:F346"/>
    <mergeCell ref="A349:L349"/>
    <mergeCell ref="C351:H351"/>
    <mergeCell ref="I351:J351"/>
    <mergeCell ref="K351:L351"/>
    <mergeCell ref="C354:H354"/>
    <mergeCell ref="I354:J354"/>
    <mergeCell ref="K354:L354"/>
    <mergeCell ref="C356:H356"/>
    <mergeCell ref="I356:J356"/>
    <mergeCell ref="K356:L356"/>
    <mergeCell ref="C358:H358"/>
    <mergeCell ref="I358:J358"/>
    <mergeCell ref="K358:L358"/>
    <mergeCell ref="C361:H361"/>
    <mergeCell ref="I361:J361"/>
    <mergeCell ref="K361:L361"/>
    <mergeCell ref="C363:H363"/>
    <mergeCell ref="I363:J363"/>
    <mergeCell ref="K363:L363"/>
    <mergeCell ref="C366:H366"/>
    <mergeCell ref="I366:J366"/>
    <mergeCell ref="K366:L366"/>
    <mergeCell ref="C368:H368"/>
    <mergeCell ref="I368:J368"/>
    <mergeCell ref="K368:L368"/>
    <mergeCell ref="C371:H371"/>
    <mergeCell ref="I371:J371"/>
    <mergeCell ref="K371:L371"/>
    <mergeCell ref="C374:H374"/>
    <mergeCell ref="I374:J374"/>
    <mergeCell ref="K374:L374"/>
    <mergeCell ref="C376:H376"/>
    <mergeCell ref="I376:J376"/>
    <mergeCell ref="K376:L376"/>
    <mergeCell ref="C378:H378"/>
    <mergeCell ref="I378:J378"/>
    <mergeCell ref="K378:L378"/>
    <mergeCell ref="C380:H380"/>
    <mergeCell ref="I380:J380"/>
    <mergeCell ref="K380:L380"/>
    <mergeCell ref="C382:H382"/>
    <mergeCell ref="I382:J382"/>
    <mergeCell ref="K382:L382"/>
    <mergeCell ref="C384:H384"/>
    <mergeCell ref="I384:J384"/>
    <mergeCell ref="K384:L384"/>
    <mergeCell ref="C386:H386"/>
    <mergeCell ref="I386:J386"/>
    <mergeCell ref="K386:L386"/>
    <mergeCell ref="C388:H388"/>
    <mergeCell ref="I388:J388"/>
    <mergeCell ref="K388:L388"/>
    <mergeCell ref="C390:H390"/>
    <mergeCell ref="I390:J390"/>
    <mergeCell ref="K390:L390"/>
    <mergeCell ref="C392:H392"/>
    <mergeCell ref="I392:J392"/>
    <mergeCell ref="K392:L392"/>
    <mergeCell ref="C394:H394"/>
    <mergeCell ref="I394:J394"/>
    <mergeCell ref="K394:L394"/>
    <mergeCell ref="C396:H396"/>
    <mergeCell ref="I396:J396"/>
    <mergeCell ref="K396:L396"/>
    <mergeCell ref="C398:H398"/>
    <mergeCell ref="I398:J398"/>
    <mergeCell ref="K398:L398"/>
    <mergeCell ref="C400:H400"/>
    <mergeCell ref="I400:J400"/>
    <mergeCell ref="K400:L400"/>
    <mergeCell ref="C402:H402"/>
    <mergeCell ref="C403:H403"/>
    <mergeCell ref="C404:H404"/>
    <mergeCell ref="C405:H405"/>
    <mergeCell ref="C406:H406"/>
    <mergeCell ref="C407:H407"/>
    <mergeCell ref="C408:H408"/>
    <mergeCell ref="C409:H409"/>
    <mergeCell ref="C410:H410"/>
    <mergeCell ref="C411:H411"/>
    <mergeCell ref="C412:H412"/>
    <mergeCell ref="C413:H413"/>
    <mergeCell ref="C414:H414"/>
    <mergeCell ref="C415:H415"/>
    <mergeCell ref="C416:H416"/>
    <mergeCell ref="C417:H417"/>
    <mergeCell ref="C418:H418"/>
    <mergeCell ref="C419:H419"/>
    <mergeCell ref="C420:H420"/>
    <mergeCell ref="C421:H421"/>
    <mergeCell ref="C422:H422"/>
    <mergeCell ref="C423:H423"/>
    <mergeCell ref="C424:H424"/>
    <mergeCell ref="C425:H425"/>
    <mergeCell ref="C426:H426"/>
    <mergeCell ref="C427:H427"/>
    <mergeCell ref="C428:H428"/>
    <mergeCell ref="C429:H429"/>
    <mergeCell ref="C430:F430"/>
    <mergeCell ref="C431:F431"/>
    <mergeCell ref="C434:H434"/>
    <mergeCell ref="C436:H436"/>
    <mergeCell ref="C437:H437"/>
    <mergeCell ref="C438:H438"/>
    <mergeCell ref="C439:H439"/>
    <mergeCell ref="C440:H440"/>
    <mergeCell ref="C441:H441"/>
    <mergeCell ref="C442:H442"/>
    <mergeCell ref="C443:H443"/>
    <mergeCell ref="C444:H444"/>
    <mergeCell ref="C445:H445"/>
    <mergeCell ref="C446:H446"/>
    <mergeCell ref="C447:H447"/>
    <mergeCell ref="C448:H448"/>
    <mergeCell ref="C449:H449"/>
    <mergeCell ref="C450:H450"/>
    <mergeCell ref="C451:H451"/>
    <mergeCell ref="C452:H452"/>
    <mergeCell ref="C453:H453"/>
    <mergeCell ref="C454:H454"/>
    <mergeCell ref="C456:H456"/>
    <mergeCell ref="C457:H457"/>
    <mergeCell ref="C458:H458"/>
    <mergeCell ref="C459:H459"/>
    <mergeCell ref="C460:H460"/>
    <mergeCell ref="C461:H461"/>
    <mergeCell ref="C462:H462"/>
    <mergeCell ref="C463:H463"/>
    <mergeCell ref="C464:H464"/>
    <mergeCell ref="C465:H465"/>
    <mergeCell ref="C466:H466"/>
    <mergeCell ref="C467:H467"/>
    <mergeCell ref="C468:H468"/>
    <mergeCell ref="C469:H469"/>
    <mergeCell ref="C470:H470"/>
    <mergeCell ref="C471:H471"/>
    <mergeCell ref="C472:H472"/>
    <mergeCell ref="C473:H473"/>
    <mergeCell ref="C474:H474"/>
    <mergeCell ref="C476:H476"/>
    <mergeCell ref="C477:H477"/>
    <mergeCell ref="C478:H478"/>
    <mergeCell ref="C479:H479"/>
    <mergeCell ref="C481:H481"/>
    <mergeCell ref="C482:H482"/>
    <mergeCell ref="C483:H483"/>
    <mergeCell ref="C484:H484"/>
    <mergeCell ref="C485:H485"/>
    <mergeCell ref="C486:H486"/>
    <mergeCell ref="C487:H487"/>
    <mergeCell ref="C488:H488"/>
    <mergeCell ref="C489:H489"/>
    <mergeCell ref="C490:H490"/>
    <mergeCell ref="C491:H491"/>
    <mergeCell ref="C492:H492"/>
    <mergeCell ref="C493:H493"/>
    <mergeCell ref="C494:H494"/>
    <mergeCell ref="C495:H495"/>
    <mergeCell ref="C496:H496"/>
    <mergeCell ref="C497:H497"/>
    <mergeCell ref="C498:H498"/>
    <mergeCell ref="C499:H499"/>
    <mergeCell ref="C500:H500"/>
    <mergeCell ref="C501:H501"/>
    <mergeCell ref="C502:H502"/>
    <mergeCell ref="C503:H503"/>
    <mergeCell ref="C504:H504"/>
    <mergeCell ref="C505:H505"/>
    <mergeCell ref="C507:H507"/>
    <mergeCell ref="C508:H508"/>
    <mergeCell ref="C509:H509"/>
    <mergeCell ref="C510:H510"/>
    <mergeCell ref="C511:H511"/>
    <mergeCell ref="C512:H512"/>
    <mergeCell ref="C513:H513"/>
    <mergeCell ref="C514:H514"/>
    <mergeCell ref="C515:H515"/>
    <mergeCell ref="C516:H516"/>
    <mergeCell ref="C517:H517"/>
    <mergeCell ref="C518:H518"/>
    <mergeCell ref="C519:H519"/>
    <mergeCell ref="C520:H520"/>
    <mergeCell ref="C521:H521"/>
    <mergeCell ref="C522:H522"/>
    <mergeCell ref="C523:H523"/>
    <mergeCell ref="C524:H524"/>
    <mergeCell ref="C525:H525"/>
    <mergeCell ref="C526:H526"/>
    <mergeCell ref="C527:H527"/>
    <mergeCell ref="C528:H528"/>
    <mergeCell ref="C529:H529"/>
    <mergeCell ref="C530:H530"/>
    <mergeCell ref="C531:H531"/>
    <mergeCell ref="C532:H532"/>
    <mergeCell ref="C533:H533"/>
    <mergeCell ref="C534:F534"/>
    <mergeCell ref="C535:F535"/>
    <mergeCell ref="C540:G540"/>
    <mergeCell ref="C543:G543"/>
  </mergeCells>
  <printOptions headings="0" gridLines="0"/>
  <pageMargins left="0.40000000000000008" right="0.20000000000000004" top="0.40000000000000008" bottom="0.40000000000000008" header="0.20000000000000004" footer="0.20000000000000004"/>
  <pageSetup paperSize="9" scale="50" fitToWidth="1" fitToHeight="0" pageOrder="downThenOver" orientation="portrait" usePrinterDefaults="1" blackAndWhite="0" draft="0" cellComments="none" useFirstPageNumber="0" errors="displayed" horizontalDpi="600" verticalDpi="600" copies="1"/>
  <headerFooter>
    <oddHeader>&amp;L&amp;8ООО "ФАБИ"  Доп. раб. место  FStS-0063019</oddHeader>
    <oddFooter>&amp;R&amp;P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186" zoomScale="60" workbookViewId="0">
      <selection activeCell="B5" activeCellId="0" sqref="B5"/>
    </sheetView>
  </sheetViews>
  <sheetFormatPr defaultRowHeight="12.75"/>
  <cols>
    <col customWidth="1" min="1" max="1" style="561" width="5.7109375"/>
    <col customWidth="1" min="2" max="2" style="561" width="20.7109375"/>
    <col customWidth="1" min="3" max="3" style="561" width="40.7109375"/>
    <col customWidth="1" min="4" max="4" style="561" width="10.7109375"/>
    <col customWidth="1" min="5" max="12" style="561" width="15.7109375"/>
    <col min="13" max="14" style="561" width="9.140625"/>
    <col customWidth="1" hidden="1" min="15" max="91" style="561" width="0"/>
    <col customWidth="1" hidden="1" min="92" max="92" style="561" width="198.7109375"/>
    <col customWidth="1" hidden="1" min="93" max="93" style="561" width="108.7109375"/>
    <col customWidth="1" hidden="1" min="94" max="101" style="561" width="0"/>
    <col min="102" max="16384" style="561" width="9.140625"/>
  </cols>
  <sheetData>
    <row r="1">
      <c r="A1" s="562" t="str">
        <f>[18]Source!B1</f>
        <v xml:space="preserve">Smeta.RU  (495) 974-1589</v>
      </c>
    </row>
    <row r="2" ht="12.75" customHeight="1">
      <c r="A2" s="563"/>
      <c r="B2" s="563"/>
      <c r="C2" s="563"/>
      <c r="D2" s="563"/>
      <c r="E2" s="563"/>
      <c r="F2" s="563"/>
      <c r="G2" s="563"/>
      <c r="H2" s="563"/>
      <c r="I2" s="563"/>
      <c r="J2" s="563"/>
      <c r="K2" s="563"/>
      <c r="L2" s="563"/>
    </row>
    <row r="3" ht="16.5" customHeight="1">
      <c r="A3" s="564"/>
      <c r="B3" s="565" t="s">
        <v>361</v>
      </c>
      <c r="C3" s="565"/>
      <c r="D3" s="565"/>
      <c r="E3" s="565"/>
      <c r="F3" s="566"/>
      <c r="G3" s="566"/>
      <c r="H3" s="565" t="s">
        <v>362</v>
      </c>
      <c r="I3" s="565"/>
      <c r="J3" s="565"/>
      <c r="K3" s="565"/>
      <c r="L3" s="565"/>
    </row>
    <row r="4" ht="14.25" customHeight="1">
      <c r="A4" s="566"/>
      <c r="B4" s="567"/>
      <c r="C4" s="567"/>
      <c r="D4" s="567"/>
      <c r="E4" s="567"/>
      <c r="F4" s="566"/>
      <c r="G4" s="566"/>
      <c r="H4" s="567"/>
      <c r="I4" s="567"/>
      <c r="J4" s="567"/>
      <c r="K4" s="567"/>
      <c r="L4" s="567"/>
    </row>
    <row r="5" ht="14.25" customHeight="1">
      <c r="A5" s="566"/>
      <c r="B5" s="566" t="s">
        <v>595</v>
      </c>
      <c r="C5" s="567"/>
      <c r="D5" s="567"/>
      <c r="E5" s="567"/>
      <c r="F5" s="566"/>
      <c r="G5" s="566"/>
      <c r="H5" s="567"/>
      <c r="I5" s="567"/>
      <c r="J5" s="567"/>
      <c r="K5" s="567"/>
      <c r="L5" s="567"/>
    </row>
    <row r="6" ht="14.25" customHeight="1">
      <c r="A6" s="567"/>
      <c r="B6" s="567" t="str">
        <f>CONCATENATE("______________________ ", IF([18]Source!AL12&lt;&gt;"", [18]Source!AL12, ""))</f>
        <v xml:space="preserve">______________________ </v>
      </c>
      <c r="C6" s="567"/>
      <c r="D6" s="567"/>
      <c r="E6" s="567"/>
      <c r="F6" s="566"/>
      <c r="G6" s="566"/>
      <c r="H6" s="567" t="str">
        <f>CONCATENATE("______________________ ", IF([18]Source!AH12&lt;&gt;"", [18]Source!AH12, ""))</f>
        <v xml:space="preserve">______________________ </v>
      </c>
      <c r="I6" s="567"/>
      <c r="J6" s="567"/>
      <c r="K6" s="567"/>
      <c r="L6" s="567"/>
    </row>
    <row r="7" ht="14.25" customHeight="1">
      <c r="A7" s="568"/>
      <c r="B7" s="569" t="s">
        <v>596</v>
      </c>
      <c r="C7" s="569"/>
      <c r="D7" s="569"/>
      <c r="E7" s="569"/>
      <c r="F7" s="566"/>
      <c r="G7" s="566"/>
      <c r="H7" s="569" t="s">
        <v>596</v>
      </c>
      <c r="I7" s="569"/>
      <c r="J7" s="569"/>
      <c r="K7" s="569"/>
      <c r="L7" s="569"/>
    </row>
    <row r="10" ht="14.25" customHeight="1">
      <c r="A10" s="566"/>
      <c r="B10" s="566"/>
      <c r="C10" s="566"/>
      <c r="D10" s="566"/>
      <c r="E10" s="566"/>
      <c r="F10" s="566"/>
      <c r="G10" s="566"/>
      <c r="H10" s="566"/>
      <c r="I10" s="566"/>
      <c r="J10" s="566"/>
      <c r="K10" s="566"/>
      <c r="L10" s="566"/>
    </row>
    <row r="11" ht="15.75">
      <c r="A11" s="576" t="str">
        <f>IF([18]Source!G12&lt;&gt;"Новый объект", [18]Source!G12, "")</f>
        <v xml:space="preserve">Строительство ВЛИ-0,38 кВ от РУ-0,4 кВ ТП-200  ПС "Непецино" № 74, МО, Коломенский р-н,  г/о Коломна, п. Проводник, ул. Новая, 50:34:0050401:1548</v>
      </c>
      <c r="B11" s="576"/>
      <c r="C11" s="576"/>
      <c r="D11" s="576"/>
      <c r="E11" s="576"/>
      <c r="F11" s="576"/>
      <c r="G11" s="576"/>
      <c r="H11" s="576"/>
      <c r="I11" s="576"/>
      <c r="J11" s="576"/>
      <c r="K11" s="576"/>
      <c r="L11" s="576"/>
      <c r="CN11" s="576" t="str">
        <f>IF([18]Source!G12&lt;&gt;"Новый объект", [18]Source!G12, "")</f>
        <v xml:space="preserve">Строительство ВЛИ-0,38 кВ от РУ-0,4 кВ ТП-200  ПС "Непецино" № 74, МО, Коломенский р-н,  г/о Коломна, п. Проводник, ул. Новая, 50:34:0050401:1548</v>
      </c>
    </row>
    <row r="12" ht="14.25" customHeight="1">
      <c r="A12" s="577" t="s">
        <v>176</v>
      </c>
      <c r="B12" s="577"/>
      <c r="C12" s="577"/>
      <c r="D12" s="577"/>
      <c r="E12" s="577"/>
      <c r="F12" s="577"/>
      <c r="G12" s="577"/>
      <c r="H12" s="577"/>
      <c r="I12" s="577"/>
      <c r="J12" s="577"/>
      <c r="K12" s="577"/>
      <c r="L12" s="577"/>
    </row>
    <row r="13" ht="14.25" customHeight="1">
      <c r="A13" s="566"/>
      <c r="B13" s="566"/>
      <c r="C13" s="566"/>
      <c r="D13" s="566"/>
      <c r="E13" s="566"/>
      <c r="F13" s="568"/>
      <c r="G13" s="568"/>
      <c r="H13" s="568"/>
      <c r="I13" s="568"/>
      <c r="J13" s="568"/>
      <c r="K13" s="568"/>
      <c r="L13" s="568"/>
    </row>
    <row r="14" ht="15.75" customHeight="1">
      <c r="A14" s="578" t="str">
        <f>CONCATENATE( "ЛОКАЛЬНЫЙ СМЕТНЫЙ РАСЧЕТ № ", [18]Source!L297, " ",[18]Source!CM297)</f>
        <v xml:space="preserve">ЛОКАЛЬНЫЙ СМЕТНЫЙ РАСЧЕТ № 37288 </v>
      </c>
      <c r="B14" s="578"/>
      <c r="C14" s="578"/>
      <c r="D14" s="578"/>
      <c r="E14" s="578"/>
      <c r="F14" s="578"/>
      <c r="G14" s="578"/>
      <c r="H14" s="578"/>
      <c r="I14" s="578"/>
      <c r="J14" s="578"/>
      <c r="K14" s="578"/>
      <c r="L14" s="578"/>
    </row>
    <row r="15" ht="15" customHeight="1">
      <c r="A15" s="579"/>
      <c r="B15" s="580"/>
      <c r="C15" s="580"/>
      <c r="D15" s="580"/>
      <c r="E15" s="580"/>
      <c r="F15" s="580"/>
      <c r="G15" s="580"/>
      <c r="H15" s="580"/>
      <c r="I15" s="580"/>
      <c r="J15" s="580"/>
      <c r="K15" s="580"/>
      <c r="L15" s="579"/>
    </row>
    <row r="16" ht="18" customHeight="1">
      <c r="A16" s="581" t="str">
        <f>IF([18]Source!G297&lt;&gt;"Новая локальная смета", [18]Source!G297, "")</f>
        <v xml:space="preserve">КЛ-0,4 кВ в траншее</v>
      </c>
      <c r="B16" s="581"/>
      <c r="C16" s="581"/>
      <c r="D16" s="581"/>
      <c r="E16" s="581"/>
      <c r="F16" s="581"/>
      <c r="G16" s="581"/>
      <c r="H16" s="581"/>
      <c r="I16" s="581"/>
      <c r="J16" s="581"/>
      <c r="K16" s="581"/>
      <c r="L16" s="581"/>
    </row>
    <row r="17" ht="14.25" customHeight="1">
      <c r="A17" s="577" t="s">
        <v>607</v>
      </c>
      <c r="B17" s="577"/>
      <c r="C17" s="577"/>
      <c r="D17" s="577"/>
      <c r="E17" s="577"/>
      <c r="F17" s="577"/>
      <c r="G17" s="577"/>
      <c r="H17" s="577"/>
      <c r="I17" s="577"/>
      <c r="J17" s="577"/>
      <c r="K17" s="577"/>
      <c r="L17" s="577"/>
    </row>
    <row r="18" ht="14.25" customHeight="1">
      <c r="A18" s="566"/>
      <c r="B18" s="566"/>
      <c r="C18" s="566"/>
      <c r="D18" s="566"/>
      <c r="E18" s="566"/>
      <c r="F18" s="566"/>
      <c r="G18" s="566"/>
      <c r="H18" s="566"/>
      <c r="I18" s="566"/>
      <c r="J18" s="566"/>
      <c r="K18" s="566"/>
      <c r="L18" s="566"/>
    </row>
    <row r="19" ht="14.25" customHeight="1">
      <c r="A19" s="566"/>
      <c r="B19" s="566"/>
      <c r="C19" s="566"/>
      <c r="D19" s="566"/>
      <c r="E19" s="566"/>
      <c r="F19" s="566"/>
      <c r="G19" s="566"/>
      <c r="H19" s="566"/>
      <c r="I19" s="566"/>
      <c r="J19" s="566"/>
      <c r="K19" s="566"/>
      <c r="L19" s="566"/>
    </row>
    <row r="20" ht="12.75" customHeight="1">
      <c r="A20" s="582" t="s">
        <v>560</v>
      </c>
      <c r="B20" s="582"/>
      <c r="C20" s="583" t="s">
        <v>561</v>
      </c>
      <c r="D20" s="582" t="s">
        <v>562</v>
      </c>
      <c r="E20" s="582"/>
      <c r="F20" s="582"/>
      <c r="G20" s="582"/>
      <c r="H20" s="582"/>
      <c r="I20" s="582"/>
      <c r="J20" s="582"/>
      <c r="K20" s="582"/>
      <c r="L20" s="582"/>
    </row>
    <row r="21" ht="12.75" customHeight="1">
      <c r="A21" s="582"/>
      <c r="B21" s="582"/>
      <c r="C21" s="584"/>
      <c r="D21" s="582"/>
      <c r="E21" s="582"/>
      <c r="F21" s="582"/>
      <c r="G21" s="582"/>
      <c r="H21" s="582"/>
      <c r="I21" s="582"/>
      <c r="J21" s="582"/>
      <c r="K21" s="582"/>
      <c r="L21" s="582"/>
    </row>
    <row r="22" ht="12.75" customHeight="1">
      <c r="A22" s="582" t="s">
        <v>563</v>
      </c>
      <c r="B22" s="582"/>
      <c r="C22" s="585"/>
      <c r="D22" s="585"/>
      <c r="E22" s="585"/>
      <c r="F22" s="585"/>
      <c r="G22" s="585"/>
      <c r="H22" s="585"/>
      <c r="I22" s="585"/>
      <c r="J22" s="585"/>
      <c r="K22" s="585"/>
      <c r="L22" s="585"/>
    </row>
    <row r="23" ht="12.75" customHeight="1">
      <c r="A23" s="586"/>
      <c r="B23" s="587"/>
      <c r="C23" s="577" t="s">
        <v>564</v>
      </c>
      <c r="D23" s="577"/>
      <c r="E23" s="577"/>
      <c r="F23" s="577"/>
      <c r="G23" s="577"/>
      <c r="H23" s="577"/>
      <c r="I23" s="577"/>
      <c r="J23" s="577"/>
      <c r="K23" s="577"/>
      <c r="L23" s="577"/>
    </row>
    <row r="24" ht="14.25" customHeight="1">
      <c r="A24" s="566"/>
      <c r="B24" s="566"/>
      <c r="C24" s="566"/>
      <c r="D24" s="566"/>
      <c r="E24" s="566"/>
      <c r="F24" s="566"/>
      <c r="G24" s="566"/>
      <c r="H24" s="566"/>
      <c r="I24" s="566"/>
      <c r="J24" s="566"/>
      <c r="K24" s="566"/>
      <c r="L24" s="566"/>
    </row>
    <row r="25" ht="14.25" customHeight="1">
      <c r="A25" s="588" t="s">
        <v>608</v>
      </c>
      <c r="B25" s="566"/>
      <c r="C25" s="566"/>
      <c r="D25" s="589"/>
      <c r="E25" s="566"/>
      <c r="F25" s="566"/>
      <c r="G25" s="566"/>
      <c r="H25" s="566"/>
      <c r="I25" s="566"/>
      <c r="J25" s="566"/>
      <c r="K25" s="566"/>
      <c r="L25" s="566"/>
    </row>
    <row r="26" ht="14.25" customHeight="1">
      <c r="A26" s="566"/>
      <c r="B26" s="566"/>
      <c r="C26" s="566"/>
      <c r="D26" s="566"/>
      <c r="E26" s="566"/>
      <c r="F26" s="566"/>
      <c r="G26" s="566"/>
      <c r="H26" s="566"/>
      <c r="I26" s="566"/>
      <c r="J26" s="566"/>
      <c r="K26" s="566"/>
      <c r="L26" s="566"/>
    </row>
    <row r="27" ht="14.25" customHeight="1">
      <c r="A27" s="588" t="s">
        <v>609</v>
      </c>
      <c r="B27" s="566"/>
      <c r="C27" s="590">
        <f>C30+C31+C32+C33</f>
        <v>76.090000000000003</v>
      </c>
      <c r="D27" s="591"/>
      <c r="E27" s="582" t="s">
        <v>407</v>
      </c>
      <c r="F27" s="563"/>
      <c r="G27" s="563"/>
      <c r="H27" s="563"/>
      <c r="I27" s="563"/>
      <c r="J27" s="563"/>
      <c r="K27" s="563"/>
      <c r="L27" s="566"/>
    </row>
    <row r="28" ht="14.25" customHeight="1">
      <c r="A28" s="588"/>
      <c r="B28" s="566"/>
      <c r="C28" s="590"/>
      <c r="D28" s="591"/>
      <c r="E28" s="582"/>
      <c r="F28" s="563"/>
      <c r="G28" s="582" t="s">
        <v>610</v>
      </c>
      <c r="H28" s="566"/>
      <c r="I28" s="582"/>
      <c r="J28" s="582"/>
      <c r="K28" s="592">
        <f>ROUND(SUM(AR41:AR320)/1000, 2)</f>
        <v>4.8500000000000005</v>
      </c>
      <c r="L28" s="582" t="s">
        <v>407</v>
      </c>
    </row>
    <row r="29" ht="14.25" customHeight="1">
      <c r="A29" s="566"/>
      <c r="B29" s="593" t="s">
        <v>611</v>
      </c>
      <c r="C29" s="594"/>
      <c r="D29" s="566"/>
      <c r="E29" s="582"/>
      <c r="F29" s="563"/>
      <c r="G29" s="582" t="s">
        <v>612</v>
      </c>
      <c r="H29" s="566"/>
      <c r="I29" s="582"/>
      <c r="J29" s="582"/>
      <c r="K29" s="592">
        <f>ROUND(SUM(AT41:AT320)/1000, 2)</f>
        <v>2.4300000000000002</v>
      </c>
      <c r="L29" s="582" t="s">
        <v>407</v>
      </c>
    </row>
    <row r="30" ht="14.25" customHeight="1">
      <c r="A30" s="566"/>
      <c r="B30" s="588" t="s">
        <v>613</v>
      </c>
      <c r="C30" s="590">
        <f>ROUND(([18]Source!F407)/1000, 2)</f>
        <v>52.230000000000004</v>
      </c>
      <c r="D30" s="591"/>
      <c r="E30" s="582" t="s">
        <v>407</v>
      </c>
      <c r="F30" s="563"/>
      <c r="G30" s="582" t="s">
        <v>614</v>
      </c>
      <c r="H30" s="566"/>
      <c r="I30" s="582"/>
      <c r="J30" s="591"/>
      <c r="K30" s="595">
        <f>[18]Source!F412</f>
        <v>9.4460160000000002</v>
      </c>
      <c r="L30" s="582" t="s">
        <v>615</v>
      </c>
    </row>
    <row r="31" ht="14.25" customHeight="1">
      <c r="A31" s="566"/>
      <c r="B31" s="588" t="s">
        <v>616</v>
      </c>
      <c r="C31" s="590">
        <f>ROUND(('[18]Source'!F408)/1000,2)</f>
        <v>23.859999999999999</v>
      </c>
      <c r="D31" s="591"/>
      <c r="E31" s="582" t="s">
        <v>407</v>
      </c>
      <c r="F31" s="563"/>
      <c r="G31" s="582" t="s">
        <v>617</v>
      </c>
      <c r="H31" s="566"/>
      <c r="I31" s="582"/>
      <c r="J31" s="596"/>
      <c r="K31" s="595">
        <f>'[18]Source'!F413</f>
        <v>4.2705599999999997</v>
      </c>
      <c r="L31" s="582" t="s">
        <v>615</v>
      </c>
    </row>
    <row r="32" ht="14.25" customHeight="1">
      <c r="A32" s="566"/>
      <c r="B32" s="588" t="s">
        <v>618</v>
      </c>
      <c r="C32" s="590">
        <f>ROUND(([18]Source!F399)/1000, 2)</f>
        <v>0</v>
      </c>
      <c r="D32" s="591"/>
      <c r="E32" s="582" t="s">
        <v>407</v>
      </c>
      <c r="F32" s="563"/>
      <c r="G32" s="582"/>
      <c r="H32" s="582"/>
      <c r="I32" s="582"/>
      <c r="J32" s="582"/>
      <c r="K32" s="563"/>
      <c r="L32" s="582"/>
    </row>
    <row r="33" ht="14.25" customHeight="1">
      <c r="A33" s="566"/>
      <c r="B33" s="588" t="s">
        <v>619</v>
      </c>
      <c r="C33" s="590">
        <f>ROUND(([18]Source!F409)/1000, 2)</f>
        <v>0</v>
      </c>
      <c r="D33" s="591"/>
      <c r="E33" s="582" t="s">
        <v>407</v>
      </c>
      <c r="F33" s="563"/>
      <c r="G33" s="582"/>
      <c r="H33" s="582"/>
      <c r="I33" s="582"/>
      <c r="J33" s="582"/>
      <c r="K33" s="563"/>
      <c r="L33" s="582"/>
    </row>
    <row r="34" ht="14.25" customHeight="1">
      <c r="A34" s="597"/>
      <c r="B34" s="597"/>
      <c r="C34" s="597"/>
      <c r="D34" s="597"/>
      <c r="E34" s="597"/>
      <c r="F34" s="597"/>
      <c r="G34" s="597"/>
      <c r="H34" s="597"/>
      <c r="I34" s="597"/>
      <c r="J34" s="597"/>
      <c r="K34" s="597"/>
      <c r="L34" s="597"/>
    </row>
    <row r="35" ht="12.75" customHeight="1">
      <c r="A35" s="598" t="s">
        <v>90</v>
      </c>
      <c r="B35" s="598" t="s">
        <v>371</v>
      </c>
      <c r="C35" s="598" t="s">
        <v>370</v>
      </c>
      <c r="D35" s="598" t="s">
        <v>413</v>
      </c>
      <c r="E35" s="599" t="s">
        <v>620</v>
      </c>
      <c r="F35" s="600"/>
      <c r="G35" s="601"/>
      <c r="H35" s="599" t="s">
        <v>621</v>
      </c>
      <c r="I35" s="600"/>
      <c r="J35" s="600"/>
      <c r="K35" s="600"/>
      <c r="L35" s="601"/>
    </row>
    <row r="36" ht="12.75" customHeight="1">
      <c r="A36" s="602"/>
      <c r="B36" s="602"/>
      <c r="C36" s="602"/>
      <c r="D36" s="602"/>
      <c r="E36" s="603"/>
      <c r="F36" s="604"/>
      <c r="G36" s="605"/>
      <c r="H36" s="603"/>
      <c r="I36" s="604"/>
      <c r="J36" s="604"/>
      <c r="K36" s="604"/>
      <c r="L36" s="605"/>
    </row>
    <row r="37" ht="12.75" customHeight="1">
      <c r="A37" s="602"/>
      <c r="B37" s="602"/>
      <c r="C37" s="602"/>
      <c r="D37" s="602"/>
      <c r="E37" s="603"/>
      <c r="F37" s="604"/>
      <c r="G37" s="605"/>
      <c r="H37" s="603"/>
      <c r="I37" s="604"/>
      <c r="J37" s="604"/>
      <c r="K37" s="604"/>
      <c r="L37" s="605"/>
    </row>
    <row r="38" ht="12.75" customHeight="1">
      <c r="A38" s="602"/>
      <c r="B38" s="602"/>
      <c r="C38" s="602"/>
      <c r="D38" s="602"/>
      <c r="E38" s="606"/>
      <c r="F38" s="607"/>
      <c r="G38" s="608"/>
      <c r="H38" s="606"/>
      <c r="I38" s="607"/>
      <c r="J38" s="607"/>
      <c r="K38" s="607"/>
      <c r="L38" s="608"/>
    </row>
    <row r="39" ht="51" customHeight="1">
      <c r="A39" s="609"/>
      <c r="B39" s="609"/>
      <c r="C39" s="609"/>
      <c r="D39" s="609"/>
      <c r="E39" s="610" t="s">
        <v>622</v>
      </c>
      <c r="F39" s="610" t="s">
        <v>623</v>
      </c>
      <c r="G39" s="611" t="s">
        <v>624</v>
      </c>
      <c r="H39" s="610" t="s">
        <v>625</v>
      </c>
      <c r="I39" s="610" t="s">
        <v>626</v>
      </c>
      <c r="J39" s="610" t="s">
        <v>627</v>
      </c>
      <c r="K39" s="610" t="s">
        <v>623</v>
      </c>
      <c r="L39" s="610" t="s">
        <v>628</v>
      </c>
    </row>
    <row r="40" ht="14.25" customHeight="1">
      <c r="A40" s="612">
        <v>1</v>
      </c>
      <c r="B40" s="612">
        <v>2</v>
      </c>
      <c r="C40" s="612">
        <v>3</v>
      </c>
      <c r="D40" s="612">
        <v>4</v>
      </c>
      <c r="E40" s="612">
        <v>5</v>
      </c>
      <c r="F40" s="612">
        <v>6</v>
      </c>
      <c r="G40" s="612">
        <v>7</v>
      </c>
      <c r="H40" s="612">
        <v>8</v>
      </c>
      <c r="I40" s="612">
        <v>9</v>
      </c>
      <c r="J40" s="612">
        <v>10</v>
      </c>
      <c r="K40" s="613">
        <v>11</v>
      </c>
      <c r="L40" s="613">
        <v>12</v>
      </c>
    </row>
    <row r="42" ht="16.5">
      <c r="A42" s="614" t="s">
        <v>629</v>
      </c>
      <c r="B42" s="614"/>
      <c r="C42" s="614"/>
      <c r="D42" s="614"/>
      <c r="E42" s="614"/>
      <c r="F42" s="614"/>
      <c r="G42" s="614"/>
      <c r="H42" s="614"/>
      <c r="I42" s="614"/>
      <c r="J42" s="614"/>
      <c r="K42" s="614"/>
      <c r="L42" s="614"/>
    </row>
    <row r="43" ht="42.75">
      <c r="A43" s="615" t="s">
        <v>466</v>
      </c>
      <c r="B43" s="616" t="s">
        <v>851</v>
      </c>
      <c r="C43" s="616" t="str">
        <f>[18]Source!G306</f>
        <v xml:space="preserve">Разработка грунта в отвал экскаваторами, вместимость ковша 0,15 м3, группа грунтов: 2</v>
      </c>
      <c r="D43" s="617" t="str">
        <f>[18]Source!H306</f>
        <v xml:space="preserve">1000 м3</v>
      </c>
      <c r="E43" s="618">
        <f>[18]Source!K306</f>
        <v>0.0144</v>
      </c>
      <c r="F43" s="618"/>
      <c r="G43" s="618">
        <f>[18]Source!I306</f>
        <v>0.0144</v>
      </c>
      <c r="H43" s="619"/>
      <c r="I43" s="620"/>
      <c r="J43" s="619"/>
      <c r="K43" s="620"/>
      <c r="L43" s="619"/>
    </row>
    <row r="44">
      <c r="C44" s="635" t="str">
        <f>"Объем: "&amp;[18]Source!I306&amp;"=14,4/"&amp;"1000"</f>
        <v xml:space="preserve">Объем: 0.0144=14,4/1000</v>
      </c>
    </row>
    <row r="45" ht="15">
      <c r="A45" s="621"/>
      <c r="B45" s="618">
        <v>1</v>
      </c>
      <c r="C45" s="621" t="s">
        <v>631</v>
      </c>
      <c r="D45" s="617" t="s">
        <v>615</v>
      </c>
      <c r="E45" s="622"/>
      <c r="F45" s="618"/>
      <c r="G45" s="618">
        <f>[18]Source!U306</f>
        <v>0.290016</v>
      </c>
      <c r="H45" s="618"/>
      <c r="I45" s="618"/>
      <c r="J45" s="618"/>
      <c r="K45" s="618"/>
      <c r="L45" s="623">
        <f>SUM(L46:L46)-SUMIF(CE46:CE46, 1, L46:L46)</f>
        <v>127.31999999999999</v>
      </c>
    </row>
    <row r="46" ht="14.25">
      <c r="A46" s="616"/>
      <c r="B46" s="616" t="s">
        <v>698</v>
      </c>
      <c r="C46" s="616" t="s">
        <v>699</v>
      </c>
      <c r="D46" s="617" t="s">
        <v>615</v>
      </c>
      <c r="E46" s="618">
        <v>20.140000000000001</v>
      </c>
      <c r="F46" s="618"/>
      <c r="G46" s="618">
        <f>[18]SmtRes!CX217</f>
        <v>0.290016</v>
      </c>
      <c r="H46" s="619"/>
      <c r="I46" s="620"/>
      <c r="J46" s="619">
        <f>[18]SmtRes!CZ217</f>
        <v>439</v>
      </c>
      <c r="K46" s="620"/>
      <c r="L46" s="619">
        <f>[18]SmtRes!DI217</f>
        <v>127.31999999999999</v>
      </c>
    </row>
    <row r="47" ht="15">
      <c r="A47" s="621"/>
      <c r="B47" s="618">
        <v>2</v>
      </c>
      <c r="C47" s="621" t="s">
        <v>471</v>
      </c>
      <c r="D47" s="617"/>
      <c r="E47" s="622"/>
      <c r="F47" s="618"/>
      <c r="G47" s="618"/>
      <c r="H47" s="618"/>
      <c r="I47" s="618"/>
      <c r="J47" s="618"/>
      <c r="K47" s="618"/>
      <c r="L47" s="623">
        <f>SUM(L48:L50)-SUMIF(CE48:CE50, 1, L48:L50)</f>
        <v>969.77999999999975</v>
      </c>
    </row>
    <row r="48" ht="15">
      <c r="A48" s="621"/>
      <c r="B48" s="618"/>
      <c r="C48" s="621" t="s">
        <v>634</v>
      </c>
      <c r="D48" s="617" t="s">
        <v>615</v>
      </c>
      <c r="E48" s="622"/>
      <c r="F48" s="618"/>
      <c r="G48" s="618">
        <f>[18]Source!V306</f>
        <v>1.661184</v>
      </c>
      <c r="H48" s="618"/>
      <c r="I48" s="618"/>
      <c r="J48" s="618"/>
      <c r="K48" s="618"/>
      <c r="L48" s="623">
        <f>SUMIF(CE49:CE50, 1, L49:L50)</f>
        <v>896.51999999999998</v>
      </c>
      <c r="CE48" s="561">
        <v>1</v>
      </c>
    </row>
    <row r="49" ht="42.75">
      <c r="A49" s="616"/>
      <c r="B49" s="616" t="s">
        <v>852</v>
      </c>
      <c r="C49" s="616" t="s">
        <v>853</v>
      </c>
      <c r="D49" s="617" t="s">
        <v>637</v>
      </c>
      <c r="E49" s="618">
        <v>115.36</v>
      </c>
      <c r="F49" s="618"/>
      <c r="G49" s="618">
        <f>[18]SmtRes!CX219</f>
        <v>1.661184</v>
      </c>
      <c r="H49" s="619"/>
      <c r="I49" s="620"/>
      <c r="J49" s="619">
        <f>[18]SmtRes!CZ219</f>
        <v>583.78999999999996</v>
      </c>
      <c r="K49" s="620"/>
      <c r="L49" s="619">
        <f>[18]SmtRes!DG219</f>
        <v>969.77999999999997</v>
      </c>
    </row>
    <row r="50" ht="28.5">
      <c r="A50" s="616"/>
      <c r="B50" s="616" t="s">
        <v>640</v>
      </c>
      <c r="C50" s="624" t="s">
        <v>641</v>
      </c>
      <c r="D50" s="625" t="s">
        <v>615</v>
      </c>
      <c r="E50" s="626">
        <f>[18]SmtRes!DO219*[18]SmtRes!AT219</f>
        <v>115.36</v>
      </c>
      <c r="F50" s="626"/>
      <c r="G50" s="626">
        <f>ROUND(E50*G43, 7)</f>
        <v>1.661184</v>
      </c>
      <c r="H50" s="627"/>
      <c r="I50" s="628"/>
      <c r="J50" s="627">
        <f>ROUND([18]SmtRes!AG219/[18]SmtRes!DO219, 2)</f>
        <v>539.69000000000005</v>
      </c>
      <c r="K50" s="628"/>
      <c r="L50" s="627">
        <f>[18]SmtRes!DH219</f>
        <v>896.51999999999998</v>
      </c>
      <c r="CE50" s="561">
        <v>1</v>
      </c>
    </row>
    <row r="51" ht="15">
      <c r="A51" s="616"/>
      <c r="B51" s="616"/>
      <c r="C51" s="629" t="s">
        <v>642</v>
      </c>
      <c r="D51" s="617"/>
      <c r="E51" s="618"/>
      <c r="F51" s="618"/>
      <c r="G51" s="618"/>
      <c r="H51" s="619"/>
      <c r="I51" s="620"/>
      <c r="J51" s="619"/>
      <c r="K51" s="620"/>
      <c r="L51" s="619">
        <f>L45+L47+L48</f>
        <v>1993.6199999999997</v>
      </c>
    </row>
    <row r="52" ht="14.25">
      <c r="A52" s="616"/>
      <c r="B52" s="616"/>
      <c r="C52" s="616" t="s">
        <v>643</v>
      </c>
      <c r="D52" s="617"/>
      <c r="E52" s="618"/>
      <c r="F52" s="618"/>
      <c r="G52" s="618"/>
      <c r="H52" s="619"/>
      <c r="I52" s="620"/>
      <c r="J52" s="619"/>
      <c r="K52" s="620"/>
      <c r="L52" s="619">
        <f>SUM(AR43:AR55)+SUM(AS43:AS55)+SUM(AT43:AT55)+SUM(AU43:AU55)+SUM(AV43:AV55)</f>
        <v>1023.8399999999999</v>
      </c>
    </row>
    <row r="53" ht="28.5">
      <c r="A53" s="616"/>
      <c r="B53" s="616" t="s">
        <v>854</v>
      </c>
      <c r="C53" s="616" t="s">
        <v>855</v>
      </c>
      <c r="D53" s="617" t="s">
        <v>204</v>
      </c>
      <c r="E53" s="618">
        <f>[18]Source!BZ306</f>
        <v>92</v>
      </c>
      <c r="F53" s="618"/>
      <c r="G53" s="618">
        <f>[18]Source!AT306</f>
        <v>92</v>
      </c>
      <c r="H53" s="619"/>
      <c r="I53" s="620"/>
      <c r="J53" s="619"/>
      <c r="K53" s="620"/>
      <c r="L53" s="619">
        <f>SUM(AZ43:AZ55)</f>
        <v>941.92999999999995</v>
      </c>
    </row>
    <row r="54" ht="28.5">
      <c r="A54" s="624"/>
      <c r="B54" s="624" t="s">
        <v>856</v>
      </c>
      <c r="C54" s="624" t="s">
        <v>857</v>
      </c>
      <c r="D54" s="625" t="s">
        <v>204</v>
      </c>
      <c r="E54" s="626">
        <f>[18]Source!CA306</f>
        <v>46</v>
      </c>
      <c r="F54" s="626"/>
      <c r="G54" s="626">
        <f>[18]Source!AU306</f>
        <v>46</v>
      </c>
      <c r="H54" s="627"/>
      <c r="I54" s="628"/>
      <c r="J54" s="627"/>
      <c r="K54" s="628"/>
      <c r="L54" s="627">
        <f>SUM(BA43:BA55)</f>
        <v>470.97000000000003</v>
      </c>
    </row>
    <row r="55" ht="15">
      <c r="C55" s="630" t="s">
        <v>478</v>
      </c>
      <c r="D55" s="630"/>
      <c r="E55" s="630"/>
      <c r="F55" s="630"/>
      <c r="G55" s="630"/>
      <c r="H55" s="630"/>
      <c r="I55" s="631">
        <f>IF(E43&lt;&gt;0,K55/E43, 0)</f>
        <v>236563.88888888891</v>
      </c>
      <c r="J55" s="631"/>
      <c r="K55" s="631">
        <f>L45+L47+L53+L54+L48</f>
        <v>3406.52</v>
      </c>
      <c r="L55" s="631"/>
      <c r="AD55" s="561">
        <f>ROUND(([18]Source!AT306/100)*((ROUND(SUMIF([18]SmtRes!AQ217:'[18]SmtRes'!AQ219,"=1",[18]SmtRes!AD217:'[18]SmtRes'!AD219)*[18]Source!I306, 2)+ROUND(SUMIF([18]SmtRes!AQ217:'[18]SmtRes'!AQ219,"=1",[18]SmtRes!AC217:'[18]SmtRes'!AC219)*[18]Source!I306, 2))), 2)</f>
        <v>12.960000000000001</v>
      </c>
      <c r="AE55" s="561">
        <f>ROUND(([18]Source!AU306/100)*((ROUND(SUMIF([18]SmtRes!AQ217:'[18]SmtRes'!AQ219,"=1",[18]SmtRes!AD217:'[18]SmtRes'!AD219)*[18]Source!I306, 2)+ROUND(SUMIF([18]SmtRes!AQ217:'[18]SmtRes'!AQ219,"=1",[18]SmtRes!AC217:'[18]SmtRes'!AC219)*[18]Source!I306, 2))), 2)</f>
        <v>6.4800000000000004</v>
      </c>
      <c r="AN55" s="632">
        <f>L45+L47+L53+L54+L48</f>
        <v>3406.52</v>
      </c>
      <c r="AO55" s="632">
        <f>L47</f>
        <v>969.77999999999975</v>
      </c>
      <c r="AQ55" s="561" t="s">
        <v>648</v>
      </c>
      <c r="AR55" s="632">
        <f>L45</f>
        <v>127.31999999999999</v>
      </c>
      <c r="AT55" s="632">
        <f>L48</f>
        <v>896.51999999999998</v>
      </c>
      <c r="AV55" s="561" t="s">
        <v>648</v>
      </c>
      <c r="AW55" s="561">
        <f>0</f>
        <v>0</v>
      </c>
      <c r="AZ55" s="561">
        <f>[18]Source!X306</f>
        <v>941.92999999999995</v>
      </c>
      <c r="BA55" s="561">
        <f>[18]Source!Y306</f>
        <v>470.97000000000003</v>
      </c>
      <c r="CD55" s="561">
        <v>1</v>
      </c>
    </row>
    <row r="56" ht="57">
      <c r="A56" s="615" t="s">
        <v>439</v>
      </c>
      <c r="B56" s="616" t="s">
        <v>858</v>
      </c>
      <c r="C56" s="616" t="str">
        <f>[18]Source!G309</f>
        <v xml:space="preserve">Засыпка траншей и котлованов с перемещением грунта до 5 м бульдозерами мощностью: 59 кВт (80 л.с.), группа грунтов 2</v>
      </c>
      <c r="D56" s="617" t="str">
        <f>[18]Source!H309</f>
        <v xml:space="preserve">1000 м3</v>
      </c>
      <c r="E56" s="618">
        <f>[18]Source!K309</f>
        <v>0.0095999999999999992</v>
      </c>
      <c r="F56" s="618"/>
      <c r="G56" s="618">
        <f>[18]Source!I309</f>
        <v>0.0095999999999999992</v>
      </c>
      <c r="H56" s="619"/>
      <c r="I56" s="620"/>
      <c r="J56" s="619"/>
      <c r="K56" s="620"/>
      <c r="L56" s="619"/>
    </row>
    <row r="57">
      <c r="C57" s="635" t="str">
        <f>"Объем: "&amp;[18]Source!I309&amp;"=9,6/"&amp;"1000"</f>
        <v xml:space="preserve">Объем: 0.0096=9,6/1000</v>
      </c>
    </row>
    <row r="58" ht="15">
      <c r="A58" s="621"/>
      <c r="B58" s="618">
        <v>2</v>
      </c>
      <c r="C58" s="621" t="s">
        <v>471</v>
      </c>
      <c r="D58" s="617"/>
      <c r="E58" s="622"/>
      <c r="F58" s="618"/>
      <c r="G58" s="618"/>
      <c r="H58" s="618"/>
      <c r="I58" s="618"/>
      <c r="J58" s="618"/>
      <c r="K58" s="618"/>
      <c r="L58" s="623">
        <f>SUM(L59:L61)-SUMIF(CE59:CE61, 1, L59:L61)</f>
        <v>87.15000000000002</v>
      </c>
    </row>
    <row r="59" ht="15">
      <c r="A59" s="621"/>
      <c r="B59" s="618"/>
      <c r="C59" s="621" t="s">
        <v>634</v>
      </c>
      <c r="D59" s="617" t="s">
        <v>615</v>
      </c>
      <c r="E59" s="622"/>
      <c r="F59" s="618"/>
      <c r="G59" s="618">
        <f>[18]Source!V309</f>
        <v>0.077376</v>
      </c>
      <c r="H59" s="618"/>
      <c r="I59" s="618"/>
      <c r="J59" s="618"/>
      <c r="K59" s="618"/>
      <c r="L59" s="623">
        <f>SUMIF(CE60:CE61, 1, L60:L61)</f>
        <v>47.990000000000002</v>
      </c>
      <c r="CE59" s="561">
        <v>1</v>
      </c>
    </row>
    <row r="60" ht="28.5">
      <c r="A60" s="616"/>
      <c r="B60" s="616" t="s">
        <v>859</v>
      </c>
      <c r="C60" s="616" t="s">
        <v>860</v>
      </c>
      <c r="D60" s="617" t="s">
        <v>637</v>
      </c>
      <c r="E60" s="618">
        <v>8.0600000000000005</v>
      </c>
      <c r="F60" s="618"/>
      <c r="G60" s="618">
        <f>[18]SmtRes!CX225</f>
        <v>0.077376</v>
      </c>
      <c r="H60" s="619">
        <f>[18]SmtRes!CZ225</f>
        <v>828.15999999999997</v>
      </c>
      <c r="I60" s="620">
        <f>[18]SmtRes!AJ225</f>
        <v>1.3600000000000001</v>
      </c>
      <c r="J60" s="619">
        <f>ROUND(H60*I60, 2)</f>
        <v>1126.3</v>
      </c>
      <c r="K60" s="620"/>
      <c r="L60" s="619">
        <f>[18]SmtRes!DG225</f>
        <v>87.150000000000006</v>
      </c>
    </row>
    <row r="61" ht="28.5">
      <c r="A61" s="616"/>
      <c r="B61" s="616" t="s">
        <v>654</v>
      </c>
      <c r="C61" s="624" t="s">
        <v>655</v>
      </c>
      <c r="D61" s="625" t="s">
        <v>615</v>
      </c>
      <c r="E61" s="626">
        <f>[18]SmtRes!DO225*[18]SmtRes!AT225</f>
        <v>8.0600000000000005</v>
      </c>
      <c r="F61" s="626"/>
      <c r="G61" s="626">
        <f>ROUND(E61*G56, 7)</f>
        <v>0.077376</v>
      </c>
      <c r="H61" s="627"/>
      <c r="I61" s="628"/>
      <c r="J61" s="627">
        <f>ROUND([18]SmtRes!AG225/[18]SmtRes!DO225, 2)</f>
        <v>620.24000000000001</v>
      </c>
      <c r="K61" s="628"/>
      <c r="L61" s="627">
        <f>[18]SmtRes!DH225</f>
        <v>47.990000000000002</v>
      </c>
      <c r="CE61" s="561">
        <v>1</v>
      </c>
    </row>
    <row r="62" ht="15">
      <c r="A62" s="616"/>
      <c r="B62" s="616"/>
      <c r="C62" s="629" t="s">
        <v>642</v>
      </c>
      <c r="D62" s="617"/>
      <c r="E62" s="618"/>
      <c r="F62" s="618"/>
      <c r="G62" s="618"/>
      <c r="H62" s="619"/>
      <c r="I62" s="620"/>
      <c r="J62" s="619"/>
      <c r="K62" s="620"/>
      <c r="L62" s="619">
        <f>L58+L59</f>
        <v>135.14000000000001</v>
      </c>
    </row>
    <row r="63" ht="14.25">
      <c r="A63" s="616"/>
      <c r="B63" s="616"/>
      <c r="C63" s="616" t="s">
        <v>643</v>
      </c>
      <c r="D63" s="617"/>
      <c r="E63" s="618"/>
      <c r="F63" s="618"/>
      <c r="G63" s="618"/>
      <c r="H63" s="619"/>
      <c r="I63" s="620"/>
      <c r="J63" s="619"/>
      <c r="K63" s="620"/>
      <c r="L63" s="619">
        <f>SUM(AR56:AR66)+SUM(AS56:AS66)+SUM(AT56:AT66)+SUM(AU56:AU66)+SUM(AV56:AV66)</f>
        <v>47.990000000000002</v>
      </c>
    </row>
    <row r="64" ht="28.5">
      <c r="A64" s="616"/>
      <c r="B64" s="616" t="s">
        <v>854</v>
      </c>
      <c r="C64" s="616" t="s">
        <v>855</v>
      </c>
      <c r="D64" s="617" t="s">
        <v>204</v>
      </c>
      <c r="E64" s="618">
        <f>[18]Source!BZ309</f>
        <v>92</v>
      </c>
      <c r="F64" s="618"/>
      <c r="G64" s="618">
        <f>[18]Source!AT309</f>
        <v>92</v>
      </c>
      <c r="H64" s="619"/>
      <c r="I64" s="620"/>
      <c r="J64" s="619"/>
      <c r="K64" s="620"/>
      <c r="L64" s="619">
        <f>SUM(AZ56:AZ66)</f>
        <v>44.149999999999999</v>
      </c>
    </row>
    <row r="65" ht="28.5">
      <c r="A65" s="624"/>
      <c r="B65" s="624" t="s">
        <v>856</v>
      </c>
      <c r="C65" s="624" t="s">
        <v>857</v>
      </c>
      <c r="D65" s="625" t="s">
        <v>204</v>
      </c>
      <c r="E65" s="626">
        <f>[18]Source!CA309</f>
        <v>46</v>
      </c>
      <c r="F65" s="626"/>
      <c r="G65" s="626">
        <f>[18]Source!AU309</f>
        <v>46</v>
      </c>
      <c r="H65" s="627"/>
      <c r="I65" s="628"/>
      <c r="J65" s="627"/>
      <c r="K65" s="628"/>
      <c r="L65" s="627">
        <f>SUM(BA56:BA66)</f>
        <v>22.079999999999998</v>
      </c>
    </row>
    <row r="66" ht="15">
      <c r="C66" s="630" t="s">
        <v>478</v>
      </c>
      <c r="D66" s="630"/>
      <c r="E66" s="630"/>
      <c r="F66" s="630"/>
      <c r="G66" s="630"/>
      <c r="H66" s="630"/>
      <c r="I66" s="631">
        <f>IF(E56&lt;&gt;0,K66/E56, 0)</f>
        <v>20976.041666666668</v>
      </c>
      <c r="J66" s="631"/>
      <c r="K66" s="631">
        <f>L58+L64+L65+L59</f>
        <v>201.37</v>
      </c>
      <c r="L66" s="631"/>
      <c r="AD66" s="561">
        <f>ROUND(([18]Source!AT309/100)*((ROUND(SUMIF([18]SmtRes!AQ224:'[18]SmtRes'!AQ225,"=1",[18]SmtRes!AD224:'[18]SmtRes'!AD225)*[18]Source!I309, 2)+ROUND(SUMIF([18]SmtRes!AQ224:'[18]SmtRes'!AQ225,"=1",[18]SmtRes!AC224:'[18]SmtRes'!AC225)*[18]Source!I309, 2))), 2)</f>
        <v>5.4699999999999998</v>
      </c>
      <c r="AE66" s="561">
        <f>ROUND(([18]Source!AU309/100)*((ROUND(SUMIF([18]SmtRes!AQ224:'[18]SmtRes'!AQ225,"=1",[18]SmtRes!AD224:'[18]SmtRes'!AD225)*[18]Source!I309, 2)+ROUND(SUMIF([18]SmtRes!AQ224:'[18]SmtRes'!AQ225,"=1",[18]SmtRes!AC224:'[18]SmtRes'!AC225)*[18]Source!I309, 2))), 2)</f>
        <v>2.7400000000000002</v>
      </c>
      <c r="AN66" s="632">
        <f>L58+L64+L65+L59</f>
        <v>201.37</v>
      </c>
      <c r="AO66" s="632">
        <f>L58</f>
        <v>87.15000000000002</v>
      </c>
      <c r="AQ66" s="561" t="s">
        <v>648</v>
      </c>
      <c r="AR66" s="561">
        <f>0</f>
        <v>0</v>
      </c>
      <c r="AT66" s="632">
        <f>L59</f>
        <v>47.990000000000002</v>
      </c>
      <c r="AV66" s="561" t="s">
        <v>648</v>
      </c>
      <c r="AW66" s="561">
        <f>0</f>
        <v>0</v>
      </c>
      <c r="AZ66" s="561">
        <f>[18]Source!X309</f>
        <v>44.149999999999999</v>
      </c>
      <c r="BA66" s="561">
        <f>[18]Source!Y309</f>
        <v>22.079999999999998</v>
      </c>
      <c r="CD66" s="561">
        <v>1</v>
      </c>
    </row>
    <row r="67" ht="28.5">
      <c r="A67" s="615" t="s">
        <v>444</v>
      </c>
      <c r="B67" s="616" t="s">
        <v>861</v>
      </c>
      <c r="C67" s="616" t="str">
        <f>[18]Source!G311</f>
        <v xml:space="preserve">Устройство постели при одном кабеле в траншее</v>
      </c>
      <c r="D67" s="617" t="str">
        <f>[18]Source!H311</f>
        <v xml:space="preserve">100 м</v>
      </c>
      <c r="E67" s="618">
        <f>[18]Source!K311</f>
        <v>0.40000000000000002</v>
      </c>
      <c r="F67" s="618"/>
      <c r="G67" s="618">
        <f>[18]Source!I311</f>
        <v>0.40000000000000002</v>
      </c>
      <c r="H67" s="619"/>
      <c r="I67" s="620"/>
      <c r="J67" s="619"/>
      <c r="K67" s="620"/>
      <c r="L67" s="619"/>
    </row>
    <row r="68">
      <c r="C68" s="635" t="str">
        <f>"Объем: "&amp;[18]Source!I311&amp;"=40/"&amp;"100"</f>
        <v xml:space="preserve">Объем: 0.4=40/100</v>
      </c>
    </row>
    <row r="69" ht="15">
      <c r="A69" s="621"/>
      <c r="B69" s="618">
        <v>1</v>
      </c>
      <c r="C69" s="621" t="s">
        <v>631</v>
      </c>
      <c r="D69" s="617" t="s">
        <v>615</v>
      </c>
      <c r="E69" s="622"/>
      <c r="F69" s="618"/>
      <c r="G69" s="618">
        <f>[18]Source!U311</f>
        <v>2.1200000000000001</v>
      </c>
      <c r="H69" s="618"/>
      <c r="I69" s="618"/>
      <c r="J69" s="618"/>
      <c r="K69" s="618"/>
      <c r="L69" s="623">
        <f>SUM(L70:L70)-SUMIF(CE70:CE70, 1, L70:L70)</f>
        <v>1118.51</v>
      </c>
    </row>
    <row r="70" ht="14.25">
      <c r="A70" s="616"/>
      <c r="B70" s="616" t="s">
        <v>733</v>
      </c>
      <c r="C70" s="616" t="s">
        <v>734</v>
      </c>
      <c r="D70" s="617" t="s">
        <v>615</v>
      </c>
      <c r="E70" s="618">
        <v>5.2999999999999998</v>
      </c>
      <c r="F70" s="618"/>
      <c r="G70" s="618">
        <f>[18]SmtRes!CX230</f>
        <v>2.1200000000000001</v>
      </c>
      <c r="H70" s="619"/>
      <c r="I70" s="620"/>
      <c r="J70" s="619">
        <f>[18]SmtRes!CZ230</f>
        <v>527.60000000000002</v>
      </c>
      <c r="K70" s="620"/>
      <c r="L70" s="619">
        <f>[18]SmtRes!DI230</f>
        <v>1118.51</v>
      </c>
    </row>
    <row r="71" ht="15">
      <c r="A71" s="621"/>
      <c r="B71" s="618">
        <v>2</v>
      </c>
      <c r="C71" s="621" t="s">
        <v>471</v>
      </c>
      <c r="D71" s="617"/>
      <c r="E71" s="622"/>
      <c r="F71" s="618"/>
      <c r="G71" s="618"/>
      <c r="H71" s="618"/>
      <c r="I71" s="618"/>
      <c r="J71" s="618"/>
      <c r="K71" s="618"/>
      <c r="L71" s="623">
        <f>SUM(L72:L74)-SUMIF(CE72:CE74, 1, L72:L74)</f>
        <v>1001.05</v>
      </c>
    </row>
    <row r="72" ht="15">
      <c r="A72" s="621"/>
      <c r="B72" s="618"/>
      <c r="C72" s="621" t="s">
        <v>634</v>
      </c>
      <c r="D72" s="617" t="s">
        <v>615</v>
      </c>
      <c r="E72" s="622"/>
      <c r="F72" s="618"/>
      <c r="G72" s="618">
        <f>[18]Source!V311</f>
        <v>1.5600000000000001</v>
      </c>
      <c r="H72" s="618"/>
      <c r="I72" s="618"/>
      <c r="J72" s="618"/>
      <c r="K72" s="618"/>
      <c r="L72" s="623">
        <f>SUMIF(CE73:CE74, 1, L73:L74)</f>
        <v>841.91999999999996</v>
      </c>
      <c r="CE72" s="561">
        <v>1</v>
      </c>
    </row>
    <row r="73" ht="28.5">
      <c r="A73" s="616"/>
      <c r="B73" s="616" t="s">
        <v>656</v>
      </c>
      <c r="C73" s="616" t="s">
        <v>657</v>
      </c>
      <c r="D73" s="617" t="s">
        <v>637</v>
      </c>
      <c r="E73" s="618">
        <v>3.8999999999999999</v>
      </c>
      <c r="F73" s="618"/>
      <c r="G73" s="618">
        <f>[18]SmtRes!CX232</f>
        <v>1.5600000000000001</v>
      </c>
      <c r="H73" s="619"/>
      <c r="I73" s="620"/>
      <c r="J73" s="619">
        <f>[18]SmtRes!CZ232</f>
        <v>641.70000000000005</v>
      </c>
      <c r="K73" s="620"/>
      <c r="L73" s="619">
        <f>[18]SmtRes!DG232</f>
        <v>1001.05</v>
      </c>
    </row>
    <row r="74" ht="28.5">
      <c r="A74" s="616"/>
      <c r="B74" s="616" t="s">
        <v>640</v>
      </c>
      <c r="C74" s="624" t="s">
        <v>641</v>
      </c>
      <c r="D74" s="625" t="s">
        <v>615</v>
      </c>
      <c r="E74" s="626">
        <f>[18]SmtRes!DO232*[18]SmtRes!AT232</f>
        <v>3.8999999999999999</v>
      </c>
      <c r="F74" s="626"/>
      <c r="G74" s="626">
        <f>ROUND(E74*G67, 7)</f>
        <v>1.5599999999999998</v>
      </c>
      <c r="H74" s="627"/>
      <c r="I74" s="628"/>
      <c r="J74" s="627">
        <f>ROUND([18]SmtRes!AG232/[18]SmtRes!DO232, 2)</f>
        <v>539.69000000000005</v>
      </c>
      <c r="K74" s="628"/>
      <c r="L74" s="627">
        <f>[18]SmtRes!DH232</f>
        <v>841.91999999999996</v>
      </c>
      <c r="CE74" s="561">
        <v>1</v>
      </c>
    </row>
    <row r="75" ht="15">
      <c r="A75" s="616"/>
      <c r="B75" s="616"/>
      <c r="C75" s="629" t="s">
        <v>642</v>
      </c>
      <c r="D75" s="617"/>
      <c r="E75" s="618"/>
      <c r="F75" s="618"/>
      <c r="G75" s="618"/>
      <c r="H75" s="619"/>
      <c r="I75" s="620"/>
      <c r="J75" s="619"/>
      <c r="K75" s="620"/>
      <c r="L75" s="619">
        <f>L69+L71+L72</f>
        <v>2961.48</v>
      </c>
    </row>
    <row r="76" ht="57">
      <c r="A76" s="615" t="s">
        <v>216</v>
      </c>
      <c r="B76" s="616" t="str">
        <f>[18]Source!F312</f>
        <v>421/пр_2020_п.75_пп.а</v>
      </c>
      <c r="C76" s="616" t="str">
        <f>[18]Source!G312</f>
        <v xml:space="preserve">Сметная стоимость вспомогательных ненормируемых материальных ресурсов, не учтенная в сметной норме, 2%</v>
      </c>
      <c r="D76" s="617" t="str">
        <f>[18]Source!H312</f>
        <v>%</v>
      </c>
      <c r="E76" s="618">
        <f>[18]SmtRes!AT233</f>
        <v>2</v>
      </c>
      <c r="F76" s="618"/>
      <c r="G76" s="618">
        <f>[18]Source!I312</f>
        <v>2</v>
      </c>
      <c r="H76" s="619"/>
      <c r="I76" s="620"/>
      <c r="J76" s="619"/>
      <c r="K76" s="620"/>
      <c r="L76" s="619">
        <f>[18]Source!P312</f>
        <v>22.370000000000001</v>
      </c>
      <c r="AD76" s="561">
        <f>ROUND(([18]Source!AT312/100)*((ROUND(0*[18]Source!I312, 2)+ROUND(0*[18]Source!I312, 2))), 2)</f>
        <v>0</v>
      </c>
      <c r="AE76" s="561">
        <f>ROUND(([18]Source!AU312/100)*((ROUND(0*[18]Source!I312, 2)+ROUND(0*[18]Source!I312, 2))), 2)</f>
        <v>0</v>
      </c>
      <c r="AN76" s="561">
        <f>L76</f>
        <v>22.370000000000001</v>
      </c>
      <c r="AW76" s="561">
        <f>L76</f>
        <v>22.370000000000001</v>
      </c>
      <c r="AZ76" s="561">
        <f>[18]Source!X312</f>
        <v>0</v>
      </c>
      <c r="BA76" s="561">
        <f>[18]Source!Y312</f>
        <v>0</v>
      </c>
      <c r="CD76" s="561">
        <v>2</v>
      </c>
    </row>
    <row r="77" ht="14.25">
      <c r="A77" s="616"/>
      <c r="B77" s="616"/>
      <c r="C77" s="616" t="s">
        <v>643</v>
      </c>
      <c r="D77" s="617"/>
      <c r="E77" s="618"/>
      <c r="F77" s="618"/>
      <c r="G77" s="618"/>
      <c r="H77" s="619"/>
      <c r="I77" s="620"/>
      <c r="J77" s="619"/>
      <c r="K77" s="620"/>
      <c r="L77" s="619">
        <f>SUM(AR67:AR80)+SUM(AS67:AS80)+SUM(AT67:AT80)+SUM(AU67:AU80)+SUM(AV67:AV80)</f>
        <v>1960.4299999999998</v>
      </c>
    </row>
    <row r="78" ht="28.5">
      <c r="A78" s="616"/>
      <c r="B78" s="616" t="s">
        <v>728</v>
      </c>
      <c r="C78" s="616" t="s">
        <v>729</v>
      </c>
      <c r="D78" s="617" t="s">
        <v>204</v>
      </c>
      <c r="E78" s="618">
        <f>[18]Source!BZ311</f>
        <v>97</v>
      </c>
      <c r="F78" s="618"/>
      <c r="G78" s="618">
        <f>[18]Source!AT311</f>
        <v>97</v>
      </c>
      <c r="H78" s="619"/>
      <c r="I78" s="620"/>
      <c r="J78" s="619"/>
      <c r="K78" s="620"/>
      <c r="L78" s="619">
        <f>SUM(AZ67:AZ80)</f>
        <v>1901.6199999999999</v>
      </c>
    </row>
    <row r="79" ht="28.5">
      <c r="A79" s="624"/>
      <c r="B79" s="624" t="s">
        <v>730</v>
      </c>
      <c r="C79" s="624" t="s">
        <v>731</v>
      </c>
      <c r="D79" s="625" t="s">
        <v>204</v>
      </c>
      <c r="E79" s="626">
        <f>[18]Source!CA311</f>
        <v>51</v>
      </c>
      <c r="F79" s="626"/>
      <c r="G79" s="626">
        <f>[18]Source!AU311</f>
        <v>51</v>
      </c>
      <c r="H79" s="627"/>
      <c r="I79" s="628"/>
      <c r="J79" s="627"/>
      <c r="K79" s="628"/>
      <c r="L79" s="627">
        <f>SUM(BA67:BA80)</f>
        <v>999.82000000000005</v>
      </c>
    </row>
    <row r="80" ht="15">
      <c r="C80" s="630" t="s">
        <v>478</v>
      </c>
      <c r="D80" s="630"/>
      <c r="E80" s="630"/>
      <c r="F80" s="630"/>
      <c r="G80" s="630"/>
      <c r="H80" s="630"/>
      <c r="I80" s="631">
        <f>IF(E67&lt;&gt;0,K80/E67, 0)</f>
        <v>14713.224999999999</v>
      </c>
      <c r="J80" s="631"/>
      <c r="K80" s="631">
        <f>L69+L71+L78+L79+L72+SUM(L76:L76)</f>
        <v>5885.29</v>
      </c>
      <c r="L80" s="631"/>
      <c r="AD80" s="561">
        <f>ROUND(([18]Source!AT311/100)*((ROUND(SUMIF([18]SmtRes!AQ230:'[18]SmtRes'!AQ233,"=1",[18]SmtRes!AD230:'[18]SmtRes'!AD233)*[18]Source!I311, 2)+ROUND(SUMIF([18]SmtRes!AQ230:'[18]SmtRes'!AQ233,"=1",[18]SmtRes!AC230:'[18]SmtRes'!AC233)*[18]Source!I311, 2))), 2)</f>
        <v>204.71000000000001</v>
      </c>
      <c r="AE80" s="561">
        <f>ROUND(([18]Source!AU311/100)*((ROUND(SUMIF([18]SmtRes!AQ230:'[18]SmtRes'!AQ233,"=1",[18]SmtRes!AD230:'[18]SmtRes'!AD233)*[18]Source!I311, 2)+ROUND(SUMIF([18]SmtRes!AQ230:'[18]SmtRes'!AQ233,"=1",[18]SmtRes!AC230:'[18]SmtRes'!AC233)*[18]Source!I311, 2))), 2)</f>
        <v>107.63</v>
      </c>
      <c r="AN80" s="632">
        <f>L69+L71+L78+L79+L72</f>
        <v>5862.9200000000001</v>
      </c>
      <c r="AO80" s="632">
        <f>L71</f>
        <v>1001.05</v>
      </c>
      <c r="AQ80" s="561" t="s">
        <v>648</v>
      </c>
      <c r="AR80" s="632">
        <f>L69</f>
        <v>1118.51</v>
      </c>
      <c r="AT80" s="632">
        <f>L72</f>
        <v>841.91999999999996</v>
      </c>
      <c r="AV80" s="561" t="s">
        <v>648</v>
      </c>
      <c r="AW80" s="561">
        <f>0</f>
        <v>0</v>
      </c>
      <c r="AZ80" s="561">
        <f>[18]Source!X311</f>
        <v>1901.6199999999999</v>
      </c>
      <c r="BA80" s="561">
        <f>[18]Source!Y311</f>
        <v>999.82000000000005</v>
      </c>
      <c r="CD80" s="561">
        <v>2</v>
      </c>
    </row>
    <row r="81" ht="42.75">
      <c r="A81" s="615" t="s">
        <v>449</v>
      </c>
      <c r="B81" s="616" t="s">
        <v>862</v>
      </c>
      <c r="C81" s="616" t="str">
        <f>[18]Source!G313</f>
        <v xml:space="preserve">Кабель до 35 кВ в готовых траншеях без покрытий, масса 1 м: свыше 2 до 3 кг</v>
      </c>
      <c r="D81" s="617" t="str">
        <f>[18]Source!H313</f>
        <v xml:space="preserve">100 м</v>
      </c>
      <c r="E81" s="618">
        <f>[18]Source!K313</f>
        <v>0.40000000000000002</v>
      </c>
      <c r="F81" s="618"/>
      <c r="G81" s="618">
        <f>[18]Source!I313</f>
        <v>0.40000000000000002</v>
      </c>
      <c r="H81" s="619"/>
      <c r="I81" s="620"/>
      <c r="J81" s="619"/>
      <c r="K81" s="620"/>
      <c r="L81" s="619"/>
    </row>
    <row r="82">
      <c r="C82" s="635" t="str">
        <f>"Объем: "&amp;[18]Source!I313&amp;"=40/"&amp;"100"</f>
        <v xml:space="preserve">Объем: 0.4=40/100</v>
      </c>
    </row>
    <row r="83" ht="15">
      <c r="A83" s="621"/>
      <c r="B83" s="618">
        <v>1</v>
      </c>
      <c r="C83" s="621" t="s">
        <v>631</v>
      </c>
      <c r="D83" s="617" t="s">
        <v>615</v>
      </c>
      <c r="E83" s="622"/>
      <c r="F83" s="618"/>
      <c r="G83" s="618">
        <f>[18]Source!U313</f>
        <v>4.5439999999999996</v>
      </c>
      <c r="H83" s="618"/>
      <c r="I83" s="618"/>
      <c r="J83" s="618"/>
      <c r="K83" s="618"/>
      <c r="L83" s="623">
        <f>SUM(L84:L84)-SUMIF(CE84:CE84, 1, L84:L84)</f>
        <v>2397.4099999999999</v>
      </c>
    </row>
    <row r="84" ht="14.25">
      <c r="A84" s="616"/>
      <c r="B84" s="616" t="s">
        <v>733</v>
      </c>
      <c r="C84" s="616" t="s">
        <v>734</v>
      </c>
      <c r="D84" s="617" t="s">
        <v>615</v>
      </c>
      <c r="E84" s="618">
        <v>11.359999999999999</v>
      </c>
      <c r="F84" s="618"/>
      <c r="G84" s="618">
        <f>[18]SmtRes!CX234</f>
        <v>4.5439999999999996</v>
      </c>
      <c r="H84" s="619"/>
      <c r="I84" s="620"/>
      <c r="J84" s="619">
        <f>[18]SmtRes!CZ234</f>
        <v>527.60000000000002</v>
      </c>
      <c r="K84" s="620"/>
      <c r="L84" s="619">
        <f>[18]SmtRes!DI234</f>
        <v>2397.4099999999999</v>
      </c>
    </row>
    <row r="85" ht="15">
      <c r="A85" s="621"/>
      <c r="B85" s="618">
        <v>2</v>
      </c>
      <c r="C85" s="621" t="s">
        <v>471</v>
      </c>
      <c r="D85" s="617"/>
      <c r="E85" s="622"/>
      <c r="F85" s="618"/>
      <c r="G85" s="618"/>
      <c r="H85" s="618"/>
      <c r="I85" s="618"/>
      <c r="J85" s="618"/>
      <c r="K85" s="618"/>
      <c r="L85" s="623">
        <f>SUM(L86:L92)-SUMIF(CE86:CE92, 1, L86:L92)</f>
        <v>869.13</v>
      </c>
    </row>
    <row r="86" ht="15">
      <c r="A86" s="621"/>
      <c r="B86" s="618"/>
      <c r="C86" s="621" t="s">
        <v>634</v>
      </c>
      <c r="D86" s="617" t="s">
        <v>615</v>
      </c>
      <c r="E86" s="622"/>
      <c r="F86" s="618"/>
      <c r="G86" s="618">
        <f>[18]Source!V313</f>
        <v>0.752</v>
      </c>
      <c r="H86" s="618"/>
      <c r="I86" s="618"/>
      <c r="J86" s="618"/>
      <c r="K86" s="618"/>
      <c r="L86" s="623">
        <f>SUMIF(CE87:CE92, 1, L87:L92)</f>
        <v>475.5</v>
      </c>
      <c r="CE86" s="561">
        <v>1</v>
      </c>
    </row>
    <row r="87" ht="28.5">
      <c r="A87" s="616"/>
      <c r="B87" s="616" t="s">
        <v>687</v>
      </c>
      <c r="C87" s="616" t="s">
        <v>688</v>
      </c>
      <c r="D87" s="617" t="s">
        <v>637</v>
      </c>
      <c r="E87" s="618">
        <v>0.93999999999999995</v>
      </c>
      <c r="F87" s="618"/>
      <c r="G87" s="618">
        <f>[18]SmtRes!CX236</f>
        <v>0.376</v>
      </c>
      <c r="H87" s="619"/>
      <c r="I87" s="620"/>
      <c r="J87" s="619">
        <f>[18]SmtRes!CZ236</f>
        <v>1626.29</v>
      </c>
      <c r="K87" s="620"/>
      <c r="L87" s="619">
        <f>[18]SmtRes!DG236</f>
        <v>611.49000000000001</v>
      </c>
    </row>
    <row r="88" ht="28.5">
      <c r="A88" s="616"/>
      <c r="B88" s="616" t="s">
        <v>689</v>
      </c>
      <c r="C88" s="616" t="s">
        <v>690</v>
      </c>
      <c r="D88" s="617" t="s">
        <v>615</v>
      </c>
      <c r="E88" s="618">
        <f>[18]SmtRes!DO236*[18]SmtRes!AT236</f>
        <v>0.93999999999999995</v>
      </c>
      <c r="F88" s="618"/>
      <c r="G88" s="618">
        <f>ROUND(E88*G81, 7)</f>
        <v>0.376</v>
      </c>
      <c r="H88" s="619"/>
      <c r="I88" s="620"/>
      <c r="J88" s="619">
        <f>ROUND([18]SmtRes!AG236/[18]SmtRes!DO236, 2)</f>
        <v>724.95000000000005</v>
      </c>
      <c r="K88" s="620"/>
      <c r="L88" s="619">
        <f>[18]SmtRes!DH236</f>
        <v>272.57999999999998</v>
      </c>
      <c r="CE88" s="561">
        <v>1</v>
      </c>
    </row>
    <row r="89" ht="28.5">
      <c r="A89" s="616"/>
      <c r="B89" s="616" t="s">
        <v>747</v>
      </c>
      <c r="C89" s="616" t="s">
        <v>748</v>
      </c>
      <c r="D89" s="617" t="s">
        <v>637</v>
      </c>
      <c r="E89" s="618">
        <v>2.5800000000000001</v>
      </c>
      <c r="F89" s="618"/>
      <c r="G89" s="618">
        <f>[18]SmtRes!CX237</f>
        <v>1.032</v>
      </c>
      <c r="H89" s="619">
        <f>[18]SmtRes!CZ237</f>
        <v>1.75</v>
      </c>
      <c r="I89" s="620">
        <f>[18]SmtRes!AJ237</f>
        <v>1.5800000000000001</v>
      </c>
      <c r="J89" s="619">
        <f t="shared" ref="J89:J90" si="13">ROUND(H89*I89, 2)</f>
        <v>2.77</v>
      </c>
      <c r="K89" s="620"/>
      <c r="L89" s="619">
        <f>[18]SmtRes!DG237</f>
        <v>2.8599999999999999</v>
      </c>
    </row>
    <row r="90" ht="28.5">
      <c r="A90" s="616"/>
      <c r="B90" s="616" t="s">
        <v>749</v>
      </c>
      <c r="C90" s="616" t="s">
        <v>750</v>
      </c>
      <c r="D90" s="617" t="s">
        <v>637</v>
      </c>
      <c r="E90" s="618">
        <v>2.5800000000000001</v>
      </c>
      <c r="F90" s="618"/>
      <c r="G90" s="618">
        <f>'[18]SmtRes'!CX238</f>
        <v>1.032</v>
      </c>
      <c r="H90" s="619">
        <f>'[18]SmtRes'!CZ238</f>
        <v>8.8399999999999999</v>
      </c>
      <c r="I90" s="620">
        <f>'[18]SmtRes'!AJ238</f>
        <v>1.48</v>
      </c>
      <c r="J90" s="619">
        <f t="shared" si="13"/>
        <v>13.08</v>
      </c>
      <c r="K90" s="620"/>
      <c r="L90" s="619">
        <f>'[18]SmtRes'!DG238</f>
        <v>13.5</v>
      </c>
    </row>
    <row r="91" ht="28.5">
      <c r="A91" s="616"/>
      <c r="B91" s="616" t="s">
        <v>656</v>
      </c>
      <c r="C91" s="616" t="s">
        <v>657</v>
      </c>
      <c r="D91" s="617" t="s">
        <v>637</v>
      </c>
      <c r="E91" s="618">
        <v>0.93999999999999995</v>
      </c>
      <c r="F91" s="618"/>
      <c r="G91" s="618">
        <f>'[18]SmtRes'!CX239</f>
        <v>0.376</v>
      </c>
      <c r="H91" s="619"/>
      <c r="I91" s="620"/>
      <c r="J91" s="619">
        <f>[18]SmtRes!CZ239</f>
        <v>641.70000000000005</v>
      </c>
      <c r="K91" s="620"/>
      <c r="L91" s="619">
        <f>'[18]SmtRes'!DG239</f>
        <v>241.28</v>
      </c>
    </row>
    <row r="92" ht="28.5">
      <c r="A92" s="616"/>
      <c r="B92" s="616" t="s">
        <v>640</v>
      </c>
      <c r="C92" s="616" t="s">
        <v>641</v>
      </c>
      <c r="D92" s="617" t="s">
        <v>615</v>
      </c>
      <c r="E92" s="618">
        <f>[18]SmtRes!DO239*[18]SmtRes!AT239</f>
        <v>0.93999999999999995</v>
      </c>
      <c r="F92" s="618"/>
      <c r="G92" s="618">
        <f>ROUND(E92*G81, 7)</f>
        <v>0.376</v>
      </c>
      <c r="H92" s="619"/>
      <c r="I92" s="620"/>
      <c r="J92" s="619">
        <f>ROUND([18]SmtRes!AG239/[18]SmtRes!DO239, 2)</f>
        <v>539.69000000000005</v>
      </c>
      <c r="K92" s="620"/>
      <c r="L92" s="619">
        <f>[18]SmtRes!DH239</f>
        <v>202.91999999999999</v>
      </c>
      <c r="CE92" s="561">
        <v>1</v>
      </c>
    </row>
    <row r="93" ht="15">
      <c r="A93" s="621"/>
      <c r="B93" s="618">
        <v>4</v>
      </c>
      <c r="C93" s="621" t="s">
        <v>658</v>
      </c>
      <c r="D93" s="617"/>
      <c r="E93" s="622"/>
      <c r="F93" s="618"/>
      <c r="G93" s="618"/>
      <c r="H93" s="618"/>
      <c r="I93" s="618"/>
      <c r="J93" s="618"/>
      <c r="K93" s="618"/>
      <c r="L93" s="623">
        <f>SUM(L94:L98)-SUMIF(CE94:CE98, 1, L94:L98)</f>
        <v>204.06999999999999</v>
      </c>
    </row>
    <row r="94" ht="57">
      <c r="A94" s="616"/>
      <c r="B94" s="616" t="s">
        <v>753</v>
      </c>
      <c r="C94" s="616" t="s">
        <v>754</v>
      </c>
      <c r="D94" s="617" t="s">
        <v>755</v>
      </c>
      <c r="E94" s="618">
        <v>0.096000000000000002</v>
      </c>
      <c r="F94" s="618"/>
      <c r="G94" s="618">
        <f>[18]SmtRes!CX240</f>
        <v>0.038399999999999997</v>
      </c>
      <c r="H94" s="619">
        <f>[18]SmtRes!CZ240</f>
        <v>37.710000000000001</v>
      </c>
      <c r="I94" s="620">
        <f>[18]SmtRes!AI240</f>
        <v>1.53</v>
      </c>
      <c r="J94" s="619">
        <f t="shared" ref="J94:J95" si="14">ROUND(H94*I94, 2)</f>
        <v>57.700000000000003</v>
      </c>
      <c r="K94" s="620"/>
      <c r="L94" s="619">
        <f>[18]SmtRes!DF240</f>
        <v>2.2200000000000002</v>
      </c>
    </row>
    <row r="95" ht="42.75">
      <c r="A95" s="616"/>
      <c r="B95" s="616" t="s">
        <v>863</v>
      </c>
      <c r="C95" s="616" t="s">
        <v>864</v>
      </c>
      <c r="D95" s="617" t="s">
        <v>668</v>
      </c>
      <c r="E95" s="618">
        <v>0.001</v>
      </c>
      <c r="F95" s="618"/>
      <c r="G95" s="618">
        <f>'[18]SmtRes'!CX241</f>
        <v>0.00040000000000000002</v>
      </c>
      <c r="H95" s="619">
        <f>'[18]SmtRes'!CZ241</f>
        <v>70310.449999999997</v>
      </c>
      <c r="I95" s="620">
        <f>'[18]SmtRes'!AI241</f>
        <v>0.73999999999999999</v>
      </c>
      <c r="J95" s="619">
        <f t="shared" si="14"/>
        <v>52029.730000000003</v>
      </c>
      <c r="K95" s="620"/>
      <c r="L95" s="619">
        <f>'[18]SmtRes'!DF241</f>
        <v>20.809999999999999</v>
      </c>
    </row>
    <row r="96" ht="57">
      <c r="A96" s="616"/>
      <c r="B96" s="616" t="s">
        <v>865</v>
      </c>
      <c r="C96" s="616" t="s">
        <v>866</v>
      </c>
      <c r="D96" s="617" t="s">
        <v>668</v>
      </c>
      <c r="E96" s="618">
        <v>0.01</v>
      </c>
      <c r="F96" s="618"/>
      <c r="G96" s="618">
        <f>'[18]SmtRes'!CX242</f>
        <v>0.0040000000000000001</v>
      </c>
      <c r="H96" s="619"/>
      <c r="I96" s="620"/>
      <c r="J96" s="619">
        <f>[18]SmtRes!CZ242</f>
        <v>41746.199999999997</v>
      </c>
      <c r="K96" s="620"/>
      <c r="L96" s="619">
        <f>'[18]SmtRes'!DF242</f>
        <v>166.97999999999999</v>
      </c>
    </row>
    <row r="97" ht="28.5">
      <c r="A97" s="616"/>
      <c r="B97" s="616" t="s">
        <v>739</v>
      </c>
      <c r="C97" s="616" t="s">
        <v>740</v>
      </c>
      <c r="D97" s="617" t="s">
        <v>661</v>
      </c>
      <c r="E97" s="618">
        <v>0.25</v>
      </c>
      <c r="F97" s="618"/>
      <c r="G97" s="618">
        <f>'[18]SmtRes'!CX243</f>
        <v>0.10000000000000001</v>
      </c>
      <c r="H97" s="619">
        <f>'[18]SmtRes'!CZ243</f>
        <v>79.879999999999995</v>
      </c>
      <c r="I97" s="620">
        <f>'[18]SmtRes'!AI243</f>
        <v>1.4399999999999999</v>
      </c>
      <c r="J97" s="619">
        <f t="shared" ref="J97:J98" si="15">ROUND(H97*I97, 2)</f>
        <v>115.03</v>
      </c>
      <c r="K97" s="620"/>
      <c r="L97" s="619">
        <f>'[18]SmtRes'!DF243</f>
        <v>11.5</v>
      </c>
    </row>
    <row r="98" ht="14.25">
      <c r="A98" s="616"/>
      <c r="B98" s="616" t="s">
        <v>758</v>
      </c>
      <c r="C98" s="624" t="s">
        <v>759</v>
      </c>
      <c r="D98" s="625" t="s">
        <v>668</v>
      </c>
      <c r="E98" s="626">
        <v>6.0000000000000002e-05</v>
      </c>
      <c r="F98" s="626"/>
      <c r="G98" s="626">
        <f>'[18]SmtRes'!CX244</f>
        <v>2.4000000000000001e-05</v>
      </c>
      <c r="H98" s="627">
        <f>'[18]SmtRes'!CZ244</f>
        <v>82698.139999999999</v>
      </c>
      <c r="I98" s="628">
        <f>'[18]SmtRes'!AI244</f>
        <v>1.29</v>
      </c>
      <c r="J98" s="627">
        <f t="shared" si="15"/>
        <v>106680.60000000001</v>
      </c>
      <c r="K98" s="628"/>
      <c r="L98" s="627">
        <f>'[18]SmtRes'!DF244</f>
        <v>2.5600000000000001</v>
      </c>
    </row>
    <row r="99" ht="15">
      <c r="A99" s="616"/>
      <c r="B99" s="616"/>
      <c r="C99" s="629" t="s">
        <v>642</v>
      </c>
      <c r="D99" s="617"/>
      <c r="E99" s="618"/>
      <c r="F99" s="618"/>
      <c r="G99" s="618"/>
      <c r="H99" s="619"/>
      <c r="I99" s="620"/>
      <c r="J99" s="619"/>
      <c r="K99" s="620"/>
      <c r="L99" s="619">
        <f>L83+L85+L86+L93</f>
        <v>3946.1100000000001</v>
      </c>
    </row>
    <row r="100" ht="57">
      <c r="A100" s="615" t="s">
        <v>219</v>
      </c>
      <c r="B100" s="616" t="str">
        <f>[18]Source!F314</f>
        <v>421/пр_2020_п.75_пп.а</v>
      </c>
      <c r="C100" s="616" t="str">
        <f>[18]Source!G314</f>
        <v xml:space="preserve">Сметная стоимость вспомогательных ненормируемых материальных ресурсов, не учтенная в сметной норме, 2%</v>
      </c>
      <c r="D100" s="617" t="str">
        <f>[18]Source!H314</f>
        <v>%</v>
      </c>
      <c r="E100" s="618">
        <f>[18]SmtRes!AT245</f>
        <v>2</v>
      </c>
      <c r="F100" s="618"/>
      <c r="G100" s="618">
        <f>[18]Source!I314</f>
        <v>2</v>
      </c>
      <c r="H100" s="619"/>
      <c r="I100" s="620"/>
      <c r="J100" s="619"/>
      <c r="K100" s="620"/>
      <c r="L100" s="619">
        <f>[18]Source!P314</f>
        <v>47.950000000000003</v>
      </c>
      <c r="AD100" s="561">
        <f>ROUND(([18]Source!AT314/100)*((ROUND(0*[18]Source!I314, 2)+ROUND(0*[18]Source!I314, 2))), 2)</f>
        <v>0</v>
      </c>
      <c r="AE100" s="561">
        <f>ROUND(([18]Source!AU314/100)*((ROUND(0*[18]Source!I314, 2)+ROUND(0*[18]Source!I314, 2))), 2)</f>
        <v>0</v>
      </c>
      <c r="AN100" s="561">
        <f>L100</f>
        <v>47.950000000000003</v>
      </c>
      <c r="AW100" s="561">
        <f>L100</f>
        <v>47.950000000000003</v>
      </c>
      <c r="AZ100" s="561">
        <f>[18]Source!X314</f>
        <v>0</v>
      </c>
      <c r="BA100" s="561">
        <f>[18]Source!Y314</f>
        <v>0</v>
      </c>
      <c r="CD100" s="561">
        <v>2</v>
      </c>
    </row>
    <row r="101" ht="14.25">
      <c r="A101" s="616"/>
      <c r="B101" s="616"/>
      <c r="C101" s="616" t="s">
        <v>643</v>
      </c>
      <c r="D101" s="617"/>
      <c r="E101" s="618"/>
      <c r="F101" s="618"/>
      <c r="G101" s="618"/>
      <c r="H101" s="619"/>
      <c r="I101" s="620"/>
      <c r="J101" s="619"/>
      <c r="K101" s="620"/>
      <c r="L101" s="619">
        <f>SUM(AR81:AR104)+SUM(AS81:AS104)+SUM(AT81:AT104)+SUM(AU81:AU104)+SUM(AV81:AV104)</f>
        <v>2872.9099999999999</v>
      </c>
    </row>
    <row r="102" ht="28.5">
      <c r="A102" s="616"/>
      <c r="B102" s="616" t="s">
        <v>728</v>
      </c>
      <c r="C102" s="616" t="s">
        <v>729</v>
      </c>
      <c r="D102" s="617" t="s">
        <v>204</v>
      </c>
      <c r="E102" s="618">
        <f>[18]Source!BZ313</f>
        <v>97</v>
      </c>
      <c r="F102" s="618"/>
      <c r="G102" s="618">
        <f>[18]Source!AT313</f>
        <v>97</v>
      </c>
      <c r="H102" s="619"/>
      <c r="I102" s="620"/>
      <c r="J102" s="619"/>
      <c r="K102" s="620"/>
      <c r="L102" s="619">
        <f>SUM(AZ81:AZ104)</f>
        <v>2786.7199999999998</v>
      </c>
    </row>
    <row r="103" ht="28.5">
      <c r="A103" s="624"/>
      <c r="B103" s="624" t="s">
        <v>730</v>
      </c>
      <c r="C103" s="624" t="s">
        <v>731</v>
      </c>
      <c r="D103" s="625" t="s">
        <v>204</v>
      </c>
      <c r="E103" s="626">
        <f>[18]Source!CA313</f>
        <v>51</v>
      </c>
      <c r="F103" s="626"/>
      <c r="G103" s="626">
        <f>[18]Source!AU313</f>
        <v>51</v>
      </c>
      <c r="H103" s="627"/>
      <c r="I103" s="628"/>
      <c r="J103" s="627"/>
      <c r="K103" s="628"/>
      <c r="L103" s="627">
        <f>SUM(BA81:BA104)</f>
        <v>1465.1800000000001</v>
      </c>
    </row>
    <row r="104" ht="15">
      <c r="C104" s="630" t="s">
        <v>478</v>
      </c>
      <c r="D104" s="630"/>
      <c r="E104" s="630"/>
      <c r="F104" s="630"/>
      <c r="G104" s="630"/>
      <c r="H104" s="630"/>
      <c r="I104" s="631">
        <f>IF(E81&lt;&gt;0,K104/E81, 0)</f>
        <v>20614.900000000001</v>
      </c>
      <c r="J104" s="631"/>
      <c r="K104" s="631">
        <f>L83+L85+L93+L102+L103+L86+SUM(L100:L100)</f>
        <v>8245.9600000000009</v>
      </c>
      <c r="L104" s="631"/>
      <c r="AD104" s="561">
        <f>ROUND(([18]Source!AT313/100)*((ROUND(SUMIF([18]SmtRes!AQ234:'[18]SmtRes'!AQ245,"=1",[18]SmtRes!AD234:'[18]SmtRes'!AD245)*[18]Source!I313, 2)+ROUND(SUMIF([18]SmtRes!AQ234:'[18]SmtRes'!AQ245,"=1",[18]SmtRes!AC234:'[18]SmtRes'!AC245)*[18]Source!I313, 2))), 2)</f>
        <v>204.71000000000001</v>
      </c>
      <c r="AE104" s="561">
        <f>ROUND(([18]Source!AU313/100)*((ROUND(SUMIF([18]SmtRes!AQ234:'[18]SmtRes'!AQ245,"=1",[18]SmtRes!AD234:'[18]SmtRes'!AD245)*[18]Source!I313, 2)+ROUND(SUMIF([18]SmtRes!AQ234:'[18]SmtRes'!AQ245,"=1",[18]SmtRes!AC234:'[18]SmtRes'!AC245)*[18]Source!I313, 2))), 2)</f>
        <v>107.63</v>
      </c>
      <c r="AN104" s="632">
        <f>L83+L85+L93+L102+L103+L86</f>
        <v>8198.0100000000002</v>
      </c>
      <c r="AO104" s="632">
        <f>L85</f>
        <v>869.13</v>
      </c>
      <c r="AQ104" s="561" t="s">
        <v>648</v>
      </c>
      <c r="AR104" s="632">
        <f>L83</f>
        <v>2397.4099999999999</v>
      </c>
      <c r="AT104" s="632">
        <f>L86</f>
        <v>475.5</v>
      </c>
      <c r="AV104" s="561" t="s">
        <v>648</v>
      </c>
      <c r="AW104" s="632">
        <f>L93</f>
        <v>204.06999999999999</v>
      </c>
      <c r="AZ104" s="561">
        <f>[18]Source!X313</f>
        <v>2786.7199999999998</v>
      </c>
      <c r="BA104" s="561">
        <f>[18]Source!Y313</f>
        <v>1465.1800000000001</v>
      </c>
      <c r="CD104" s="561">
        <v>2</v>
      </c>
    </row>
    <row r="105" ht="71.25">
      <c r="A105" s="615" t="s">
        <v>454</v>
      </c>
      <c r="B105" s="616" t="s">
        <v>867</v>
      </c>
      <c r="C105" s="616" t="str">
        <f>[18]Source!G315</f>
        <v xml:space="preserve">Покрытие кабеля, проложенного в траншее, плитами из полимернаполненных материалов в один ряд, расположенными вдоль кабельной линии: размером 48х24 см</v>
      </c>
      <c r="D105" s="617" t="str">
        <f>[18]Source!H315</f>
        <v xml:space="preserve">100 м</v>
      </c>
      <c r="E105" s="618">
        <f>[18]Source!K315</f>
        <v>0.40000000000000002</v>
      </c>
      <c r="F105" s="618"/>
      <c r="G105" s="618">
        <f>[18]Source!I315</f>
        <v>0.40000000000000002</v>
      </c>
      <c r="H105" s="619"/>
      <c r="I105" s="620"/>
      <c r="J105" s="619"/>
      <c r="K105" s="620"/>
      <c r="L105" s="619"/>
    </row>
    <row r="106">
      <c r="C106" s="635" t="str">
        <f>"Объем: "&amp;[18]Source!I315&amp;"=40/"&amp;"100"</f>
        <v xml:space="preserve">Объем: 0.4=40/100</v>
      </c>
    </row>
    <row r="107" ht="15">
      <c r="A107" s="621"/>
      <c r="B107" s="618">
        <v>1</v>
      </c>
      <c r="C107" s="621" t="s">
        <v>631</v>
      </c>
      <c r="D107" s="617" t="s">
        <v>615</v>
      </c>
      <c r="E107" s="622"/>
      <c r="F107" s="618"/>
      <c r="G107" s="618">
        <f>[18]Source!U315</f>
        <v>1.472</v>
      </c>
      <c r="H107" s="618"/>
      <c r="I107" s="618"/>
      <c r="J107" s="618"/>
      <c r="K107" s="618"/>
      <c r="L107" s="623">
        <f>SUM(L108:L108)-SUMIF(CE108:CE108, 1, L108:L108)</f>
        <v>663.99000000000001</v>
      </c>
    </row>
    <row r="108" ht="14.25">
      <c r="A108" s="616"/>
      <c r="B108" s="616" t="s">
        <v>868</v>
      </c>
      <c r="C108" s="616" t="s">
        <v>869</v>
      </c>
      <c r="D108" s="617" t="s">
        <v>615</v>
      </c>
      <c r="E108" s="618">
        <v>3.6800000000000002</v>
      </c>
      <c r="F108" s="618"/>
      <c r="G108" s="618">
        <f>[18]SmtRes!CX246</f>
        <v>1.472</v>
      </c>
      <c r="H108" s="619"/>
      <c r="I108" s="620"/>
      <c r="J108" s="619">
        <f>[18]SmtRes!CZ246</f>
        <v>451.07999999999998</v>
      </c>
      <c r="K108" s="620"/>
      <c r="L108" s="619">
        <f>[18]SmtRes!DI246</f>
        <v>663.99000000000001</v>
      </c>
    </row>
    <row r="109" ht="15">
      <c r="A109" s="621"/>
      <c r="B109" s="618">
        <v>2</v>
      </c>
      <c r="C109" s="621" t="s">
        <v>471</v>
      </c>
      <c r="D109" s="617"/>
      <c r="E109" s="622"/>
      <c r="F109" s="618"/>
      <c r="G109" s="618"/>
      <c r="H109" s="618"/>
      <c r="I109" s="618"/>
      <c r="J109" s="618"/>
      <c r="K109" s="618"/>
      <c r="L109" s="623">
        <f>SUM(L110:L112)-SUMIF(CE110:CE112, 1, L110:L112)</f>
        <v>87.27000000000001</v>
      </c>
    </row>
    <row r="110" ht="15">
      <c r="A110" s="621"/>
      <c r="B110" s="618"/>
      <c r="C110" s="621" t="s">
        <v>634</v>
      </c>
      <c r="D110" s="617" t="s">
        <v>615</v>
      </c>
      <c r="E110" s="622"/>
      <c r="F110" s="618"/>
      <c r="G110" s="618">
        <f>[18]Source!V315</f>
        <v>0.13600000000000001</v>
      </c>
      <c r="H110" s="618"/>
      <c r="I110" s="618"/>
      <c r="J110" s="618"/>
      <c r="K110" s="618"/>
      <c r="L110" s="623">
        <f>SUMIF(CE111:CE112, 1, L111:L112)</f>
        <v>73.400000000000006</v>
      </c>
      <c r="CE110" s="561">
        <v>1</v>
      </c>
    </row>
    <row r="111" ht="28.5">
      <c r="A111" s="616"/>
      <c r="B111" s="616" t="s">
        <v>656</v>
      </c>
      <c r="C111" s="616" t="s">
        <v>657</v>
      </c>
      <c r="D111" s="617" t="s">
        <v>637</v>
      </c>
      <c r="E111" s="618">
        <v>0.34000000000000002</v>
      </c>
      <c r="F111" s="618"/>
      <c r="G111" s="618">
        <f>[18]SmtRes!CX248</f>
        <v>0.13600000000000001</v>
      </c>
      <c r="H111" s="619"/>
      <c r="I111" s="620"/>
      <c r="J111" s="619">
        <f>[18]SmtRes!CZ248</f>
        <v>641.70000000000005</v>
      </c>
      <c r="K111" s="620"/>
      <c r="L111" s="619">
        <f>[18]SmtRes!DG248</f>
        <v>87.269999999999996</v>
      </c>
    </row>
    <row r="112" ht="28.5">
      <c r="A112" s="616"/>
      <c r="B112" s="616" t="s">
        <v>640</v>
      </c>
      <c r="C112" s="624" t="s">
        <v>641</v>
      </c>
      <c r="D112" s="625" t="s">
        <v>615</v>
      </c>
      <c r="E112" s="626">
        <f>[18]SmtRes!DO248*[18]SmtRes!AT248</f>
        <v>0.34000000000000002</v>
      </c>
      <c r="F112" s="626"/>
      <c r="G112" s="626">
        <f>ROUND(E112*G105, 7)</f>
        <v>0.13599999999999998</v>
      </c>
      <c r="H112" s="627"/>
      <c r="I112" s="628"/>
      <c r="J112" s="627">
        <f>ROUND([18]SmtRes!AG248/[18]SmtRes!DO248, 2)</f>
        <v>539.69000000000005</v>
      </c>
      <c r="K112" s="628"/>
      <c r="L112" s="627">
        <f>[18]SmtRes!DH248</f>
        <v>73.400000000000006</v>
      </c>
      <c r="CE112" s="561">
        <v>1</v>
      </c>
    </row>
    <row r="113" ht="15">
      <c r="A113" s="616"/>
      <c r="B113" s="616"/>
      <c r="C113" s="629" t="s">
        <v>642</v>
      </c>
      <c r="D113" s="617"/>
      <c r="E113" s="618"/>
      <c r="F113" s="618"/>
      <c r="G113" s="618"/>
      <c r="H113" s="619"/>
      <c r="I113" s="620"/>
      <c r="J113" s="619"/>
      <c r="K113" s="620"/>
      <c r="L113" s="619">
        <f>L107+L109+L110</f>
        <v>824.65999999999997</v>
      </c>
    </row>
    <row r="114" ht="57">
      <c r="A114" s="615" t="s">
        <v>222</v>
      </c>
      <c r="B114" s="616" t="str">
        <f>[18]Source!F316</f>
        <v>421/пр_2020_п.75_пп.а</v>
      </c>
      <c r="C114" s="616" t="str">
        <f>[18]Source!G316</f>
        <v xml:space="preserve">Сметная стоимость вспомогательных ненормируемых материальных ресурсов, не учтенная в сметной норме, 2%</v>
      </c>
      <c r="D114" s="617" t="str">
        <f>[18]Source!H316</f>
        <v>%</v>
      </c>
      <c r="E114" s="618">
        <f>[18]SmtRes!AT249</f>
        <v>2</v>
      </c>
      <c r="F114" s="618"/>
      <c r="G114" s="618">
        <f>[18]Source!I316</f>
        <v>2</v>
      </c>
      <c r="H114" s="619"/>
      <c r="I114" s="620"/>
      <c r="J114" s="619"/>
      <c r="K114" s="620"/>
      <c r="L114" s="619">
        <f>[18]Source!P316</f>
        <v>13.279999999999999</v>
      </c>
      <c r="AD114" s="561">
        <f>ROUND(([18]Source!AT316/100)*((ROUND(0*[18]Source!I316, 2)+ROUND(0*[18]Source!I316, 2))), 2)</f>
        <v>0</v>
      </c>
      <c r="AE114" s="561">
        <f>ROUND(([18]Source!AU316/100)*((ROUND(0*[18]Source!I316, 2)+ROUND(0*[18]Source!I316, 2))), 2)</f>
        <v>0</v>
      </c>
      <c r="AN114" s="561">
        <f>L114</f>
        <v>13.279999999999999</v>
      </c>
      <c r="AW114" s="561">
        <f>L114</f>
        <v>13.279999999999999</v>
      </c>
      <c r="AZ114" s="561">
        <f>[18]Source!X316</f>
        <v>0</v>
      </c>
      <c r="BA114" s="561">
        <f>[18]Source!Y316</f>
        <v>0</v>
      </c>
      <c r="CD114" s="561">
        <v>2</v>
      </c>
    </row>
    <row r="115" ht="14.25">
      <c r="A115" s="616"/>
      <c r="B115" s="616"/>
      <c r="C115" s="616" t="s">
        <v>643</v>
      </c>
      <c r="D115" s="617"/>
      <c r="E115" s="618"/>
      <c r="F115" s="618"/>
      <c r="G115" s="618"/>
      <c r="H115" s="619"/>
      <c r="I115" s="620"/>
      <c r="J115" s="619"/>
      <c r="K115" s="620"/>
      <c r="L115" s="619">
        <f>SUM(AR105:AR118)+SUM(AS105:AS118)+SUM(AT105:AT118)+SUM(AU105:AU118)+SUM(AV105:AV118)</f>
        <v>737.38999999999999</v>
      </c>
    </row>
    <row r="116" ht="28.5">
      <c r="A116" s="616"/>
      <c r="B116" s="616" t="s">
        <v>728</v>
      </c>
      <c r="C116" s="616" t="s">
        <v>729</v>
      </c>
      <c r="D116" s="617" t="s">
        <v>204</v>
      </c>
      <c r="E116" s="618">
        <f>[18]Source!BZ315</f>
        <v>97</v>
      </c>
      <c r="F116" s="618"/>
      <c r="G116" s="618">
        <f>[18]Source!AT315</f>
        <v>97</v>
      </c>
      <c r="H116" s="619"/>
      <c r="I116" s="620"/>
      <c r="J116" s="619"/>
      <c r="K116" s="620"/>
      <c r="L116" s="619">
        <f>SUM(AZ105:AZ118)</f>
        <v>715.26999999999998</v>
      </c>
    </row>
    <row r="117" ht="28.5">
      <c r="A117" s="624"/>
      <c r="B117" s="624" t="s">
        <v>730</v>
      </c>
      <c r="C117" s="624" t="s">
        <v>731</v>
      </c>
      <c r="D117" s="625" t="s">
        <v>204</v>
      </c>
      <c r="E117" s="626">
        <f>[18]Source!CA315</f>
        <v>51</v>
      </c>
      <c r="F117" s="626"/>
      <c r="G117" s="626">
        <f>[18]Source!AU315</f>
        <v>51</v>
      </c>
      <c r="H117" s="627"/>
      <c r="I117" s="628"/>
      <c r="J117" s="627"/>
      <c r="K117" s="628"/>
      <c r="L117" s="627">
        <f>SUM(BA105:BA118)</f>
        <v>376.06999999999999</v>
      </c>
    </row>
    <row r="118" ht="15">
      <c r="C118" s="630" t="s">
        <v>478</v>
      </c>
      <c r="D118" s="630"/>
      <c r="E118" s="630"/>
      <c r="F118" s="630"/>
      <c r="G118" s="630"/>
      <c r="H118" s="630"/>
      <c r="I118" s="631">
        <f>IF(E105&lt;&gt;0,K118/E105, 0)</f>
        <v>4823.1999999999998</v>
      </c>
      <c r="J118" s="631"/>
      <c r="K118" s="631">
        <f>L107+L109+L116+L117+L110+SUM(L114:L114)</f>
        <v>1929.28</v>
      </c>
      <c r="L118" s="631"/>
      <c r="AD118" s="561">
        <f>ROUND(([18]Source!AT315/100)*((ROUND(SUMIF([18]SmtRes!AQ246:'[18]SmtRes'!AQ249,"=1",[18]SmtRes!AD246:'[18]SmtRes'!AD249)*[18]Source!I315, 2)+ROUND(SUMIF([18]SmtRes!AQ246:'[18]SmtRes'!AQ249,"=1",[18]SmtRes!AC246:'[18]SmtRes'!AC249)*[18]Source!I315, 2))), 2)</f>
        <v>175.02000000000001</v>
      </c>
      <c r="AE118" s="561">
        <f>ROUND(([18]Source!AU315/100)*((ROUND(SUMIF([18]SmtRes!AQ246:'[18]SmtRes'!AQ249,"=1",[18]SmtRes!AD246:'[18]SmtRes'!AD249)*[18]Source!I315, 2)+ROUND(SUMIF([18]SmtRes!AQ246:'[18]SmtRes'!AQ249,"=1",[18]SmtRes!AC246:'[18]SmtRes'!AC249)*[18]Source!I315, 2))), 2)</f>
        <v>92.019999999999996</v>
      </c>
      <c r="AN118" s="632">
        <f>L107+L109+L116+L117+L110</f>
        <v>1916</v>
      </c>
      <c r="AO118" s="632">
        <f>L109</f>
        <v>87.27000000000001</v>
      </c>
      <c r="AQ118" s="561" t="s">
        <v>648</v>
      </c>
      <c r="AR118" s="632">
        <f>L107</f>
        <v>663.99000000000001</v>
      </c>
      <c r="AT118" s="632">
        <f>L110</f>
        <v>73.400000000000006</v>
      </c>
      <c r="AV118" s="561" t="s">
        <v>648</v>
      </c>
      <c r="AW118" s="561">
        <f>0</f>
        <v>0</v>
      </c>
      <c r="AZ118" s="561">
        <f>[18]Source!X315</f>
        <v>715.26999999999998</v>
      </c>
      <c r="BA118" s="561">
        <f>[18]Source!Y315</f>
        <v>376.06999999999999</v>
      </c>
      <c r="CD118" s="561">
        <v>2</v>
      </c>
    </row>
    <row r="119" ht="42.75">
      <c r="A119" s="615" t="s">
        <v>493</v>
      </c>
      <c r="B119" s="616" t="s">
        <v>870</v>
      </c>
      <c r="C119" s="616" t="str">
        <f>[18]Source!G317</f>
        <v xml:space="preserve">Указатель месторасположения трассы кабелей, проложенных в земле</v>
      </c>
      <c r="D119" s="617" t="str">
        <f>[18]Source!H317</f>
        <v>ШТ</v>
      </c>
      <c r="E119" s="618">
        <f>[18]Source!K317</f>
        <v>2</v>
      </c>
      <c r="F119" s="618"/>
      <c r="G119" s="618">
        <f>[18]Source!I317</f>
        <v>2</v>
      </c>
      <c r="H119" s="619"/>
      <c r="I119" s="620"/>
      <c r="J119" s="619"/>
      <c r="K119" s="620"/>
      <c r="L119" s="619"/>
    </row>
    <row r="120" ht="15">
      <c r="A120" s="621"/>
      <c r="B120" s="618">
        <v>1</v>
      </c>
      <c r="C120" s="621" t="s">
        <v>631</v>
      </c>
      <c r="D120" s="617" t="s">
        <v>615</v>
      </c>
      <c r="E120" s="622"/>
      <c r="F120" s="618"/>
      <c r="G120" s="618">
        <f>[18]Source!U317</f>
        <v>1.02</v>
      </c>
      <c r="H120" s="618"/>
      <c r="I120" s="618"/>
      <c r="J120" s="618"/>
      <c r="K120" s="618"/>
      <c r="L120" s="623">
        <f>SUM(L121:L121)-SUMIF(CE121:CE121, 1, L121:L121)</f>
        <v>538.14999999999998</v>
      </c>
    </row>
    <row r="121" ht="14.25">
      <c r="A121" s="616"/>
      <c r="B121" s="616" t="s">
        <v>733</v>
      </c>
      <c r="C121" s="616" t="s">
        <v>734</v>
      </c>
      <c r="D121" s="617" t="s">
        <v>615</v>
      </c>
      <c r="E121" s="618">
        <v>0.51000000000000001</v>
      </c>
      <c r="F121" s="618"/>
      <c r="G121" s="618">
        <f>[18]SmtRes!CX250</f>
        <v>1.02</v>
      </c>
      <c r="H121" s="619"/>
      <c r="I121" s="620"/>
      <c r="J121" s="619">
        <f>[18]SmtRes!CZ250</f>
        <v>527.60000000000002</v>
      </c>
      <c r="K121" s="620"/>
      <c r="L121" s="619">
        <f>[18]SmtRes!DI250</f>
        <v>538.14999999999998</v>
      </c>
    </row>
    <row r="122" ht="15">
      <c r="A122" s="621"/>
      <c r="B122" s="618">
        <v>4</v>
      </c>
      <c r="C122" s="621" t="s">
        <v>658</v>
      </c>
      <c r="D122" s="617"/>
      <c r="E122" s="622"/>
      <c r="F122" s="618"/>
      <c r="G122" s="618"/>
      <c r="H122" s="618"/>
      <c r="I122" s="618"/>
      <c r="J122" s="618"/>
      <c r="K122" s="618"/>
      <c r="L122" s="623">
        <f>SUM(L123:L125)-SUMIF(CE123:CE125, 1, L123:L125)</f>
        <v>724.00999999999999</v>
      </c>
    </row>
    <row r="123" ht="42.75">
      <c r="A123" s="616"/>
      <c r="B123" s="616" t="s">
        <v>871</v>
      </c>
      <c r="C123" s="616" t="s">
        <v>872</v>
      </c>
      <c r="D123" s="617" t="s">
        <v>668</v>
      </c>
      <c r="E123" s="618">
        <v>0.00106</v>
      </c>
      <c r="F123" s="618"/>
      <c r="G123" s="618">
        <f>[18]SmtRes!CX251</f>
        <v>0.0021199999999999999</v>
      </c>
      <c r="H123" s="619"/>
      <c r="I123" s="620"/>
      <c r="J123" s="619">
        <f>[18]SmtRes!CZ251</f>
        <v>49995.769999999997</v>
      </c>
      <c r="K123" s="620"/>
      <c r="L123" s="619">
        <f>[18]SmtRes!DF251</f>
        <v>105.98999999999999</v>
      </c>
    </row>
    <row r="124" ht="57">
      <c r="A124" s="616"/>
      <c r="B124" s="616" t="s">
        <v>865</v>
      </c>
      <c r="C124" s="616" t="s">
        <v>866</v>
      </c>
      <c r="D124" s="617" t="s">
        <v>668</v>
      </c>
      <c r="E124" s="618">
        <v>0.0050899999999999999</v>
      </c>
      <c r="F124" s="618"/>
      <c r="G124" s="618">
        <f>'[18]SmtRes'!CX252</f>
        <v>0.01018</v>
      </c>
      <c r="H124" s="619"/>
      <c r="I124" s="620"/>
      <c r="J124" s="619">
        <f>'[18]SmtRes'!CZ252</f>
        <v>41746.199999999997</v>
      </c>
      <c r="K124" s="620"/>
      <c r="L124" s="619">
        <f>'[18]SmtRes'!DF252</f>
        <v>424.98000000000002</v>
      </c>
    </row>
    <row r="125" ht="42.75">
      <c r="A125" s="616"/>
      <c r="B125" s="616" t="s">
        <v>873</v>
      </c>
      <c r="C125" s="624" t="s">
        <v>874</v>
      </c>
      <c r="D125" s="625" t="s">
        <v>668</v>
      </c>
      <c r="E125" s="626">
        <v>0.00020000000000000001</v>
      </c>
      <c r="F125" s="626"/>
      <c r="G125" s="626">
        <f>'[18]SmtRes'!CX253</f>
        <v>0.00040000000000000002</v>
      </c>
      <c r="H125" s="627">
        <f>[18]SmtRes!CZ253</f>
        <v>360146.04999999999</v>
      </c>
      <c r="I125" s="628">
        <f>[18]SmtRes!AI253</f>
        <v>1.3400000000000001</v>
      </c>
      <c r="J125" s="627">
        <f>ROUND(H125*I125, 2)</f>
        <v>482595.71000000002</v>
      </c>
      <c r="K125" s="628"/>
      <c r="L125" s="627">
        <f>'[18]SmtRes'!DF253</f>
        <v>193.03999999999999</v>
      </c>
    </row>
    <row r="126" ht="15">
      <c r="A126" s="616"/>
      <c r="B126" s="616"/>
      <c r="C126" s="629" t="s">
        <v>642</v>
      </c>
      <c r="D126" s="617"/>
      <c r="E126" s="618"/>
      <c r="F126" s="618"/>
      <c r="G126" s="618"/>
      <c r="H126" s="619"/>
      <c r="I126" s="620"/>
      <c r="J126" s="619"/>
      <c r="K126" s="620"/>
      <c r="L126" s="619">
        <f>L120+L122</f>
        <v>1262.1599999999999</v>
      </c>
    </row>
    <row r="127" ht="57">
      <c r="A127" s="615" t="s">
        <v>225</v>
      </c>
      <c r="B127" s="616" t="str">
        <f>[18]Source!F318</f>
        <v>421/пр_2020_п.75_пп.а</v>
      </c>
      <c r="C127" s="616" t="str">
        <f>[18]Source!G318</f>
        <v xml:space="preserve">Сметная стоимость вспомогательных ненормируемых материальных ресурсов, не учтенная в сметной норме, 2%</v>
      </c>
      <c r="D127" s="617" t="str">
        <f>[18]Source!H318</f>
        <v>%</v>
      </c>
      <c r="E127" s="618">
        <f>[18]SmtRes!AT254</f>
        <v>2</v>
      </c>
      <c r="F127" s="618"/>
      <c r="G127" s="618">
        <f>[18]Source!I318</f>
        <v>2</v>
      </c>
      <c r="H127" s="619"/>
      <c r="I127" s="620"/>
      <c r="J127" s="619"/>
      <c r="K127" s="620"/>
      <c r="L127" s="619">
        <f>[18]Source!P318</f>
        <v>10.76</v>
      </c>
      <c r="AD127" s="561">
        <f>ROUND(([18]Source!AT318/100)*((ROUND(0*[18]Source!I318, 2)+ROUND(0*[18]Source!I318, 2))), 2)</f>
        <v>0</v>
      </c>
      <c r="AE127" s="561">
        <f>ROUND(([18]Source!AU318/100)*((ROUND(0*[18]Source!I318, 2)+ROUND(0*[18]Source!I318, 2))), 2)</f>
        <v>0</v>
      </c>
      <c r="AN127" s="561">
        <f>L127</f>
        <v>10.76</v>
      </c>
      <c r="AW127" s="561">
        <f>L127</f>
        <v>10.76</v>
      </c>
      <c r="AZ127" s="561">
        <f>[18]Source!X318</f>
        <v>0</v>
      </c>
      <c r="BA127" s="561">
        <f>[18]Source!Y318</f>
        <v>0</v>
      </c>
      <c r="CD127" s="561">
        <v>2</v>
      </c>
    </row>
    <row r="128" ht="14.25">
      <c r="A128" s="616"/>
      <c r="B128" s="616"/>
      <c r="C128" s="616" t="s">
        <v>643</v>
      </c>
      <c r="D128" s="617"/>
      <c r="E128" s="618"/>
      <c r="F128" s="618"/>
      <c r="G128" s="618"/>
      <c r="H128" s="619"/>
      <c r="I128" s="620"/>
      <c r="J128" s="619"/>
      <c r="K128" s="620"/>
      <c r="L128" s="619">
        <f>SUM(AR119:AR131)+SUM(AS119:AS131)+SUM(AT119:AT131)+SUM(AU119:AU131)+SUM(AV119:AV131)</f>
        <v>538.14999999999998</v>
      </c>
    </row>
    <row r="129" ht="28.5">
      <c r="A129" s="616"/>
      <c r="B129" s="616" t="s">
        <v>728</v>
      </c>
      <c r="C129" s="616" t="s">
        <v>729</v>
      </c>
      <c r="D129" s="617" t="s">
        <v>204</v>
      </c>
      <c r="E129" s="618">
        <f>[18]Source!BZ317</f>
        <v>97</v>
      </c>
      <c r="F129" s="618"/>
      <c r="G129" s="618">
        <f>[18]Source!AT317</f>
        <v>97</v>
      </c>
      <c r="H129" s="619"/>
      <c r="I129" s="620"/>
      <c r="J129" s="619"/>
      <c r="K129" s="620"/>
      <c r="L129" s="619">
        <f>SUM(AZ119:AZ131)</f>
        <v>522.00999999999999</v>
      </c>
    </row>
    <row r="130" ht="28.5">
      <c r="A130" s="624"/>
      <c r="B130" s="624" t="s">
        <v>730</v>
      </c>
      <c r="C130" s="624" t="s">
        <v>731</v>
      </c>
      <c r="D130" s="625" t="s">
        <v>204</v>
      </c>
      <c r="E130" s="626">
        <f>[18]Source!CA317</f>
        <v>51</v>
      </c>
      <c r="F130" s="626"/>
      <c r="G130" s="626">
        <f>[18]Source!AU317</f>
        <v>51</v>
      </c>
      <c r="H130" s="627"/>
      <c r="I130" s="628"/>
      <c r="J130" s="627"/>
      <c r="K130" s="628"/>
      <c r="L130" s="627">
        <f>SUM(BA119:BA131)</f>
        <v>274.45999999999998</v>
      </c>
    </row>
    <row r="131" ht="14.25">
      <c r="C131" s="630" t="s">
        <v>478</v>
      </c>
      <c r="D131" s="630"/>
      <c r="E131" s="630"/>
      <c r="F131" s="630"/>
      <c r="G131" s="630"/>
      <c r="H131" s="630"/>
      <c r="I131" s="631">
        <f>IF(E119&lt;&gt;0,K131/E119, 0)</f>
        <v>1034.6949999999999</v>
      </c>
      <c r="J131" s="631"/>
      <c r="K131" s="631">
        <f>L120+L122+L129+L130+SUM(L127:L127)</f>
        <v>2069.3899999999999</v>
      </c>
      <c r="L131" s="631"/>
      <c r="AD131" s="561">
        <f>ROUND(([18]Source!AT317/100)*((ROUND(SUMIF([18]SmtRes!AQ250:'[18]SmtRes'!AQ254,"=1",[18]SmtRes!AD250:'[18]SmtRes'!AD254)*[18]Source!I317, 2)+ROUND(SUMIF([18]SmtRes!AQ250:'[18]SmtRes'!AQ254,"=1",[18]SmtRes!AC250:'[18]SmtRes'!AC254)*[18]Source!I317, 2))), 2)</f>
        <v>1023.5400000000001</v>
      </c>
      <c r="AE131" s="561">
        <f>ROUND(([18]Source!AU317/100)*((ROUND(SUMIF([18]SmtRes!AQ250:'[18]SmtRes'!AQ254,"=1",[18]SmtRes!AD250:'[18]SmtRes'!AD254)*[18]Source!I317, 2)+ROUND(SUMIF([18]SmtRes!AQ250:'[18]SmtRes'!AQ254,"=1",[18]SmtRes!AC250:'[18]SmtRes'!AC254)*[18]Source!I317, 2))), 2)</f>
        <v>538.14999999999998</v>
      </c>
      <c r="AN131" s="632">
        <f>L120+L122+L129+L130</f>
        <v>2058.6299999999997</v>
      </c>
      <c r="AO131" s="561">
        <f>0</f>
        <v>0</v>
      </c>
      <c r="AQ131" s="561" t="s">
        <v>648</v>
      </c>
      <c r="AR131" s="632">
        <f>L120</f>
        <v>538.14999999999998</v>
      </c>
      <c r="AT131" s="561">
        <f>0</f>
        <v>0</v>
      </c>
      <c r="AV131" s="561" t="s">
        <v>648</v>
      </c>
      <c r="AW131" s="632">
        <f>L122</f>
        <v>724.00999999999999</v>
      </c>
      <c r="AZ131" s="561">
        <f>[18]Source!X317</f>
        <v>522.00999999999999</v>
      </c>
      <c r="BA131" s="561">
        <f>[18]Source!Y317</f>
        <v>274.45999999999998</v>
      </c>
      <c r="CD131" s="561">
        <v>2</v>
      </c>
    </row>
    <row r="132" ht="42.75">
      <c r="A132" s="615" t="s">
        <v>499</v>
      </c>
      <c r="B132" s="616" t="s">
        <v>875</v>
      </c>
      <c r="C132" s="616" t="str">
        <f>[18]Source!G319</f>
        <v xml:space="preserve">Планировка площадей: механизированным способом, группа грунтов 1</v>
      </c>
      <c r="D132" s="617" t="str">
        <f>[18]Source!H319</f>
        <v xml:space="preserve">1000 м2</v>
      </c>
      <c r="E132" s="618">
        <f>[18]Source!K319</f>
        <v>0.10000000000000001</v>
      </c>
      <c r="F132" s="618"/>
      <c r="G132" s="618">
        <f>[18]Source!I319</f>
        <v>0.10000000000000001</v>
      </c>
      <c r="H132" s="619"/>
      <c r="I132" s="620"/>
      <c r="J132" s="619"/>
      <c r="K132" s="620"/>
      <c r="L132" s="619"/>
    </row>
    <row r="133">
      <c r="C133" s="635" t="str">
        <f>"Объем: "&amp;[18]Source!I319&amp;"=100/"&amp;"1000"</f>
        <v xml:space="preserve">Объем: 0.1=100/1000</v>
      </c>
    </row>
    <row r="134" ht="14.25">
      <c r="A134" s="621"/>
      <c r="B134" s="618">
        <v>2</v>
      </c>
      <c r="C134" s="621" t="s">
        <v>471</v>
      </c>
      <c r="D134" s="617"/>
      <c r="E134" s="622"/>
      <c r="F134" s="618"/>
      <c r="G134" s="618"/>
      <c r="H134" s="618"/>
      <c r="I134" s="618"/>
      <c r="J134" s="618"/>
      <c r="K134" s="618"/>
      <c r="L134" s="623">
        <f>SUM(L135:L139)-SUMIF(CE135:CE139, 1, L135:L139)</f>
        <v>149.73000000000002</v>
      </c>
    </row>
    <row r="135" ht="14.25">
      <c r="A135" s="621"/>
      <c r="B135" s="618"/>
      <c r="C135" s="621" t="s">
        <v>634</v>
      </c>
      <c r="D135" s="617" t="s">
        <v>615</v>
      </c>
      <c r="E135" s="622"/>
      <c r="F135" s="618"/>
      <c r="G135" s="618">
        <f>[18]Source!V319</f>
        <v>0.084000000000000005</v>
      </c>
      <c r="H135" s="618"/>
      <c r="I135" s="618"/>
      <c r="J135" s="618"/>
      <c r="K135" s="618"/>
      <c r="L135" s="623">
        <f>SUMIF(CE136:CE139, 1, L136:L139)</f>
        <v>91.599999999999994</v>
      </c>
      <c r="CE135" s="561">
        <v>1</v>
      </c>
    </row>
    <row r="136" ht="14.25">
      <c r="A136" s="616"/>
      <c r="B136" s="616" t="s">
        <v>876</v>
      </c>
      <c r="C136" s="616" t="s">
        <v>877</v>
      </c>
      <c r="D136" s="617" t="s">
        <v>637</v>
      </c>
      <c r="E136" s="618">
        <v>0.5</v>
      </c>
      <c r="F136" s="618"/>
      <c r="G136" s="618">
        <f>[18]SmtRes!CX256</f>
        <v>0.050000000000000003</v>
      </c>
      <c r="H136" s="619">
        <f>[18]SmtRes!CZ256</f>
        <v>887.53999999999996</v>
      </c>
      <c r="I136" s="620">
        <f>[18]SmtRes!AJ256</f>
        <v>1.3600000000000001</v>
      </c>
      <c r="J136" s="619">
        <f>ROUND(H136*I136, 2)</f>
        <v>1207.05</v>
      </c>
      <c r="K136" s="620"/>
      <c r="L136" s="619">
        <f>[18]SmtRes!DG256</f>
        <v>60.350000000000001</v>
      </c>
    </row>
    <row r="137" ht="28.5">
      <c r="A137" s="616"/>
      <c r="B137" s="616" t="s">
        <v>689</v>
      </c>
      <c r="C137" s="616" t="s">
        <v>690</v>
      </c>
      <c r="D137" s="617" t="s">
        <v>615</v>
      </c>
      <c r="E137" s="618">
        <f>[18]SmtRes!DO256*[18]SmtRes!AT256</f>
        <v>0.5</v>
      </c>
      <c r="F137" s="618"/>
      <c r="G137" s="618">
        <f>ROUND(E137*G132, 7)</f>
        <v>0.049999999999999996</v>
      </c>
      <c r="H137" s="619"/>
      <c r="I137" s="620"/>
      <c r="J137" s="619">
        <f>ROUND([18]SmtRes!AG256/[18]SmtRes!DO256, 2)</f>
        <v>1090.46</v>
      </c>
      <c r="K137" s="620"/>
      <c r="L137" s="619">
        <f>[18]SmtRes!DH256</f>
        <v>54.520000000000003</v>
      </c>
      <c r="CE137" s="561">
        <v>1</v>
      </c>
    </row>
    <row r="138" ht="28.5">
      <c r="A138" s="616"/>
      <c r="B138" s="616" t="s">
        <v>878</v>
      </c>
      <c r="C138" s="616" t="s">
        <v>879</v>
      </c>
      <c r="D138" s="617" t="s">
        <v>637</v>
      </c>
      <c r="E138" s="618">
        <v>0.34000000000000002</v>
      </c>
      <c r="F138" s="618"/>
      <c r="G138" s="618">
        <f>[18]SmtRes!CX257</f>
        <v>0.034000000000000002</v>
      </c>
      <c r="H138" s="619">
        <f>[18]SmtRes!CZ257</f>
        <v>1933</v>
      </c>
      <c r="I138" s="620">
        <f>[18]SmtRes!AJ257</f>
        <v>1.3600000000000001</v>
      </c>
      <c r="J138" s="619">
        <f>ROUND(H138*I138, 2)</f>
        <v>2628.8800000000001</v>
      </c>
      <c r="K138" s="620"/>
      <c r="L138" s="619">
        <f>[18]SmtRes!DG257</f>
        <v>89.379999999999995</v>
      </c>
    </row>
    <row r="139" ht="28.5">
      <c r="A139" s="616"/>
      <c r="B139" s="616" t="s">
        <v>689</v>
      </c>
      <c r="C139" s="624" t="s">
        <v>690</v>
      </c>
      <c r="D139" s="625" t="s">
        <v>615</v>
      </c>
      <c r="E139" s="626">
        <f>[18]SmtRes!DO257*[18]SmtRes!AT257</f>
        <v>0.34000000000000002</v>
      </c>
      <c r="F139" s="626"/>
      <c r="G139" s="626">
        <f>ROUND(E139*G132, 7)</f>
        <v>0.033999999999999996</v>
      </c>
      <c r="H139" s="627"/>
      <c r="I139" s="628"/>
      <c r="J139" s="627">
        <f>ROUND([18]SmtRes!AG257/[18]SmtRes!DO257, 2)</f>
        <v>1090.46</v>
      </c>
      <c r="K139" s="628"/>
      <c r="L139" s="627">
        <f>[18]SmtRes!DH257</f>
        <v>37.079999999999998</v>
      </c>
      <c r="CE139" s="561">
        <v>1</v>
      </c>
    </row>
    <row r="140" ht="14.25">
      <c r="A140" s="616"/>
      <c r="B140" s="616"/>
      <c r="C140" s="629" t="s">
        <v>642</v>
      </c>
      <c r="D140" s="617"/>
      <c r="E140" s="618"/>
      <c r="F140" s="618"/>
      <c r="G140" s="618"/>
      <c r="H140" s="619"/>
      <c r="I140" s="620"/>
      <c r="J140" s="619"/>
      <c r="K140" s="620"/>
      <c r="L140" s="619">
        <f>L134+L135</f>
        <v>241.33000000000001</v>
      </c>
    </row>
    <row r="141" ht="14.25">
      <c r="A141" s="616"/>
      <c r="B141" s="616"/>
      <c r="C141" s="616" t="s">
        <v>643</v>
      </c>
      <c r="D141" s="617"/>
      <c r="E141" s="618"/>
      <c r="F141" s="618"/>
      <c r="G141" s="618"/>
      <c r="H141" s="619"/>
      <c r="I141" s="620"/>
      <c r="J141" s="619"/>
      <c r="K141" s="620"/>
      <c r="L141" s="619">
        <f>SUM(AR132:AR144)+SUM(AS132:AS144)+SUM(AT132:AT144)+SUM(AU132:AU144)+SUM(AV132:AV144)</f>
        <v>91.599999999999994</v>
      </c>
    </row>
    <row r="142" ht="42.75">
      <c r="A142" s="616"/>
      <c r="B142" s="616" t="s">
        <v>880</v>
      </c>
      <c r="C142" s="616" t="s">
        <v>881</v>
      </c>
      <c r="D142" s="617" t="s">
        <v>204</v>
      </c>
      <c r="E142" s="618">
        <f>[18]Source!BZ319</f>
        <v>89</v>
      </c>
      <c r="F142" s="618"/>
      <c r="G142" s="618">
        <f>[18]Source!AT319</f>
        <v>89</v>
      </c>
      <c r="H142" s="619"/>
      <c r="I142" s="620"/>
      <c r="J142" s="619"/>
      <c r="K142" s="620"/>
      <c r="L142" s="619">
        <f>SUM(AZ132:AZ144)</f>
        <v>81.519999999999996</v>
      </c>
    </row>
    <row r="143" ht="42.75">
      <c r="A143" s="624"/>
      <c r="B143" s="624" t="s">
        <v>882</v>
      </c>
      <c r="C143" s="624" t="s">
        <v>883</v>
      </c>
      <c r="D143" s="625" t="s">
        <v>204</v>
      </c>
      <c r="E143" s="626">
        <f>[18]Source!CA319</f>
        <v>41</v>
      </c>
      <c r="F143" s="626"/>
      <c r="G143" s="626">
        <f>[18]Source!AU319</f>
        <v>41</v>
      </c>
      <c r="H143" s="627"/>
      <c r="I143" s="628"/>
      <c r="J143" s="627"/>
      <c r="K143" s="628"/>
      <c r="L143" s="627">
        <f>SUM(BA132:BA144)</f>
        <v>37.560000000000002</v>
      </c>
    </row>
    <row r="144" ht="14.25">
      <c r="C144" s="630" t="s">
        <v>478</v>
      </c>
      <c r="D144" s="630"/>
      <c r="E144" s="630"/>
      <c r="F144" s="630"/>
      <c r="G144" s="630"/>
      <c r="H144" s="630"/>
      <c r="I144" s="631">
        <f>IF(E132&lt;&gt;0,K144/E132, 0)</f>
        <v>3604.0999999999995</v>
      </c>
      <c r="J144" s="631"/>
      <c r="K144" s="631">
        <f>L134+L142+L143+L135</f>
        <v>360.40999999999997</v>
      </c>
      <c r="L144" s="631"/>
      <c r="AD144" s="561">
        <f>ROUND(([18]Source!AT319/100)*((ROUND(SUMIF([18]SmtRes!AQ255:'[18]SmtRes'!AQ257,"=1",[18]SmtRes!AD255:'[18]SmtRes'!AD257)*[18]Source!I319, 2)+ROUND(SUMIF([18]SmtRes!AQ255:'[18]SmtRes'!AQ257,"=1",[18]SmtRes!AC255:'[18]SmtRes'!AC257)*[18]Source!I319, 2))), 2)</f>
        <v>97.049999999999997</v>
      </c>
      <c r="AE144" s="561">
        <f>ROUND(([18]Source!AU319/100)*((ROUND(SUMIF([18]SmtRes!AQ255:'[18]SmtRes'!AQ257,"=1",[18]SmtRes!AD255:'[18]SmtRes'!AD257)*[18]Source!I319, 2)+ROUND(SUMIF([18]SmtRes!AQ255:'[18]SmtRes'!AQ257,"=1",[18]SmtRes!AC255:'[18]SmtRes'!AC257)*[18]Source!I319, 2))), 2)</f>
        <v>44.710000000000001</v>
      </c>
      <c r="AN144" s="632">
        <f>L134+L142+L143+L135</f>
        <v>360.40999999999997</v>
      </c>
      <c r="AO144" s="632">
        <f>L134</f>
        <v>149.73000000000002</v>
      </c>
      <c r="AQ144" s="561" t="s">
        <v>648</v>
      </c>
      <c r="AR144" s="561">
        <f>0</f>
        <v>0</v>
      </c>
      <c r="AT144" s="632">
        <f>L135</f>
        <v>91.599999999999994</v>
      </c>
      <c r="AV144" s="561" t="s">
        <v>648</v>
      </c>
      <c r="AW144" s="561">
        <f>0</f>
        <v>0</v>
      </c>
      <c r="AZ144" s="561">
        <f>[18]Source!X319</f>
        <v>81.519999999999996</v>
      </c>
      <c r="BA144" s="561">
        <f>[18]Source!Y319</f>
        <v>37.560000000000002</v>
      </c>
      <c r="CD144" s="561">
        <v>1</v>
      </c>
    </row>
    <row r="146" ht="14.25">
      <c r="A146" s="636"/>
      <c r="B146" s="637"/>
      <c r="C146" s="629" t="s">
        <v>786</v>
      </c>
      <c r="D146" s="629"/>
      <c r="E146" s="629"/>
      <c r="F146" s="629"/>
      <c r="G146" s="629"/>
      <c r="H146" s="629"/>
      <c r="I146" s="623"/>
      <c r="J146" s="636"/>
      <c r="K146" s="638"/>
      <c r="L146" s="623">
        <f>L148+L149+L155+L159</f>
        <v>11458.859999999999</v>
      </c>
    </row>
    <row r="147" ht="14.25">
      <c r="A147" s="639"/>
      <c r="B147" s="640"/>
      <c r="C147" s="641" t="s">
        <v>787</v>
      </c>
      <c r="D147" s="616"/>
      <c r="E147" s="616"/>
      <c r="F147" s="616"/>
      <c r="G147" s="616"/>
      <c r="H147" s="616"/>
      <c r="I147" s="619"/>
      <c r="J147" s="639"/>
      <c r="K147" s="618"/>
      <c r="L147" s="619"/>
    </row>
    <row r="148" ht="14.25">
      <c r="A148" s="639"/>
      <c r="B148" s="640"/>
      <c r="C148" s="616" t="s">
        <v>788</v>
      </c>
      <c r="D148" s="616"/>
      <c r="E148" s="616"/>
      <c r="F148" s="616"/>
      <c r="G148" s="616"/>
      <c r="H148" s="616"/>
      <c r="I148" s="619"/>
      <c r="J148" s="639"/>
      <c r="K148" s="618"/>
      <c r="L148" s="619">
        <f>SUM(AR42:AR144)</f>
        <v>4845.3799999999992</v>
      </c>
    </row>
    <row r="149" ht="14.25" hidden="1">
      <c r="A149" s="639"/>
      <c r="B149" s="640"/>
      <c r="C149" s="616" t="s">
        <v>789</v>
      </c>
      <c r="D149" s="616"/>
      <c r="E149" s="616"/>
      <c r="F149" s="616"/>
      <c r="G149" s="616"/>
      <c r="H149" s="616"/>
      <c r="I149" s="619"/>
      <c r="J149" s="639"/>
      <c r="K149" s="618"/>
      <c r="L149" s="619">
        <f>L151+L154+L153</f>
        <v>5591.0399999999991</v>
      </c>
    </row>
    <row r="150" ht="14.25" hidden="1">
      <c r="A150" s="639"/>
      <c r="B150" s="640"/>
      <c r="C150" s="641" t="s">
        <v>790</v>
      </c>
      <c r="D150" s="616"/>
      <c r="E150" s="616"/>
      <c r="F150" s="616"/>
      <c r="G150" s="616"/>
      <c r="H150" s="616"/>
      <c r="I150" s="619"/>
      <c r="J150" s="639"/>
      <c r="K150" s="618"/>
      <c r="L150" s="619"/>
    </row>
    <row r="151" ht="14.25">
      <c r="A151" s="639"/>
      <c r="B151" s="640"/>
      <c r="C151" s="616" t="s">
        <v>789</v>
      </c>
      <c r="D151" s="616"/>
      <c r="E151" s="616"/>
      <c r="F151" s="616"/>
      <c r="G151" s="616"/>
      <c r="H151" s="616"/>
      <c r="I151" s="619"/>
      <c r="J151" s="639"/>
      <c r="K151" s="618"/>
      <c r="L151" s="619">
        <f>SUM(AO42:AO144)</f>
        <v>3164.1099999999997</v>
      </c>
    </row>
    <row r="152" ht="14.25" hidden="1">
      <c r="A152" s="639"/>
      <c r="B152" s="640"/>
      <c r="C152" s="641" t="s">
        <v>791</v>
      </c>
      <c r="D152" s="616"/>
      <c r="E152" s="616"/>
      <c r="F152" s="616"/>
      <c r="G152" s="616"/>
      <c r="H152" s="616"/>
      <c r="I152" s="619"/>
      <c r="J152" s="639"/>
      <c r="K152" s="618"/>
      <c r="L152" s="619"/>
    </row>
    <row r="153" ht="14.25">
      <c r="A153" s="639"/>
      <c r="B153" s="640"/>
      <c r="C153" s="616" t="s">
        <v>792</v>
      </c>
      <c r="D153" s="616"/>
      <c r="E153" s="616"/>
      <c r="F153" s="616"/>
      <c r="G153" s="616"/>
      <c r="H153" s="616"/>
      <c r="I153" s="619"/>
      <c r="J153" s="639"/>
      <c r="K153" s="618"/>
      <c r="L153" s="619">
        <f>SUM(AT42:AT144)</f>
        <v>2426.9299999999998</v>
      </c>
    </row>
    <row r="154" ht="14.25" hidden="1">
      <c r="A154" s="639"/>
      <c r="B154" s="640"/>
      <c r="C154" s="616" t="s">
        <v>793</v>
      </c>
      <c r="D154" s="616"/>
      <c r="E154" s="616"/>
      <c r="F154" s="616"/>
      <c r="G154" s="616"/>
      <c r="H154" s="616"/>
      <c r="I154" s="619"/>
      <c r="J154" s="639"/>
      <c r="K154" s="618"/>
      <c r="L154" s="619">
        <f>SUM(AV42:AV144)</f>
        <v>0</v>
      </c>
    </row>
    <row r="155" ht="14.25">
      <c r="A155" s="639"/>
      <c r="B155" s="640"/>
      <c r="C155" s="616" t="s">
        <v>794</v>
      </c>
      <c r="D155" s="616"/>
      <c r="E155" s="616"/>
      <c r="F155" s="616"/>
      <c r="G155" s="616"/>
      <c r="H155" s="616"/>
      <c r="I155" s="619"/>
      <c r="J155" s="639"/>
      <c r="K155" s="618"/>
      <c r="L155" s="619">
        <f>L157+L158</f>
        <v>1022.4399999999999</v>
      </c>
    </row>
    <row r="156" ht="14.25">
      <c r="A156" s="639"/>
      <c r="B156" s="640"/>
      <c r="C156" s="641" t="s">
        <v>790</v>
      </c>
      <c r="D156" s="616"/>
      <c r="E156" s="616"/>
      <c r="F156" s="616"/>
      <c r="G156" s="616"/>
      <c r="H156" s="616"/>
      <c r="I156" s="619"/>
      <c r="J156" s="639"/>
      <c r="K156" s="618"/>
      <c r="L156" s="619"/>
    </row>
    <row r="157" ht="14.25">
      <c r="A157" s="639"/>
      <c r="B157" s="640"/>
      <c r="C157" s="616" t="s">
        <v>795</v>
      </c>
      <c r="D157" s="616"/>
      <c r="E157" s="616"/>
      <c r="F157" s="616"/>
      <c r="G157" s="616"/>
      <c r="H157" s="616"/>
      <c r="I157" s="619"/>
      <c r="J157" s="639"/>
      <c r="K157" s="618"/>
      <c r="L157" s="619">
        <f>SUM(AW42:AW144)-SUM(BK42:BK144)</f>
        <v>1022.4399999999999</v>
      </c>
    </row>
    <row r="158" ht="14.25" hidden="1">
      <c r="A158" s="639"/>
      <c r="B158" s="640"/>
      <c r="C158" s="616" t="s">
        <v>796</v>
      </c>
      <c r="D158" s="616"/>
      <c r="E158" s="616"/>
      <c r="F158" s="616"/>
      <c r="G158" s="616"/>
      <c r="H158" s="616"/>
      <c r="I158" s="619"/>
      <c r="J158" s="639"/>
      <c r="K158" s="618"/>
      <c r="L158" s="619">
        <f>SUM(BC42:BC144)</f>
        <v>0</v>
      </c>
    </row>
    <row r="159" ht="14.25" hidden="1">
      <c r="A159" s="639"/>
      <c r="B159" s="640"/>
      <c r="C159" s="616" t="s">
        <v>797</v>
      </c>
      <c r="D159" s="616"/>
      <c r="E159" s="616"/>
      <c r="F159" s="616"/>
      <c r="G159" s="616"/>
      <c r="H159" s="616"/>
      <c r="I159" s="619"/>
      <c r="J159" s="639"/>
      <c r="K159" s="618"/>
      <c r="L159" s="619">
        <f>SUM(BB42:BB144)</f>
        <v>0</v>
      </c>
    </row>
    <row r="160" ht="14.25">
      <c r="A160" s="639"/>
      <c r="B160" s="640"/>
      <c r="C160" s="616" t="s">
        <v>798</v>
      </c>
      <c r="D160" s="616"/>
      <c r="E160" s="616"/>
      <c r="F160" s="616"/>
      <c r="G160" s="616"/>
      <c r="H160" s="616"/>
      <c r="I160" s="619"/>
      <c r="J160" s="639"/>
      <c r="K160" s="618"/>
      <c r="L160" s="619">
        <f>SUM(AR42:AR144)+SUM(AT42:AT144)+SUM(AV42:AV144)</f>
        <v>7272.3099999999995</v>
      </c>
    </row>
    <row r="161" ht="14.25">
      <c r="A161" s="639"/>
      <c r="B161" s="640"/>
      <c r="C161" s="616" t="s">
        <v>799</v>
      </c>
      <c r="D161" s="616"/>
      <c r="E161" s="616"/>
      <c r="F161" s="616"/>
      <c r="G161" s="616"/>
      <c r="H161" s="616"/>
      <c r="I161" s="619"/>
      <c r="J161" s="639"/>
      <c r="K161" s="618"/>
      <c r="L161" s="619">
        <f>SUM(AZ42:AZ144)</f>
        <v>6993.2200000000012</v>
      </c>
    </row>
    <row r="162" ht="14.25">
      <c r="A162" s="639"/>
      <c r="B162" s="640"/>
      <c r="C162" s="616" t="s">
        <v>800</v>
      </c>
      <c r="D162" s="616"/>
      <c r="E162" s="616"/>
      <c r="F162" s="616"/>
      <c r="G162" s="616"/>
      <c r="H162" s="616"/>
      <c r="I162" s="619"/>
      <c r="J162" s="639"/>
      <c r="K162" s="618"/>
      <c r="L162" s="619">
        <f>SUM(BA42:BA144)</f>
        <v>3646.1400000000003</v>
      </c>
    </row>
    <row r="163" ht="14.25" hidden="1">
      <c r="A163" s="639"/>
      <c r="B163" s="640"/>
      <c r="C163" s="616" t="s">
        <v>801</v>
      </c>
      <c r="D163" s="616"/>
      <c r="E163" s="616"/>
      <c r="F163" s="616"/>
      <c r="G163" s="616"/>
      <c r="H163" s="616"/>
      <c r="I163" s="619"/>
      <c r="J163" s="639"/>
      <c r="K163" s="618"/>
      <c r="L163" s="619">
        <f>L165+L166</f>
        <v>0</v>
      </c>
    </row>
    <row r="164" ht="14.25" hidden="1">
      <c r="A164" s="639"/>
      <c r="B164" s="640"/>
      <c r="C164" s="641" t="s">
        <v>787</v>
      </c>
      <c r="D164" s="616"/>
      <c r="E164" s="616"/>
      <c r="F164" s="616"/>
      <c r="G164" s="616"/>
      <c r="H164" s="616"/>
      <c r="I164" s="619"/>
      <c r="J164" s="639"/>
      <c r="K164" s="618"/>
      <c r="L164" s="619"/>
    </row>
    <row r="165" ht="14.25" hidden="1">
      <c r="A165" s="639"/>
      <c r="B165" s="640"/>
      <c r="C165" s="616" t="s">
        <v>802</v>
      </c>
      <c r="D165" s="616"/>
      <c r="E165" s="616"/>
      <c r="F165" s="616"/>
      <c r="G165" s="616"/>
      <c r="H165" s="616"/>
      <c r="I165" s="619"/>
      <c r="J165" s="639"/>
      <c r="K165" s="618"/>
      <c r="L165" s="619">
        <f>SUM(BK42:BK144)</f>
        <v>0</v>
      </c>
    </row>
    <row r="166" ht="14.25" hidden="1">
      <c r="A166" s="639"/>
      <c r="B166" s="640"/>
      <c r="C166" s="616" t="s">
        <v>803</v>
      </c>
      <c r="D166" s="616"/>
      <c r="E166" s="616"/>
      <c r="F166" s="616"/>
      <c r="G166" s="616"/>
      <c r="H166" s="616"/>
      <c r="I166" s="619"/>
      <c r="J166" s="639"/>
      <c r="K166" s="618"/>
      <c r="L166" s="619">
        <f>SUM(BD42:BD144)</f>
        <v>0</v>
      </c>
    </row>
    <row r="167" ht="14.25" hidden="1">
      <c r="A167" s="639"/>
      <c r="B167" s="640"/>
      <c r="C167" s="616" t="s">
        <v>804</v>
      </c>
      <c r="D167" s="616"/>
      <c r="E167" s="616"/>
      <c r="F167" s="616"/>
      <c r="G167" s="616"/>
      <c r="H167" s="616"/>
      <c r="I167" s="619"/>
      <c r="J167" s="639"/>
      <c r="K167" s="618"/>
      <c r="L167" s="619"/>
    </row>
    <row r="168" ht="14.25" hidden="1">
      <c r="A168" s="639"/>
      <c r="B168" s="640"/>
      <c r="C168" s="616" t="s">
        <v>804</v>
      </c>
      <c r="D168" s="616"/>
      <c r="E168" s="616"/>
      <c r="F168" s="616"/>
      <c r="G168" s="616"/>
      <c r="H168" s="616"/>
      <c r="I168" s="619"/>
      <c r="J168" s="639"/>
      <c r="K168" s="618"/>
      <c r="L168" s="619">
        <f>SUM(BQ42:BQ144)</f>
        <v>0</v>
      </c>
    </row>
    <row r="169" ht="14.25" hidden="1">
      <c r="A169" s="639"/>
      <c r="B169" s="640"/>
      <c r="C169" s="616" t="s">
        <v>805</v>
      </c>
      <c r="D169" s="616"/>
      <c r="E169" s="616"/>
      <c r="F169" s="616"/>
      <c r="G169" s="616"/>
      <c r="H169" s="616"/>
      <c r="I169" s="619"/>
      <c r="J169" s="639"/>
      <c r="K169" s="618"/>
      <c r="L169" s="619">
        <f>SUM(BO42:BO144)</f>
        <v>0</v>
      </c>
    </row>
    <row r="170" ht="14.25">
      <c r="A170" s="636"/>
      <c r="B170" s="637"/>
      <c r="C170" s="629" t="s">
        <v>806</v>
      </c>
      <c r="D170" s="629"/>
      <c r="E170" s="629"/>
      <c r="F170" s="629"/>
      <c r="G170" s="629"/>
      <c r="H170" s="629"/>
      <c r="I170" s="623"/>
      <c r="J170" s="636"/>
      <c r="K170" s="638"/>
      <c r="L170" s="623">
        <f>L146+L161+L162+L163+L168+L169</f>
        <v>22098.220000000001</v>
      </c>
    </row>
    <row r="171" ht="14.25">
      <c r="A171" s="639"/>
      <c r="B171" s="640"/>
      <c r="C171" s="641" t="s">
        <v>807</v>
      </c>
      <c r="D171" s="616"/>
      <c r="E171" s="616"/>
      <c r="F171" s="616"/>
      <c r="G171" s="616"/>
      <c r="H171" s="616"/>
      <c r="I171" s="619"/>
      <c r="J171" s="639"/>
      <c r="K171" s="618"/>
      <c r="L171" s="619"/>
    </row>
    <row r="172" ht="14.25" hidden="1">
      <c r="A172" s="639"/>
      <c r="B172" s="640"/>
      <c r="C172" s="616" t="s">
        <v>808</v>
      </c>
      <c r="D172" s="616"/>
      <c r="E172" s="616"/>
      <c r="F172" s="616"/>
      <c r="G172" s="616"/>
      <c r="H172" s="616"/>
      <c r="I172" s="619"/>
      <c r="J172" s="639"/>
      <c r="K172" s="618"/>
      <c r="L172" s="619">
        <f>SUM(AX42:AX144)</f>
        <v>0</v>
      </c>
    </row>
    <row r="173" ht="14.25" hidden="1">
      <c r="A173" s="639"/>
      <c r="B173" s="640"/>
      <c r="C173" s="616" t="s">
        <v>809</v>
      </c>
      <c r="D173" s="616"/>
      <c r="E173" s="616"/>
      <c r="F173" s="616"/>
      <c r="G173" s="616"/>
      <c r="H173" s="616"/>
      <c r="I173" s="619"/>
      <c r="J173" s="639"/>
      <c r="K173" s="618"/>
      <c r="L173" s="619">
        <f>SUM(AY42:AY144)</f>
        <v>0</v>
      </c>
    </row>
    <row r="174" ht="14.25">
      <c r="A174" s="639"/>
      <c r="B174" s="640"/>
      <c r="C174" s="616" t="s">
        <v>810</v>
      </c>
      <c r="D174" s="616"/>
      <c r="E174" s="616"/>
      <c r="F174" s="620"/>
      <c r="G174" s="622">
        <f>[18]Source!F344</f>
        <v>9.4460160000000002</v>
      </c>
      <c r="H174" s="639"/>
      <c r="I174" s="639"/>
      <c r="J174" s="639"/>
      <c r="K174" s="639"/>
      <c r="L174" s="639"/>
    </row>
    <row r="175" ht="14.25">
      <c r="A175" s="639"/>
      <c r="B175" s="640"/>
      <c r="C175" s="616" t="s">
        <v>811</v>
      </c>
      <c r="D175" s="616"/>
      <c r="E175" s="616"/>
      <c r="F175" s="620"/>
      <c r="G175" s="622">
        <f>'[18]Source'!F345</f>
        <v>4.2705599999999997</v>
      </c>
      <c r="H175" s="639"/>
      <c r="I175" s="639"/>
      <c r="J175" s="639"/>
      <c r="K175" s="639"/>
      <c r="L175" s="639"/>
    </row>
    <row r="178" ht="16.5">
      <c r="A178" s="614" t="s">
        <v>812</v>
      </c>
      <c r="B178" s="614"/>
      <c r="C178" s="614"/>
      <c r="D178" s="614"/>
      <c r="E178" s="614"/>
      <c r="F178" s="614"/>
      <c r="G178" s="614"/>
      <c r="H178" s="614"/>
      <c r="I178" s="614"/>
      <c r="J178" s="614"/>
      <c r="K178" s="614"/>
      <c r="L178" s="614"/>
    </row>
    <row r="179" ht="42.75">
      <c r="A179" s="642" t="s">
        <v>503</v>
      </c>
      <c r="B179" s="624" t="str">
        <f>[18]Source!F356</f>
        <v xml:space="preserve">Письмо РМР/МВ/03/ВН-159 от 10.04.2025 г.</v>
      </c>
      <c r="C179" s="624" t="s">
        <v>884</v>
      </c>
      <c r="D179" s="625" t="str">
        <f>[18]Source!H356</f>
        <v>м</v>
      </c>
      <c r="E179" s="626">
        <f>[18]Source!K356</f>
        <v>40.799999999999997</v>
      </c>
      <c r="F179" s="626"/>
      <c r="G179" s="626">
        <f>[18]Source!I356</f>
        <v>40.799999999999997</v>
      </c>
      <c r="H179" s="627">
        <f>[18]Source!AL356</f>
        <v>999.50999999999999</v>
      </c>
      <c r="I179" s="628"/>
      <c r="J179" s="627"/>
      <c r="K179" s="628">
        <f>ROUND(1.05,7)</f>
        <v>1.05</v>
      </c>
      <c r="L179" s="627">
        <f>[18]Source!P356</f>
        <v>42819.010000000002</v>
      </c>
    </row>
    <row r="180" ht="14.25">
      <c r="C180" s="630" t="s">
        <v>478</v>
      </c>
      <c r="D180" s="630"/>
      <c r="E180" s="630"/>
      <c r="F180" s="630"/>
      <c r="G180" s="630"/>
      <c r="H180" s="630"/>
      <c r="I180" s="631">
        <f>IF(E179&lt;&gt;0,K180/E179, 0)</f>
        <v>1049.4855392156865</v>
      </c>
      <c r="J180" s="631"/>
      <c r="K180" s="631">
        <f>L179</f>
        <v>42819.010000000002</v>
      </c>
      <c r="L180" s="631"/>
      <c r="AD180" s="561">
        <f>ROUND(([18]Source!AT356/100)*((ROUND(ROUND([18]Source!AO356,2)*[18]Source!I356, 2)+ROUND(ROUND([18]Source!AN356,2)*[18]Source!I356, 2))), 2)</f>
        <v>0</v>
      </c>
      <c r="AE180" s="561">
        <f>ROUND(([18]Source!AU356/100)*((ROUND(ROUND([18]Source!AO356,2)*[18]Source!I356, 2)+ROUND(ROUND([18]Source!AN356,2)*[18]Source!I356, 2))), 2)</f>
        <v>0</v>
      </c>
      <c r="AN180" s="632">
        <f>L179</f>
        <v>42819.010000000002</v>
      </c>
      <c r="AO180" s="561">
        <f>0</f>
        <v>0</v>
      </c>
      <c r="AQ180" s="561" t="s">
        <v>648</v>
      </c>
      <c r="AR180" s="561">
        <f>0</f>
        <v>0</v>
      </c>
      <c r="AT180" s="561">
        <f>0</f>
        <v>0</v>
      </c>
      <c r="AV180" s="561" t="s">
        <v>648</v>
      </c>
      <c r="AW180" s="632">
        <f>L179</f>
        <v>42819.010000000002</v>
      </c>
      <c r="AZ180" s="561">
        <f>[18]Source!X356</f>
        <v>0</v>
      </c>
      <c r="BA180" s="561">
        <f>[18]Source!Y356</f>
        <v>0</v>
      </c>
      <c r="CD180" s="561">
        <v>1</v>
      </c>
    </row>
    <row r="181" ht="28.5">
      <c r="A181" s="642" t="s">
        <v>507</v>
      </c>
      <c r="B181" s="624" t="str">
        <f>[18]Source!F357</f>
        <v>02.3.01.02-1104</v>
      </c>
      <c r="C181" s="624" t="str">
        <f>[18]Source!G357</f>
        <v xml:space="preserve">Песок природный для строительных работ I класс, средний</v>
      </c>
      <c r="D181" s="625" t="str">
        <f>[18]Source!H357</f>
        <v>м3</v>
      </c>
      <c r="E181" s="626">
        <f>[18]Source!K357</f>
        <v>5.2800000000000002</v>
      </c>
      <c r="F181" s="626"/>
      <c r="G181" s="626">
        <f>[18]Source!I357</f>
        <v>5.2800000000000002</v>
      </c>
      <c r="H181" s="627"/>
      <c r="I181" s="628"/>
      <c r="J181" s="627">
        <f>[18]Source!AL357</f>
        <v>1030.77</v>
      </c>
      <c r="K181" s="628"/>
      <c r="L181" s="627">
        <f>[18]Source!P357</f>
        <v>5442.4700000000003</v>
      </c>
    </row>
    <row r="182" ht="14.25">
      <c r="C182" s="630" t="s">
        <v>478</v>
      </c>
      <c r="D182" s="630"/>
      <c r="E182" s="630"/>
      <c r="F182" s="630"/>
      <c r="G182" s="630"/>
      <c r="H182" s="630"/>
      <c r="I182" s="631">
        <f>IF(E181&lt;&gt;0,K182/E181, 0)</f>
        <v>1030.7708333333333</v>
      </c>
      <c r="J182" s="631"/>
      <c r="K182" s="631">
        <f>L181</f>
        <v>5442.4700000000003</v>
      </c>
      <c r="L182" s="631"/>
      <c r="AD182" s="561">
        <f>ROUND(([18]Source!AT357/100)*((ROUND(ROUND([18]Source!AO357,2)*[18]Source!I357, 2)+ROUND(ROUND([18]Source!AN357,2)*[18]Source!I357, 2))), 2)</f>
        <v>0</v>
      </c>
      <c r="AE182" s="561">
        <f>ROUND(([18]Source!AU357/100)*((ROUND(ROUND([18]Source!AO357,2)*[18]Source!I357, 2)+ROUND(ROUND([18]Source!AN357,2)*[18]Source!I357, 2))), 2)</f>
        <v>0</v>
      </c>
      <c r="AN182" s="632">
        <f>L181</f>
        <v>5442.4700000000003</v>
      </c>
      <c r="AO182" s="561">
        <f>0</f>
        <v>0</v>
      </c>
      <c r="AQ182" s="561" t="s">
        <v>648</v>
      </c>
      <c r="AR182" s="561">
        <f>0</f>
        <v>0</v>
      </c>
      <c r="AT182" s="561">
        <f>0</f>
        <v>0</v>
      </c>
      <c r="AV182" s="561" t="s">
        <v>648</v>
      </c>
      <c r="AW182" s="632">
        <f>L181</f>
        <v>5442.4700000000003</v>
      </c>
      <c r="AZ182" s="561">
        <f>[18]Source!X357</f>
        <v>0</v>
      </c>
      <c r="BA182" s="561">
        <f>[18]Source!Y357</f>
        <v>0</v>
      </c>
      <c r="CD182" s="561">
        <v>1</v>
      </c>
    </row>
    <row r="183" ht="42.75">
      <c r="A183" s="642" t="s">
        <v>513</v>
      </c>
      <c r="B183" s="624" t="str">
        <f>[18]Source!F358</f>
        <v>20.2.02.07-1016</v>
      </c>
      <c r="C183" s="624" t="str">
        <f>[18]Source!G358</f>
        <v xml:space="preserve">Плита из полимернаполненной композиции на основе волластонита для закрытия кабеля, размеры 480х240 мм</v>
      </c>
      <c r="D183" s="625" t="str">
        <f>[18]Source!H358</f>
        <v>ШТ</v>
      </c>
      <c r="E183" s="626">
        <f>[18]Source!K358</f>
        <v>84</v>
      </c>
      <c r="F183" s="626"/>
      <c r="G183" s="626">
        <f>[18]Source!I358</f>
        <v>84</v>
      </c>
      <c r="H183" s="627">
        <f>[18]Source!AL358</f>
        <v>55.030000000000001</v>
      </c>
      <c r="I183" s="628">
        <f>IF([18]Source!BC358&lt;&gt; 0, [18]Source!BC358, 1)</f>
        <v>1.24</v>
      </c>
      <c r="J183" s="627">
        <f>ROUND(H183*I183, 2)</f>
        <v>68.239999999999995</v>
      </c>
      <c r="K183" s="628"/>
      <c r="L183" s="627">
        <f>[18]Source!P358</f>
        <v>5732.1599999999999</v>
      </c>
    </row>
    <row r="184" ht="14.25">
      <c r="C184" s="630" t="s">
        <v>478</v>
      </c>
      <c r="D184" s="630"/>
      <c r="E184" s="630"/>
      <c r="F184" s="630"/>
      <c r="G184" s="630"/>
      <c r="H184" s="630"/>
      <c r="I184" s="631">
        <f>IF(E183&lt;&gt;0,K184/E183, 0)</f>
        <v>68.239999999999995</v>
      </c>
      <c r="J184" s="631"/>
      <c r="K184" s="631">
        <f>L183</f>
        <v>5732.1599999999999</v>
      </c>
      <c r="L184" s="631"/>
      <c r="AD184" s="561">
        <f>ROUND(([18]Source!AT358/100)*((ROUND(ROUND([18]Source!AO358,2)*[18]Source!I358, 2)+ROUND(ROUND([18]Source!AN358,2)*[18]Source!I358, 2))), 2)</f>
        <v>0</v>
      </c>
      <c r="AE184" s="561">
        <f>ROUND(([18]Source!AU358/100)*((ROUND(ROUND([18]Source!AO358,2)*[18]Source!I358, 2)+ROUND(ROUND([18]Source!AN358,2)*[18]Source!I358, 2))), 2)</f>
        <v>0</v>
      </c>
      <c r="AN184" s="632">
        <f>L183</f>
        <v>5732.1599999999999</v>
      </c>
      <c r="AO184" s="561">
        <f>0</f>
        <v>0</v>
      </c>
      <c r="AQ184" s="561" t="s">
        <v>648</v>
      </c>
      <c r="AR184" s="561">
        <f>0</f>
        <v>0</v>
      </c>
      <c r="AT184" s="561">
        <f>0</f>
        <v>0</v>
      </c>
      <c r="AV184" s="561" t="s">
        <v>648</v>
      </c>
      <c r="AW184" s="632">
        <f>L183</f>
        <v>5732.1599999999999</v>
      </c>
      <c r="AZ184" s="561">
        <f>[18]Source!X358</f>
        <v>0</v>
      </c>
      <c r="BA184" s="561">
        <f>[18]Source!Y358</f>
        <v>0</v>
      </c>
      <c r="CD184" s="561">
        <v>2</v>
      </c>
    </row>
    <row r="186" ht="14.25">
      <c r="A186" s="636"/>
      <c r="B186" s="637"/>
      <c r="C186" s="629" t="s">
        <v>786</v>
      </c>
      <c r="D186" s="629"/>
      <c r="E186" s="629"/>
      <c r="F186" s="629"/>
      <c r="G186" s="629"/>
      <c r="H186" s="629"/>
      <c r="I186" s="623"/>
      <c r="J186" s="636"/>
      <c r="K186" s="638"/>
      <c r="L186" s="623">
        <f>L188+L189+L195+L199</f>
        <v>53993.639999999999</v>
      </c>
    </row>
    <row r="187" ht="14.25">
      <c r="A187" s="639"/>
      <c r="B187" s="640"/>
      <c r="C187" s="641" t="s">
        <v>787</v>
      </c>
      <c r="D187" s="616"/>
      <c r="E187" s="616"/>
      <c r="F187" s="616"/>
      <c r="G187" s="616"/>
      <c r="H187" s="616"/>
      <c r="I187" s="619"/>
      <c r="J187" s="639"/>
      <c r="K187" s="618"/>
      <c r="L187" s="619"/>
    </row>
    <row r="188" ht="14.25" hidden="1">
      <c r="A188" s="639"/>
      <c r="B188" s="640"/>
      <c r="C188" s="616" t="s">
        <v>788</v>
      </c>
      <c r="D188" s="616"/>
      <c r="E188" s="616"/>
      <c r="F188" s="616"/>
      <c r="G188" s="616"/>
      <c r="H188" s="616"/>
      <c r="I188" s="619"/>
      <c r="J188" s="639"/>
      <c r="K188" s="618"/>
      <c r="L188" s="619">
        <f>SUM(AR178:AR184)</f>
        <v>0</v>
      </c>
    </row>
    <row r="189" ht="14.25" hidden="1">
      <c r="A189" s="639"/>
      <c r="B189" s="640"/>
      <c r="C189" s="616" t="s">
        <v>789</v>
      </c>
      <c r="D189" s="616"/>
      <c r="E189" s="616"/>
      <c r="F189" s="616"/>
      <c r="G189" s="616"/>
      <c r="H189" s="616"/>
      <c r="I189" s="619"/>
      <c r="J189" s="639"/>
      <c r="K189" s="618"/>
      <c r="L189" s="619">
        <f>L191+L194+L193</f>
        <v>0</v>
      </c>
    </row>
    <row r="190" ht="14.25" hidden="1">
      <c r="A190" s="639"/>
      <c r="B190" s="640"/>
      <c r="C190" s="641" t="s">
        <v>790</v>
      </c>
      <c r="D190" s="616"/>
      <c r="E190" s="616"/>
      <c r="F190" s="616"/>
      <c r="G190" s="616"/>
      <c r="H190" s="616"/>
      <c r="I190" s="619"/>
      <c r="J190" s="639"/>
      <c r="K190" s="618"/>
      <c r="L190" s="619"/>
    </row>
    <row r="191" ht="14.25" hidden="1">
      <c r="A191" s="639"/>
      <c r="B191" s="640"/>
      <c r="C191" s="616" t="s">
        <v>789</v>
      </c>
      <c r="D191" s="616"/>
      <c r="E191" s="616"/>
      <c r="F191" s="616"/>
      <c r="G191" s="616"/>
      <c r="H191" s="616"/>
      <c r="I191" s="619"/>
      <c r="J191" s="639"/>
      <c r="K191" s="618"/>
      <c r="L191" s="619">
        <f>SUM(AO178:AO184)</f>
        <v>0</v>
      </c>
    </row>
    <row r="192" ht="14.25" hidden="1">
      <c r="A192" s="639"/>
      <c r="B192" s="640"/>
      <c r="C192" s="641" t="s">
        <v>791</v>
      </c>
      <c r="D192" s="616"/>
      <c r="E192" s="616"/>
      <c r="F192" s="616"/>
      <c r="G192" s="616"/>
      <c r="H192" s="616"/>
      <c r="I192" s="619"/>
      <c r="J192" s="639"/>
      <c r="K192" s="618"/>
      <c r="L192" s="619"/>
    </row>
    <row r="193" ht="14.25" hidden="1">
      <c r="A193" s="639"/>
      <c r="B193" s="640"/>
      <c r="C193" s="616" t="s">
        <v>792</v>
      </c>
      <c r="D193" s="616"/>
      <c r="E193" s="616"/>
      <c r="F193" s="616"/>
      <c r="G193" s="616"/>
      <c r="H193" s="616"/>
      <c r="I193" s="619"/>
      <c r="J193" s="639"/>
      <c r="K193" s="618"/>
      <c r="L193" s="619">
        <f>SUM(AT178:AT184)</f>
        <v>0</v>
      </c>
    </row>
    <row r="194" ht="14.25" hidden="1">
      <c r="A194" s="639"/>
      <c r="B194" s="640"/>
      <c r="C194" s="616" t="s">
        <v>793</v>
      </c>
      <c r="D194" s="616"/>
      <c r="E194" s="616"/>
      <c r="F194" s="616"/>
      <c r="G194" s="616"/>
      <c r="H194" s="616"/>
      <c r="I194" s="619"/>
      <c r="J194" s="639"/>
      <c r="K194" s="618"/>
      <c r="L194" s="619">
        <f>SUM(AV178:AV184)</f>
        <v>0</v>
      </c>
    </row>
    <row r="195" ht="14.25">
      <c r="A195" s="639"/>
      <c r="B195" s="640"/>
      <c r="C195" s="616" t="s">
        <v>794</v>
      </c>
      <c r="D195" s="616"/>
      <c r="E195" s="616"/>
      <c r="F195" s="616"/>
      <c r="G195" s="616"/>
      <c r="H195" s="616"/>
      <c r="I195" s="619"/>
      <c r="J195" s="639"/>
      <c r="K195" s="618"/>
      <c r="L195" s="619">
        <f>L197+L198</f>
        <v>53993.639999999999</v>
      </c>
    </row>
    <row r="196" ht="14.25">
      <c r="A196" s="639"/>
      <c r="B196" s="640"/>
      <c r="C196" s="641" t="s">
        <v>790</v>
      </c>
      <c r="D196" s="616"/>
      <c r="E196" s="616"/>
      <c r="F196" s="616"/>
      <c r="G196" s="616"/>
      <c r="H196" s="616"/>
      <c r="I196" s="619"/>
      <c r="J196" s="639"/>
      <c r="K196" s="618"/>
      <c r="L196" s="619"/>
    </row>
    <row r="197" ht="14.25">
      <c r="A197" s="639"/>
      <c r="B197" s="640"/>
      <c r="C197" s="616" t="s">
        <v>795</v>
      </c>
      <c r="D197" s="616"/>
      <c r="E197" s="616"/>
      <c r="F197" s="616"/>
      <c r="G197" s="616"/>
      <c r="H197" s="616"/>
      <c r="I197" s="619"/>
      <c r="J197" s="639"/>
      <c r="K197" s="618"/>
      <c r="L197" s="619">
        <f>SUM(AW178:AW184)-SUM(BK178:BK184)</f>
        <v>53993.639999999999</v>
      </c>
    </row>
    <row r="198" ht="14.25" hidden="1">
      <c r="A198" s="639"/>
      <c r="B198" s="640"/>
      <c r="C198" s="616" t="s">
        <v>796</v>
      </c>
      <c r="D198" s="616"/>
      <c r="E198" s="616"/>
      <c r="F198" s="616"/>
      <c r="G198" s="616"/>
      <c r="H198" s="616"/>
      <c r="I198" s="619"/>
      <c r="J198" s="639"/>
      <c r="K198" s="618"/>
      <c r="L198" s="619">
        <f>SUM(BC178:BC184)</f>
        <v>0</v>
      </c>
    </row>
    <row r="199" ht="14.25" hidden="1">
      <c r="A199" s="639"/>
      <c r="B199" s="640"/>
      <c r="C199" s="616" t="s">
        <v>797</v>
      </c>
      <c r="D199" s="616"/>
      <c r="E199" s="616"/>
      <c r="F199" s="616"/>
      <c r="G199" s="616"/>
      <c r="H199" s="616"/>
      <c r="I199" s="619"/>
      <c r="J199" s="639"/>
      <c r="K199" s="618"/>
      <c r="L199" s="619">
        <f>SUM(BB178:BB184)</f>
        <v>0</v>
      </c>
    </row>
    <row r="200" ht="14.25" hidden="1">
      <c r="A200" s="639"/>
      <c r="B200" s="640"/>
      <c r="C200" s="616" t="s">
        <v>798</v>
      </c>
      <c r="D200" s="616"/>
      <c r="E200" s="616"/>
      <c r="F200" s="616"/>
      <c r="G200" s="616"/>
      <c r="H200" s="616"/>
      <c r="I200" s="619"/>
      <c r="J200" s="639"/>
      <c r="K200" s="618"/>
      <c r="L200" s="619">
        <f>SUM(AR178:AR184)+SUM(AT178:AT184)+SUM(AV178:AV184)</f>
        <v>0</v>
      </c>
    </row>
    <row r="201" ht="14.25" hidden="1">
      <c r="A201" s="639"/>
      <c r="B201" s="640"/>
      <c r="C201" s="616" t="s">
        <v>799</v>
      </c>
      <c r="D201" s="616"/>
      <c r="E201" s="616"/>
      <c r="F201" s="616"/>
      <c r="G201" s="616"/>
      <c r="H201" s="616"/>
      <c r="I201" s="619"/>
      <c r="J201" s="639"/>
      <c r="K201" s="618"/>
      <c r="L201" s="619">
        <f>SUM(AZ178:AZ184)</f>
        <v>0</v>
      </c>
    </row>
    <row r="202" ht="14.25" hidden="1">
      <c r="A202" s="639"/>
      <c r="B202" s="640"/>
      <c r="C202" s="616" t="s">
        <v>800</v>
      </c>
      <c r="D202" s="616"/>
      <c r="E202" s="616"/>
      <c r="F202" s="616"/>
      <c r="G202" s="616"/>
      <c r="H202" s="616"/>
      <c r="I202" s="619"/>
      <c r="J202" s="639"/>
      <c r="K202" s="618"/>
      <c r="L202" s="619">
        <f>SUM(BA178:BA184)</f>
        <v>0</v>
      </c>
    </row>
    <row r="203" ht="14.25" hidden="1">
      <c r="A203" s="639"/>
      <c r="B203" s="640"/>
      <c r="C203" s="616" t="s">
        <v>801</v>
      </c>
      <c r="D203" s="616"/>
      <c r="E203" s="616"/>
      <c r="F203" s="616"/>
      <c r="G203" s="616"/>
      <c r="H203" s="616"/>
      <c r="I203" s="619"/>
      <c r="J203" s="639"/>
      <c r="K203" s="618"/>
      <c r="L203" s="619">
        <f>L205+L206</f>
        <v>0</v>
      </c>
    </row>
    <row r="204" ht="14.25" hidden="1">
      <c r="A204" s="639"/>
      <c r="B204" s="640"/>
      <c r="C204" s="641" t="s">
        <v>787</v>
      </c>
      <c r="D204" s="616"/>
      <c r="E204" s="616"/>
      <c r="F204" s="616"/>
      <c r="G204" s="616"/>
      <c r="H204" s="616"/>
      <c r="I204" s="619"/>
      <c r="J204" s="639"/>
      <c r="K204" s="618"/>
      <c r="L204" s="619"/>
    </row>
    <row r="205" ht="14.25" hidden="1">
      <c r="A205" s="639"/>
      <c r="B205" s="640"/>
      <c r="C205" s="616" t="s">
        <v>802</v>
      </c>
      <c r="D205" s="616"/>
      <c r="E205" s="616"/>
      <c r="F205" s="616"/>
      <c r="G205" s="616"/>
      <c r="H205" s="616"/>
      <c r="I205" s="619"/>
      <c r="J205" s="639"/>
      <c r="K205" s="618"/>
      <c r="L205" s="619">
        <f>SUM(BK178:BK184)</f>
        <v>0</v>
      </c>
    </row>
    <row r="206" ht="14.25" hidden="1">
      <c r="A206" s="639"/>
      <c r="B206" s="640"/>
      <c r="C206" s="616" t="s">
        <v>803</v>
      </c>
      <c r="D206" s="616"/>
      <c r="E206" s="616"/>
      <c r="F206" s="616"/>
      <c r="G206" s="616"/>
      <c r="H206" s="616"/>
      <c r="I206" s="619"/>
      <c r="J206" s="639"/>
      <c r="K206" s="618"/>
      <c r="L206" s="619">
        <f>SUM(BD178:BD184)</f>
        <v>0</v>
      </c>
    </row>
    <row r="207" ht="14.25" hidden="1">
      <c r="A207" s="639"/>
      <c r="B207" s="640"/>
      <c r="C207" s="616" t="s">
        <v>804</v>
      </c>
      <c r="D207" s="616"/>
      <c r="E207" s="616"/>
      <c r="F207" s="616"/>
      <c r="G207" s="616"/>
      <c r="H207" s="616"/>
      <c r="I207" s="619"/>
      <c r="J207" s="639"/>
      <c r="K207" s="618"/>
      <c r="L207" s="619"/>
    </row>
    <row r="208" ht="14.25" hidden="1">
      <c r="A208" s="639"/>
      <c r="B208" s="640"/>
      <c r="C208" s="616" t="s">
        <v>804</v>
      </c>
      <c r="D208" s="616"/>
      <c r="E208" s="616"/>
      <c r="F208" s="616"/>
      <c r="G208" s="616"/>
      <c r="H208" s="616"/>
      <c r="I208" s="619"/>
      <c r="J208" s="639"/>
      <c r="K208" s="618"/>
      <c r="L208" s="619">
        <f>SUM(BQ178:BQ184)</f>
        <v>0</v>
      </c>
    </row>
    <row r="209" ht="14.25" hidden="1">
      <c r="A209" s="639"/>
      <c r="B209" s="640"/>
      <c r="C209" s="616" t="s">
        <v>805</v>
      </c>
      <c r="D209" s="616"/>
      <c r="E209" s="616"/>
      <c r="F209" s="616"/>
      <c r="G209" s="616"/>
      <c r="H209" s="616"/>
      <c r="I209" s="619"/>
      <c r="J209" s="639"/>
      <c r="K209" s="618"/>
      <c r="L209" s="619">
        <f>SUM(BO178:BO184)</f>
        <v>0</v>
      </c>
    </row>
    <row r="210" ht="15">
      <c r="A210" s="636"/>
      <c r="B210" s="637"/>
      <c r="C210" s="629" t="s">
        <v>806</v>
      </c>
      <c r="D210" s="629"/>
      <c r="E210" s="629"/>
      <c r="F210" s="629"/>
      <c r="G210" s="629"/>
      <c r="H210" s="629"/>
      <c r="I210" s="623"/>
      <c r="J210" s="636"/>
      <c r="K210" s="638"/>
      <c r="L210" s="623">
        <f>L186+L201+L202+L203+L208+L209</f>
        <v>53993.639999999999</v>
      </c>
    </row>
    <row r="211" ht="14.25" hidden="1">
      <c r="A211" s="639"/>
      <c r="B211" s="640"/>
      <c r="C211" s="641" t="s">
        <v>807</v>
      </c>
      <c r="D211" s="616"/>
      <c r="E211" s="616"/>
      <c r="F211" s="616"/>
      <c r="G211" s="616"/>
      <c r="H211" s="616"/>
      <c r="I211" s="619"/>
      <c r="J211" s="639"/>
      <c r="K211" s="618"/>
      <c r="L211" s="619"/>
    </row>
    <row r="212" ht="14.25" hidden="1">
      <c r="A212" s="639"/>
      <c r="B212" s="640"/>
      <c r="C212" s="616" t="s">
        <v>808</v>
      </c>
      <c r="D212" s="616"/>
      <c r="E212" s="616"/>
      <c r="F212" s="616"/>
      <c r="G212" s="616"/>
      <c r="H212" s="616"/>
      <c r="I212" s="619"/>
      <c r="J212" s="639"/>
      <c r="K212" s="618"/>
      <c r="L212" s="619">
        <f>SUM(AX178:AX184)</f>
        <v>0</v>
      </c>
    </row>
    <row r="213" ht="14.25" hidden="1">
      <c r="A213" s="639"/>
      <c r="B213" s="640"/>
      <c r="C213" s="616" t="s">
        <v>809</v>
      </c>
      <c r="D213" s="616"/>
      <c r="E213" s="616"/>
      <c r="F213" s="616"/>
      <c r="G213" s="616"/>
      <c r="H213" s="616"/>
      <c r="I213" s="619"/>
      <c r="J213" s="639"/>
      <c r="K213" s="618"/>
      <c r="L213" s="619">
        <f>SUM(AY178:AY184)</f>
        <v>0</v>
      </c>
    </row>
    <row r="214" ht="14.25" hidden="1" customHeight="1">
      <c r="A214" s="639"/>
      <c r="B214" s="640"/>
      <c r="C214" s="616" t="s">
        <v>810</v>
      </c>
      <c r="D214" s="616"/>
      <c r="E214" s="616"/>
      <c r="F214" s="620"/>
      <c r="G214" s="622">
        <f>[18]Source!F382</f>
        <v>0</v>
      </c>
      <c r="H214" s="639"/>
      <c r="I214" s="639"/>
      <c r="J214" s="639"/>
      <c r="K214" s="639"/>
      <c r="L214" s="639"/>
    </row>
    <row r="215" ht="14.25" hidden="1" customHeight="1">
      <c r="A215" s="639"/>
      <c r="B215" s="640"/>
      <c r="C215" s="616" t="s">
        <v>811</v>
      </c>
      <c r="D215" s="616"/>
      <c r="E215" s="616"/>
      <c r="F215" s="620"/>
      <c r="G215" s="622">
        <f>'[18]Source'!F383</f>
        <v>0</v>
      </c>
      <c r="H215" s="639"/>
      <c r="I215" s="639"/>
      <c r="J215" s="639"/>
      <c r="K215" s="639"/>
      <c r="L215" s="639"/>
    </row>
    <row r="218" ht="15">
      <c r="A218" s="645"/>
      <c r="B218" s="646"/>
      <c r="C218" s="647" t="s">
        <v>834</v>
      </c>
      <c r="D218" s="647"/>
      <c r="E218" s="647"/>
      <c r="F218" s="647"/>
      <c r="G218" s="647"/>
      <c r="H218" s="647"/>
      <c r="I218" s="631"/>
      <c r="J218" s="645"/>
      <c r="K218" s="648"/>
      <c r="L218" s="631"/>
    </row>
    <row r="220" ht="15">
      <c r="A220" s="636"/>
      <c r="B220" s="637"/>
      <c r="C220" s="629" t="s">
        <v>835</v>
      </c>
      <c r="D220" s="629"/>
      <c r="E220" s="629"/>
      <c r="F220" s="629"/>
      <c r="G220" s="629"/>
      <c r="H220" s="629"/>
      <c r="I220" s="623"/>
      <c r="J220" s="636"/>
      <c r="K220" s="638"/>
      <c r="L220" s="623">
        <f>L222+L237+L238</f>
        <v>52229.779999999999</v>
      </c>
    </row>
    <row r="221" ht="14.25">
      <c r="A221" s="639"/>
      <c r="B221" s="640"/>
      <c r="C221" s="641" t="s">
        <v>787</v>
      </c>
      <c r="D221" s="616"/>
      <c r="E221" s="616"/>
      <c r="F221" s="616"/>
      <c r="G221" s="616"/>
      <c r="H221" s="616"/>
      <c r="I221" s="619"/>
      <c r="J221" s="639"/>
      <c r="K221" s="618"/>
      <c r="L221" s="619"/>
    </row>
    <row r="222" ht="14.25">
      <c r="A222" s="639"/>
      <c r="B222" s="640"/>
      <c r="C222" s="616" t="s">
        <v>836</v>
      </c>
      <c r="D222" s="616"/>
      <c r="E222" s="616"/>
      <c r="F222" s="616"/>
      <c r="G222" s="616"/>
      <c r="H222" s="616"/>
      <c r="I222" s="619"/>
      <c r="J222" s="639"/>
      <c r="K222" s="618"/>
      <c r="L222" s="619">
        <f>L224+L225+L231+L235</f>
        <v>50631.57</v>
      </c>
    </row>
    <row r="223" ht="14.25">
      <c r="A223" s="639"/>
      <c r="B223" s="640"/>
      <c r="C223" s="641" t="s">
        <v>787</v>
      </c>
      <c r="D223" s="616"/>
      <c r="E223" s="616"/>
      <c r="F223" s="616"/>
      <c r="G223" s="616"/>
      <c r="H223" s="616"/>
      <c r="I223" s="619"/>
      <c r="J223" s="639"/>
      <c r="K223" s="618"/>
      <c r="L223" s="619"/>
    </row>
    <row r="224" ht="14.25">
      <c r="A224" s="639"/>
      <c r="B224" s="640"/>
      <c r="C224" s="616" t="s">
        <v>837</v>
      </c>
      <c r="D224" s="616"/>
      <c r="E224" s="616"/>
      <c r="F224" s="616"/>
      <c r="G224" s="616"/>
      <c r="H224" s="616"/>
      <c r="I224" s="619"/>
      <c r="J224" s="639"/>
      <c r="K224" s="618"/>
      <c r="L224" s="619">
        <f>SUMIF(CD41:CD216, 1, AR41:AR216)</f>
        <v>127.31999999999999</v>
      </c>
    </row>
    <row r="225" ht="14.25" hidden="1">
      <c r="A225" s="639"/>
      <c r="B225" s="640"/>
      <c r="C225" s="616" t="s">
        <v>789</v>
      </c>
      <c r="D225" s="616"/>
      <c r="E225" s="616"/>
      <c r="F225" s="616"/>
      <c r="G225" s="616"/>
      <c r="H225" s="616"/>
      <c r="I225" s="619"/>
      <c r="J225" s="639"/>
      <c r="K225" s="618"/>
      <c r="L225" s="619">
        <f>L227+L230+L229</f>
        <v>2242.7699999999995</v>
      </c>
    </row>
    <row r="226" ht="14.25" hidden="1">
      <c r="A226" s="639"/>
      <c r="B226" s="640"/>
      <c r="C226" s="641" t="s">
        <v>790</v>
      </c>
      <c r="D226" s="616"/>
      <c r="E226" s="616"/>
      <c r="F226" s="616"/>
      <c r="G226" s="616"/>
      <c r="H226" s="616"/>
      <c r="I226" s="619"/>
      <c r="J226" s="639"/>
      <c r="K226" s="618"/>
      <c r="L226" s="619"/>
    </row>
    <row r="227" ht="14.25">
      <c r="A227" s="639"/>
      <c r="B227" s="640"/>
      <c r="C227" s="616" t="s">
        <v>789</v>
      </c>
      <c r="D227" s="616"/>
      <c r="E227" s="616"/>
      <c r="F227" s="616"/>
      <c r="G227" s="616"/>
      <c r="H227" s="616"/>
      <c r="I227" s="619"/>
      <c r="J227" s="639"/>
      <c r="K227" s="618"/>
      <c r="L227" s="619">
        <f>SUMIF(CD41:CD216, 1, AO41:AO216)</f>
        <v>1206.6599999999999</v>
      </c>
    </row>
    <row r="228" ht="14.25" hidden="1">
      <c r="A228" s="639"/>
      <c r="B228" s="640"/>
      <c r="C228" s="641" t="s">
        <v>791</v>
      </c>
      <c r="D228" s="616"/>
      <c r="E228" s="616"/>
      <c r="F228" s="616"/>
      <c r="G228" s="616"/>
      <c r="H228" s="616"/>
      <c r="I228" s="619"/>
      <c r="J228" s="639"/>
      <c r="K228" s="618"/>
      <c r="L228" s="619"/>
    </row>
    <row r="229" ht="14.25">
      <c r="A229" s="639"/>
      <c r="B229" s="640"/>
      <c r="C229" s="616" t="s">
        <v>792</v>
      </c>
      <c r="D229" s="616"/>
      <c r="E229" s="616"/>
      <c r="F229" s="616"/>
      <c r="G229" s="616"/>
      <c r="H229" s="616"/>
      <c r="I229" s="619"/>
      <c r="J229" s="639"/>
      <c r="K229" s="618"/>
      <c r="L229" s="619">
        <f>SUMIF(CD41:CD216, 1, AT41:AT216)</f>
        <v>1036.1099999999999</v>
      </c>
    </row>
    <row r="230" ht="14.25" hidden="1">
      <c r="A230" s="639"/>
      <c r="B230" s="640"/>
      <c r="C230" s="616" t="s">
        <v>793</v>
      </c>
      <c r="D230" s="616"/>
      <c r="E230" s="616"/>
      <c r="F230" s="616"/>
      <c r="G230" s="616"/>
      <c r="H230" s="616"/>
      <c r="I230" s="619"/>
      <c r="J230" s="639"/>
      <c r="K230" s="618"/>
      <c r="L230" s="619">
        <f>SUMIF(CD41:CD216, 1, AV41:AV216)</f>
        <v>0</v>
      </c>
    </row>
    <row r="231" ht="14.25">
      <c r="A231" s="639"/>
      <c r="B231" s="640"/>
      <c r="C231" s="616" t="s">
        <v>794</v>
      </c>
      <c r="D231" s="616"/>
      <c r="E231" s="616"/>
      <c r="F231" s="616"/>
      <c r="G231" s="616"/>
      <c r="H231" s="616"/>
      <c r="I231" s="619"/>
      <c r="J231" s="639"/>
      <c r="K231" s="618"/>
      <c r="L231" s="619">
        <f>L233+L234</f>
        <v>48261.480000000003</v>
      </c>
    </row>
    <row r="232" ht="14.25">
      <c r="A232" s="639"/>
      <c r="B232" s="640"/>
      <c r="C232" s="641" t="s">
        <v>790</v>
      </c>
      <c r="D232" s="616"/>
      <c r="E232" s="616"/>
      <c r="F232" s="616"/>
      <c r="G232" s="616"/>
      <c r="H232" s="616"/>
      <c r="I232" s="619"/>
      <c r="J232" s="639"/>
      <c r="K232" s="618"/>
      <c r="L232" s="619"/>
    </row>
    <row r="233" ht="14.25">
      <c r="A233" s="639"/>
      <c r="B233" s="640"/>
      <c r="C233" s="616" t="s">
        <v>795</v>
      </c>
      <c r="D233" s="616"/>
      <c r="E233" s="616"/>
      <c r="F233" s="616"/>
      <c r="G233" s="616"/>
      <c r="H233" s="616"/>
      <c r="I233" s="619"/>
      <c r="J233" s="639"/>
      <c r="K233" s="618"/>
      <c r="L233" s="619">
        <f>SUMIF(CD41:CD216, 1, AW41:AW216)-SUMIF(CD41:CD216, 1, BK41:BK216)</f>
        <v>48261.480000000003</v>
      </c>
    </row>
    <row r="234" ht="14.25" hidden="1">
      <c r="A234" s="639"/>
      <c r="B234" s="640"/>
      <c r="C234" s="616" t="s">
        <v>796</v>
      </c>
      <c r="D234" s="616"/>
      <c r="E234" s="616"/>
      <c r="F234" s="616"/>
      <c r="G234" s="616"/>
      <c r="H234" s="616"/>
      <c r="I234" s="619"/>
      <c r="J234" s="639"/>
      <c r="K234" s="618"/>
      <c r="L234" s="619">
        <f>SUMIF(CD41:CD216, 1, BC41:BC216)</f>
        <v>0</v>
      </c>
    </row>
    <row r="235" ht="14.25" hidden="1">
      <c r="A235" s="639"/>
      <c r="B235" s="640"/>
      <c r="C235" s="616" t="s">
        <v>797</v>
      </c>
      <c r="D235" s="616"/>
      <c r="E235" s="616"/>
      <c r="F235" s="616"/>
      <c r="G235" s="616"/>
      <c r="H235" s="616"/>
      <c r="I235" s="619"/>
      <c r="J235" s="639"/>
      <c r="K235" s="618"/>
      <c r="L235" s="619">
        <f>SUMIF(CD41:CD216, 1, BB41:BB216)</f>
        <v>0</v>
      </c>
    </row>
    <row r="236" ht="14.25">
      <c r="A236" s="639"/>
      <c r="B236" s="640"/>
      <c r="C236" s="616" t="s">
        <v>838</v>
      </c>
      <c r="D236" s="616"/>
      <c r="E236" s="616"/>
      <c r="F236" s="616"/>
      <c r="G236" s="616"/>
      <c r="H236" s="616"/>
      <c r="I236" s="619"/>
      <c r="J236" s="639"/>
      <c r="K236" s="618"/>
      <c r="L236" s="619">
        <f>SUMIF(CD41:CD216, 1, AR41:AR216)+SUMIF(CD41:CD216, 1, AT41:AT216)+SUMIF(CD41:CD216, 1, AV41:AV216)</f>
        <v>1163.4299999999998</v>
      </c>
    </row>
    <row r="237" ht="14.25">
      <c r="A237" s="639"/>
      <c r="B237" s="640"/>
      <c r="C237" s="616" t="s">
        <v>839</v>
      </c>
      <c r="D237" s="616"/>
      <c r="E237" s="616"/>
      <c r="F237" s="616"/>
      <c r="G237" s="616"/>
      <c r="H237" s="616"/>
      <c r="I237" s="619"/>
      <c r="J237" s="639"/>
      <c r="K237" s="618"/>
      <c r="L237" s="619">
        <f>SUMIF(CD41:CD216, 1, AZ41:AZ216)</f>
        <v>1067.5999999999999</v>
      </c>
    </row>
    <row r="238" ht="14.25">
      <c r="A238" s="639"/>
      <c r="B238" s="640"/>
      <c r="C238" s="616" t="s">
        <v>840</v>
      </c>
      <c r="D238" s="616"/>
      <c r="E238" s="616"/>
      <c r="F238" s="616"/>
      <c r="G238" s="616"/>
      <c r="H238" s="616"/>
      <c r="I238" s="619"/>
      <c r="J238" s="639"/>
      <c r="K238" s="618"/>
      <c r="L238" s="619">
        <f>SUMIF(CD41:CD216, 1, BA41:BA216)</f>
        <v>530.61000000000001</v>
      </c>
    </row>
    <row r="240" ht="15">
      <c r="A240" s="636"/>
      <c r="B240" s="637"/>
      <c r="C240" s="629" t="s">
        <v>841</v>
      </c>
      <c r="D240" s="629"/>
      <c r="E240" s="629"/>
      <c r="F240" s="629"/>
      <c r="G240" s="629"/>
      <c r="H240" s="629"/>
      <c r="I240" s="623"/>
      <c r="J240" s="636"/>
      <c r="K240" s="638"/>
      <c r="L240" s="623">
        <f>L242+L257+L258</f>
        <v>23862.080000000002</v>
      </c>
    </row>
    <row r="241" ht="14.25">
      <c r="A241" s="639"/>
      <c r="B241" s="640"/>
      <c r="C241" s="641" t="s">
        <v>787</v>
      </c>
      <c r="D241" s="616"/>
      <c r="E241" s="616"/>
      <c r="F241" s="616"/>
      <c r="G241" s="616"/>
      <c r="H241" s="616"/>
      <c r="I241" s="619"/>
      <c r="J241" s="639"/>
      <c r="K241" s="618"/>
      <c r="L241" s="619"/>
    </row>
    <row r="242" ht="14.25">
      <c r="A242" s="639"/>
      <c r="B242" s="640"/>
      <c r="C242" s="616" t="s">
        <v>836</v>
      </c>
      <c r="D242" s="616"/>
      <c r="E242" s="616"/>
      <c r="F242" s="616"/>
      <c r="G242" s="616"/>
      <c r="H242" s="616"/>
      <c r="I242" s="619"/>
      <c r="J242" s="639"/>
      <c r="K242" s="618"/>
      <c r="L242" s="619">
        <f>L244+L245+L251+L255</f>
        <v>14820.93</v>
      </c>
    </row>
    <row r="243" ht="14.25">
      <c r="A243" s="639"/>
      <c r="B243" s="640"/>
      <c r="C243" s="641" t="s">
        <v>787</v>
      </c>
      <c r="D243" s="616"/>
      <c r="E243" s="616"/>
      <c r="F243" s="616"/>
      <c r="G243" s="616"/>
      <c r="H243" s="616"/>
      <c r="I243" s="619"/>
      <c r="J243" s="639"/>
      <c r="K243" s="618"/>
      <c r="L243" s="619"/>
    </row>
    <row r="244" ht="14.25">
      <c r="A244" s="639"/>
      <c r="B244" s="640"/>
      <c r="C244" s="616" t="s">
        <v>837</v>
      </c>
      <c r="D244" s="616"/>
      <c r="E244" s="616"/>
      <c r="F244" s="616"/>
      <c r="G244" s="616"/>
      <c r="H244" s="616"/>
      <c r="I244" s="619"/>
      <c r="J244" s="639"/>
      <c r="K244" s="618"/>
      <c r="L244" s="619">
        <f>SUMIF(CD41:CD238, 2, AR41:AR238)</f>
        <v>4718.0599999999995</v>
      </c>
    </row>
    <row r="245" ht="14.25" hidden="1">
      <c r="A245" s="639"/>
      <c r="B245" s="640"/>
      <c r="C245" s="616" t="s">
        <v>789</v>
      </c>
      <c r="D245" s="616"/>
      <c r="E245" s="616"/>
      <c r="F245" s="616"/>
      <c r="G245" s="616"/>
      <c r="H245" s="616"/>
      <c r="I245" s="619"/>
      <c r="J245" s="639"/>
      <c r="K245" s="618"/>
      <c r="L245" s="619">
        <f>L247+L250+L249</f>
        <v>3348.27</v>
      </c>
    </row>
    <row r="246" ht="14.25" hidden="1">
      <c r="A246" s="639"/>
      <c r="B246" s="640"/>
      <c r="C246" s="641" t="s">
        <v>790</v>
      </c>
      <c r="D246" s="616"/>
      <c r="E246" s="616"/>
      <c r="F246" s="616"/>
      <c r="G246" s="616"/>
      <c r="H246" s="616"/>
      <c r="I246" s="619"/>
      <c r="J246" s="639"/>
      <c r="K246" s="618"/>
      <c r="L246" s="619"/>
    </row>
    <row r="247" ht="14.25">
      <c r="A247" s="639"/>
      <c r="B247" s="640"/>
      <c r="C247" s="616" t="s">
        <v>789</v>
      </c>
      <c r="D247" s="616"/>
      <c r="E247" s="616"/>
      <c r="F247" s="616"/>
      <c r="G247" s="616"/>
      <c r="H247" s="616"/>
      <c r="I247" s="619"/>
      <c r="J247" s="639"/>
      <c r="K247" s="618"/>
      <c r="L247" s="619">
        <f>SUMIF(CD41:CD238, 2, AO41:AO238)</f>
        <v>1957.4499999999998</v>
      </c>
    </row>
    <row r="248" ht="14.25" hidden="1">
      <c r="A248" s="639"/>
      <c r="B248" s="640"/>
      <c r="C248" s="641" t="s">
        <v>791</v>
      </c>
      <c r="D248" s="616"/>
      <c r="E248" s="616"/>
      <c r="F248" s="616"/>
      <c r="G248" s="616"/>
      <c r="H248" s="616"/>
      <c r="I248" s="619"/>
      <c r="J248" s="639"/>
      <c r="K248" s="618"/>
      <c r="L248" s="619"/>
    </row>
    <row r="249" ht="14.25">
      <c r="A249" s="639"/>
      <c r="B249" s="640"/>
      <c r="C249" s="616" t="s">
        <v>792</v>
      </c>
      <c r="D249" s="616"/>
      <c r="E249" s="616"/>
      <c r="F249" s="616"/>
      <c r="G249" s="616"/>
      <c r="H249" s="616"/>
      <c r="I249" s="619"/>
      <c r="J249" s="639"/>
      <c r="K249" s="618"/>
      <c r="L249" s="619">
        <f>SUMIF(CD41:CD238, 2, AT41:AT238)</f>
        <v>1390.8200000000002</v>
      </c>
    </row>
    <row r="250" ht="14.25" hidden="1">
      <c r="A250" s="639"/>
      <c r="B250" s="640"/>
      <c r="C250" s="616" t="s">
        <v>793</v>
      </c>
      <c r="D250" s="616"/>
      <c r="E250" s="616"/>
      <c r="F250" s="616"/>
      <c r="G250" s="616"/>
      <c r="H250" s="616"/>
      <c r="I250" s="619"/>
      <c r="J250" s="639"/>
      <c r="K250" s="618"/>
      <c r="L250" s="619">
        <f>SUMIF(CD41:CD238, 2, AV41:AV238)</f>
        <v>0</v>
      </c>
    </row>
    <row r="251" ht="14.25">
      <c r="A251" s="639"/>
      <c r="B251" s="640"/>
      <c r="C251" s="616" t="s">
        <v>794</v>
      </c>
      <c r="D251" s="616"/>
      <c r="E251" s="616"/>
      <c r="F251" s="616"/>
      <c r="G251" s="616"/>
      <c r="H251" s="616"/>
      <c r="I251" s="619"/>
      <c r="J251" s="639"/>
      <c r="K251" s="618"/>
      <c r="L251" s="619">
        <f>L253+L254</f>
        <v>6754.5999999999995</v>
      </c>
    </row>
    <row r="252" ht="14.25">
      <c r="A252" s="639"/>
      <c r="B252" s="640"/>
      <c r="C252" s="641" t="s">
        <v>790</v>
      </c>
      <c r="D252" s="616"/>
      <c r="E252" s="616"/>
      <c r="F252" s="616"/>
      <c r="G252" s="616"/>
      <c r="H252" s="616"/>
      <c r="I252" s="619"/>
      <c r="J252" s="639"/>
      <c r="K252" s="618"/>
      <c r="L252" s="619"/>
    </row>
    <row r="253" ht="14.25">
      <c r="A253" s="639"/>
      <c r="B253" s="640"/>
      <c r="C253" s="616" t="s">
        <v>795</v>
      </c>
      <c r="D253" s="616"/>
      <c r="E253" s="616"/>
      <c r="F253" s="616"/>
      <c r="G253" s="616"/>
      <c r="H253" s="616"/>
      <c r="I253" s="619"/>
      <c r="J253" s="639"/>
      <c r="K253" s="618"/>
      <c r="L253" s="619">
        <f>SUMIF(CD41:CD238, 2, AW41:AW238)-SUMIF(CD41:CD238, 2, BK41:BK238)</f>
        <v>6754.5999999999995</v>
      </c>
    </row>
    <row r="254" ht="14.25" hidden="1">
      <c r="A254" s="639"/>
      <c r="B254" s="640"/>
      <c r="C254" s="616" t="s">
        <v>796</v>
      </c>
      <c r="D254" s="616"/>
      <c r="E254" s="616"/>
      <c r="F254" s="616"/>
      <c r="G254" s="616"/>
      <c r="H254" s="616"/>
      <c r="I254" s="619"/>
      <c r="J254" s="639"/>
      <c r="K254" s="618"/>
      <c r="L254" s="619">
        <f>SUMIF(CD41:CD238, 2, BC41:BC238)</f>
        <v>0</v>
      </c>
    </row>
    <row r="255" ht="14.25" hidden="1">
      <c r="A255" s="639"/>
      <c r="B255" s="640"/>
      <c r="C255" s="616" t="s">
        <v>797</v>
      </c>
      <c r="D255" s="616"/>
      <c r="E255" s="616"/>
      <c r="F255" s="616"/>
      <c r="G255" s="616"/>
      <c r="H255" s="616"/>
      <c r="I255" s="619"/>
      <c r="J255" s="639"/>
      <c r="K255" s="618"/>
      <c r="L255" s="619">
        <f>SUMIF(CD41:CD238, 2, BB41:BB238)</f>
        <v>0</v>
      </c>
    </row>
    <row r="256" ht="14.25">
      <c r="A256" s="639"/>
      <c r="B256" s="640"/>
      <c r="C256" s="616" t="s">
        <v>838</v>
      </c>
      <c r="D256" s="616"/>
      <c r="E256" s="616"/>
      <c r="F256" s="616"/>
      <c r="G256" s="616"/>
      <c r="H256" s="616"/>
      <c r="I256" s="619"/>
      <c r="J256" s="639"/>
      <c r="K256" s="618"/>
      <c r="L256" s="619">
        <f>SUMIF(CD41:CD238, 2, AR41:AR238)+SUMIF(CD41:CD238, 2, AT41:AT238)+SUMIF(CD41:CD238, 2, AV41:AV238)</f>
        <v>6108.8799999999992</v>
      </c>
    </row>
    <row r="257" ht="14.25">
      <c r="A257" s="639"/>
      <c r="B257" s="640"/>
      <c r="C257" s="616" t="s">
        <v>839</v>
      </c>
      <c r="D257" s="616"/>
      <c r="E257" s="616"/>
      <c r="F257" s="616"/>
      <c r="G257" s="616"/>
      <c r="H257" s="616"/>
      <c r="I257" s="619"/>
      <c r="J257" s="639"/>
      <c r="K257" s="618"/>
      <c r="L257" s="619">
        <f>SUMIF(CD41:CD238, 2, AZ41:AZ238)</f>
        <v>5925.6200000000008</v>
      </c>
    </row>
    <row r="258" ht="14.25">
      <c r="A258" s="639"/>
      <c r="B258" s="640"/>
      <c r="C258" s="616" t="s">
        <v>840</v>
      </c>
      <c r="D258" s="616"/>
      <c r="E258" s="616"/>
      <c r="F258" s="616"/>
      <c r="G258" s="616"/>
      <c r="H258" s="616"/>
      <c r="I258" s="619"/>
      <c r="J258" s="639"/>
      <c r="K258" s="618"/>
      <c r="L258" s="619">
        <f>SUMIF(CD41:CD238, 2, BA41:BA238)</f>
        <v>3115.5300000000002</v>
      </c>
    </row>
    <row r="259" hidden="1"/>
    <row r="260" ht="15" hidden="1">
      <c r="A260" s="636"/>
      <c r="B260" s="637"/>
      <c r="C260" s="629" t="s">
        <v>842</v>
      </c>
      <c r="D260" s="629"/>
      <c r="E260" s="629"/>
      <c r="F260" s="629"/>
      <c r="G260" s="629"/>
      <c r="H260" s="629"/>
      <c r="I260" s="623"/>
      <c r="J260" s="636"/>
      <c r="K260" s="638"/>
      <c r="L260" s="623">
        <f>L262+L263</f>
        <v>0</v>
      </c>
    </row>
    <row r="261" ht="14.25" hidden="1">
      <c r="A261" s="639"/>
      <c r="B261" s="640"/>
      <c r="C261" s="641" t="s">
        <v>787</v>
      </c>
      <c r="D261" s="616"/>
      <c r="E261" s="616"/>
      <c r="F261" s="616"/>
      <c r="G261" s="616"/>
      <c r="H261" s="616"/>
      <c r="I261" s="619"/>
      <c r="J261" s="639"/>
      <c r="K261" s="618"/>
      <c r="L261" s="619"/>
    </row>
    <row r="262" ht="14.25" hidden="1">
      <c r="A262" s="639"/>
      <c r="B262" s="640"/>
      <c r="C262" s="616" t="s">
        <v>802</v>
      </c>
      <c r="D262" s="616"/>
      <c r="E262" s="616"/>
      <c r="F262" s="616"/>
      <c r="G262" s="616"/>
      <c r="H262" s="616"/>
      <c r="I262" s="619"/>
      <c r="J262" s="639"/>
      <c r="K262" s="618"/>
      <c r="L262" s="619">
        <f>SUMIF(CD41:CD258, 3, BK41:BK258)</f>
        <v>0</v>
      </c>
    </row>
    <row r="263" ht="14.25" hidden="1">
      <c r="A263" s="639"/>
      <c r="B263" s="640"/>
      <c r="C263" s="616" t="s">
        <v>803</v>
      </c>
      <c r="D263" s="616"/>
      <c r="E263" s="616"/>
      <c r="F263" s="616"/>
      <c r="G263" s="616"/>
      <c r="H263" s="616"/>
      <c r="I263" s="619"/>
      <c r="J263" s="639"/>
      <c r="K263" s="618"/>
      <c r="L263" s="619">
        <f>SUMIF(CD41:CD258, 3, BD41:BD258)</f>
        <v>0</v>
      </c>
    </row>
    <row r="264" hidden="1"/>
    <row r="265" ht="15" hidden="1">
      <c r="A265" s="636"/>
      <c r="B265" s="637"/>
      <c r="C265" s="629" t="s">
        <v>843</v>
      </c>
      <c r="D265" s="629"/>
      <c r="E265" s="629"/>
      <c r="F265" s="629"/>
      <c r="G265" s="629"/>
      <c r="H265" s="629"/>
      <c r="I265" s="623"/>
      <c r="J265" s="636"/>
      <c r="K265" s="638"/>
      <c r="L265" s="623">
        <f>L273+L288+L289+L267+L268+L269+L270</f>
        <v>0</v>
      </c>
    </row>
    <row r="266" ht="14.25" hidden="1">
      <c r="A266" s="639"/>
      <c r="B266" s="640"/>
      <c r="C266" s="641" t="s">
        <v>787</v>
      </c>
      <c r="D266" s="616"/>
      <c r="E266" s="616"/>
      <c r="F266" s="616"/>
      <c r="G266" s="616"/>
      <c r="H266" s="616"/>
      <c r="I266" s="619"/>
      <c r="J266" s="639"/>
      <c r="K266" s="618"/>
      <c r="L266" s="619"/>
    </row>
    <row r="267" ht="14.25" hidden="1">
      <c r="A267" s="639"/>
      <c r="B267" s="640"/>
      <c r="C267" s="616" t="s">
        <v>844</v>
      </c>
      <c r="D267" s="616"/>
      <c r="E267" s="616"/>
      <c r="F267" s="616"/>
      <c r="G267" s="616"/>
      <c r="H267" s="616"/>
      <c r="I267" s="619"/>
      <c r="J267" s="639"/>
      <c r="K267" s="618"/>
      <c r="L267" s="619"/>
    </row>
    <row r="268" ht="14.25" hidden="1">
      <c r="A268" s="639"/>
      <c r="B268" s="640"/>
      <c r="C268" s="616" t="s">
        <v>844</v>
      </c>
      <c r="D268" s="616"/>
      <c r="E268" s="616"/>
      <c r="F268" s="616"/>
      <c r="G268" s="616"/>
      <c r="H268" s="616"/>
      <c r="I268" s="619"/>
      <c r="J268" s="639"/>
      <c r="K268" s="618"/>
      <c r="L268" s="619">
        <f>SUM(BQ41:BQ263)</f>
        <v>0</v>
      </c>
    </row>
    <row r="269" ht="14.25" hidden="1">
      <c r="A269" s="639"/>
      <c r="B269" s="640"/>
      <c r="C269" s="616" t="s">
        <v>845</v>
      </c>
      <c r="D269" s="616"/>
      <c r="E269" s="616"/>
      <c r="F269" s="616"/>
      <c r="G269" s="616"/>
      <c r="H269" s="616"/>
      <c r="I269" s="619"/>
      <c r="J269" s="639"/>
      <c r="K269" s="618"/>
      <c r="L269" s="619">
        <f>SUMIF(CD41:CD263, 4, BB41:BB263)+SUMIF(CD41:CD263, 4, BC41:BC263)+SUMIF(CD41:CD263, 4, BD41:BD263)</f>
        <v>0</v>
      </c>
    </row>
    <row r="270" ht="14.25" hidden="1">
      <c r="A270" s="639"/>
      <c r="B270" s="640"/>
      <c r="C270" s="616" t="s">
        <v>846</v>
      </c>
      <c r="D270" s="616"/>
      <c r="E270" s="616"/>
      <c r="F270" s="616"/>
      <c r="G270" s="616"/>
      <c r="H270" s="616"/>
      <c r="I270" s="619"/>
      <c r="J270" s="639"/>
      <c r="K270" s="618"/>
      <c r="L270" s="619">
        <f>SUM(BO41:BO263)</f>
        <v>0</v>
      </c>
    </row>
    <row r="271" ht="14.25" hidden="1">
      <c r="A271" s="639"/>
      <c r="B271" s="640"/>
      <c r="C271" s="616" t="s">
        <v>847</v>
      </c>
      <c r="D271" s="616"/>
      <c r="E271" s="616"/>
      <c r="F271" s="616"/>
      <c r="G271" s="616"/>
      <c r="H271" s="616"/>
      <c r="I271" s="619"/>
      <c r="J271" s="639"/>
      <c r="K271" s="618"/>
      <c r="L271" s="619">
        <f>L273+L288+L289</f>
        <v>0</v>
      </c>
    </row>
    <row r="272" ht="14.25" hidden="1">
      <c r="A272" s="639"/>
      <c r="B272" s="640"/>
      <c r="C272" s="641" t="s">
        <v>787</v>
      </c>
      <c r="D272" s="616"/>
      <c r="E272" s="616"/>
      <c r="F272" s="616"/>
      <c r="G272" s="616"/>
      <c r="H272" s="616"/>
      <c r="I272" s="619"/>
      <c r="J272" s="639"/>
      <c r="K272" s="618"/>
      <c r="L272" s="619"/>
    </row>
    <row r="273" ht="14.25" hidden="1">
      <c r="A273" s="639"/>
      <c r="B273" s="640"/>
      <c r="C273" s="616" t="s">
        <v>836</v>
      </c>
      <c r="D273" s="616"/>
      <c r="E273" s="616"/>
      <c r="F273" s="616"/>
      <c r="G273" s="616"/>
      <c r="H273" s="616"/>
      <c r="I273" s="619"/>
      <c r="J273" s="639"/>
      <c r="K273" s="618"/>
      <c r="L273" s="619">
        <f>L275+L276+L282+L286</f>
        <v>0</v>
      </c>
    </row>
    <row r="274" ht="14.25" hidden="1">
      <c r="A274" s="639"/>
      <c r="B274" s="640"/>
      <c r="C274" s="641" t="s">
        <v>787</v>
      </c>
      <c r="D274" s="616"/>
      <c r="E274" s="616"/>
      <c r="F274" s="616"/>
      <c r="G274" s="616"/>
      <c r="H274" s="616"/>
      <c r="I274" s="619"/>
      <c r="J274" s="639"/>
      <c r="K274" s="618"/>
      <c r="L274" s="619"/>
    </row>
    <row r="275" ht="14.25" hidden="1">
      <c r="A275" s="639"/>
      <c r="B275" s="640"/>
      <c r="C275" s="616" t="s">
        <v>837</v>
      </c>
      <c r="D275" s="616"/>
      <c r="E275" s="616"/>
      <c r="F275" s="616"/>
      <c r="G275" s="616"/>
      <c r="H275" s="616"/>
      <c r="I275" s="619"/>
      <c r="J275" s="639"/>
      <c r="K275" s="618"/>
      <c r="L275" s="619">
        <f>SUMIF(CD41:CD263, 4, AR41:AR263)</f>
        <v>0</v>
      </c>
    </row>
    <row r="276" ht="14.25" hidden="1">
      <c r="A276" s="639"/>
      <c r="B276" s="640"/>
      <c r="C276" s="616" t="s">
        <v>789</v>
      </c>
      <c r="D276" s="616"/>
      <c r="E276" s="616"/>
      <c r="F276" s="616"/>
      <c r="G276" s="616"/>
      <c r="H276" s="616"/>
      <c r="I276" s="619"/>
      <c r="J276" s="639"/>
      <c r="K276" s="618"/>
      <c r="L276" s="619">
        <f>L278+L281+L280</f>
        <v>0</v>
      </c>
    </row>
    <row r="277" ht="14.25" hidden="1">
      <c r="A277" s="639"/>
      <c r="B277" s="640"/>
      <c r="C277" s="641" t="s">
        <v>790</v>
      </c>
      <c r="D277" s="616"/>
      <c r="E277" s="616"/>
      <c r="F277" s="616"/>
      <c r="G277" s="616"/>
      <c r="H277" s="616"/>
      <c r="I277" s="619"/>
      <c r="J277" s="639"/>
      <c r="K277" s="618"/>
      <c r="L277" s="619"/>
    </row>
    <row r="278" ht="14.25" hidden="1">
      <c r="A278" s="639"/>
      <c r="B278" s="640"/>
      <c r="C278" s="616" t="s">
        <v>789</v>
      </c>
      <c r="D278" s="616"/>
      <c r="E278" s="616"/>
      <c r="F278" s="616"/>
      <c r="G278" s="616"/>
      <c r="H278" s="616"/>
      <c r="I278" s="619"/>
      <c r="J278" s="639"/>
      <c r="K278" s="618"/>
      <c r="L278" s="619">
        <f>SUMIF(CD41:CD263, 4, AO41:AO263)</f>
        <v>0</v>
      </c>
    </row>
    <row r="279" ht="14.25" hidden="1">
      <c r="A279" s="639"/>
      <c r="B279" s="640"/>
      <c r="C279" s="641" t="s">
        <v>791</v>
      </c>
      <c r="D279" s="616"/>
      <c r="E279" s="616"/>
      <c r="F279" s="616"/>
      <c r="G279" s="616"/>
      <c r="H279" s="616"/>
      <c r="I279" s="619"/>
      <c r="J279" s="639"/>
      <c r="K279" s="618"/>
      <c r="L279" s="619"/>
    </row>
    <row r="280" ht="14.25" hidden="1">
      <c r="A280" s="639"/>
      <c r="B280" s="640"/>
      <c r="C280" s="616" t="s">
        <v>792</v>
      </c>
      <c r="D280" s="616"/>
      <c r="E280" s="616"/>
      <c r="F280" s="616"/>
      <c r="G280" s="616"/>
      <c r="H280" s="616"/>
      <c r="I280" s="619"/>
      <c r="J280" s="639"/>
      <c r="K280" s="618"/>
      <c r="L280" s="619">
        <f>SUMIF(CD41:CD263, 4, AT41:AT263)</f>
        <v>0</v>
      </c>
    </row>
    <row r="281" ht="14.25" hidden="1">
      <c r="A281" s="639"/>
      <c r="B281" s="640"/>
      <c r="C281" s="616" t="s">
        <v>793</v>
      </c>
      <c r="D281" s="616"/>
      <c r="E281" s="616"/>
      <c r="F281" s="616"/>
      <c r="G281" s="616"/>
      <c r="H281" s="616"/>
      <c r="I281" s="619"/>
      <c r="J281" s="639"/>
      <c r="K281" s="618"/>
      <c r="L281" s="619">
        <f>SUMIF(CD41:CD263, 4, AV41:AV263)</f>
        <v>0</v>
      </c>
    </row>
    <row r="282" ht="14.25" hidden="1">
      <c r="A282" s="639"/>
      <c r="B282" s="640"/>
      <c r="C282" s="616" t="s">
        <v>794</v>
      </c>
      <c r="D282" s="616"/>
      <c r="E282" s="616"/>
      <c r="F282" s="616"/>
      <c r="G282" s="616"/>
      <c r="H282" s="616"/>
      <c r="I282" s="619"/>
      <c r="J282" s="639"/>
      <c r="K282" s="618"/>
      <c r="L282" s="619">
        <f>L284+L285</f>
        <v>0</v>
      </c>
    </row>
    <row r="283" ht="14.25" hidden="1">
      <c r="A283" s="639"/>
      <c r="B283" s="640"/>
      <c r="C283" s="641" t="s">
        <v>790</v>
      </c>
      <c r="D283" s="616"/>
      <c r="E283" s="616"/>
      <c r="F283" s="616"/>
      <c r="G283" s="616"/>
      <c r="H283" s="616"/>
      <c r="I283" s="619"/>
      <c r="J283" s="639"/>
      <c r="K283" s="618"/>
      <c r="L283" s="619"/>
    </row>
    <row r="284" ht="14.25" hidden="1">
      <c r="A284" s="639"/>
      <c r="B284" s="640"/>
      <c r="C284" s="616" t="s">
        <v>795</v>
      </c>
      <c r="D284" s="616"/>
      <c r="E284" s="616"/>
      <c r="F284" s="616"/>
      <c r="G284" s="616"/>
      <c r="H284" s="616"/>
      <c r="I284" s="619"/>
      <c r="J284" s="639"/>
      <c r="K284" s="618"/>
      <c r="L284" s="619">
        <f>SUMIF(CD41:CD263, 4, AW41:AW263)-SUMIF(CD41:CD263, 4, BK41:BK263)</f>
        <v>0</v>
      </c>
    </row>
    <row r="285" ht="14.25" hidden="1">
      <c r="A285" s="639"/>
      <c r="B285" s="640"/>
      <c r="C285" s="616" t="s">
        <v>796</v>
      </c>
      <c r="D285" s="616"/>
      <c r="E285" s="616"/>
      <c r="F285" s="616"/>
      <c r="G285" s="616"/>
      <c r="H285" s="616"/>
      <c r="I285" s="619"/>
      <c r="J285" s="639"/>
      <c r="K285" s="618"/>
      <c r="L285" s="619">
        <f>SUMIF(CD41:CD263, 4, BC41:BC263)</f>
        <v>0</v>
      </c>
    </row>
    <row r="286" ht="14.25" hidden="1">
      <c r="A286" s="639"/>
      <c r="B286" s="640"/>
      <c r="C286" s="616" t="s">
        <v>797</v>
      </c>
      <c r="D286" s="616"/>
      <c r="E286" s="616"/>
      <c r="F286" s="616"/>
      <c r="G286" s="616"/>
      <c r="H286" s="616"/>
      <c r="I286" s="619"/>
      <c r="J286" s="639"/>
      <c r="K286" s="618"/>
      <c r="L286" s="619">
        <f>SUMIF(CD41:CD263, 4, BB41:BB263)</f>
        <v>0</v>
      </c>
    </row>
    <row r="287" ht="14.25" hidden="1">
      <c r="A287" s="639"/>
      <c r="B287" s="640"/>
      <c r="C287" s="616" t="s">
        <v>838</v>
      </c>
      <c r="D287" s="616"/>
      <c r="E287" s="616"/>
      <c r="F287" s="616"/>
      <c r="G287" s="616"/>
      <c r="H287" s="616"/>
      <c r="I287" s="619"/>
      <c r="J287" s="639"/>
      <c r="K287" s="618"/>
      <c r="L287" s="619">
        <f>SUMIF(CD41:CD263, 4, AR41:AR263)+SUMIF(CD41:CD263, 4, AT41:AT263)+SUMIF(CD41:CD263, 4, AV41:AV263)</f>
        <v>0</v>
      </c>
    </row>
    <row r="288" ht="14.25" hidden="1">
      <c r="A288" s="639"/>
      <c r="B288" s="640"/>
      <c r="C288" s="616" t="s">
        <v>839</v>
      </c>
      <c r="D288" s="616"/>
      <c r="E288" s="616"/>
      <c r="F288" s="616"/>
      <c r="G288" s="616"/>
      <c r="H288" s="616"/>
      <c r="I288" s="619"/>
      <c r="J288" s="639"/>
      <c r="K288" s="618"/>
      <c r="L288" s="619">
        <f>SUMIF(CD41:CD263, 4, AZ41:AZ263)</f>
        <v>0</v>
      </c>
    </row>
    <row r="289" ht="14.25" hidden="1">
      <c r="A289" s="639"/>
      <c r="B289" s="640"/>
      <c r="C289" s="616" t="s">
        <v>840</v>
      </c>
      <c r="D289" s="616"/>
      <c r="E289" s="616"/>
      <c r="F289" s="616"/>
      <c r="G289" s="616"/>
      <c r="H289" s="616"/>
      <c r="I289" s="619"/>
      <c r="J289" s="639"/>
      <c r="K289" s="618"/>
      <c r="L289" s="619">
        <f>SUMIF(CD41:CD263, 4, BA41:BA263)</f>
        <v>0</v>
      </c>
    </row>
    <row r="291" ht="15">
      <c r="A291" s="636"/>
      <c r="B291" s="637"/>
      <c r="C291" s="629" t="s">
        <v>848</v>
      </c>
      <c r="D291" s="629"/>
      <c r="E291" s="629"/>
      <c r="F291" s="629"/>
      <c r="G291" s="629"/>
      <c r="H291" s="629"/>
      <c r="I291" s="623"/>
      <c r="J291" s="636"/>
      <c r="K291" s="638"/>
      <c r="L291" s="623">
        <f>L220+L240+L260+L265</f>
        <v>76091.860000000001</v>
      </c>
    </row>
    <row r="292" ht="14.25">
      <c r="A292" s="639"/>
      <c r="B292" s="640"/>
      <c r="C292" s="641" t="s">
        <v>787</v>
      </c>
      <c r="D292" s="616"/>
      <c r="E292" s="616"/>
      <c r="F292" s="616"/>
      <c r="G292" s="616"/>
      <c r="H292" s="616"/>
      <c r="I292" s="619"/>
      <c r="J292" s="639"/>
      <c r="K292" s="618"/>
      <c r="L292" s="619"/>
    </row>
    <row r="293" ht="14.25">
      <c r="A293" s="639"/>
      <c r="B293" s="640"/>
      <c r="C293" s="616" t="s">
        <v>836</v>
      </c>
      <c r="D293" s="616"/>
      <c r="E293" s="616"/>
      <c r="F293" s="616"/>
      <c r="G293" s="616"/>
      <c r="H293" s="616"/>
      <c r="I293" s="619"/>
      <c r="J293" s="639"/>
      <c r="K293" s="618"/>
      <c r="L293" s="619">
        <f>L295+L296+L302+L306</f>
        <v>65452.5</v>
      </c>
    </row>
    <row r="294" ht="14.25">
      <c r="A294" s="639"/>
      <c r="B294" s="640"/>
      <c r="C294" s="641" t="s">
        <v>787</v>
      </c>
      <c r="D294" s="616"/>
      <c r="E294" s="616"/>
      <c r="F294" s="616"/>
      <c r="G294" s="616"/>
      <c r="H294" s="616"/>
      <c r="I294" s="619"/>
      <c r="J294" s="639"/>
      <c r="K294" s="618"/>
      <c r="L294" s="619"/>
    </row>
    <row r="295" ht="14.25">
      <c r="A295" s="639"/>
      <c r="B295" s="640"/>
      <c r="C295" s="616" t="s">
        <v>837</v>
      </c>
      <c r="D295" s="616"/>
      <c r="E295" s="616"/>
      <c r="F295" s="616"/>
      <c r="G295" s="616"/>
      <c r="H295" s="616"/>
      <c r="I295" s="619"/>
      <c r="J295" s="639"/>
      <c r="K295" s="618"/>
      <c r="L295" s="619">
        <f>SUM(AR41:AR289)</f>
        <v>4845.3799999999992</v>
      </c>
    </row>
    <row r="296" ht="14.25" hidden="1">
      <c r="A296" s="639"/>
      <c r="B296" s="640"/>
      <c r="C296" s="616" t="s">
        <v>789</v>
      </c>
      <c r="D296" s="616"/>
      <c r="E296" s="616"/>
      <c r="F296" s="616"/>
      <c r="G296" s="616"/>
      <c r="H296" s="616"/>
      <c r="I296" s="619"/>
      <c r="J296" s="639"/>
      <c r="K296" s="618"/>
      <c r="L296" s="619">
        <f>L298+L301+L300</f>
        <v>5591.0399999999991</v>
      </c>
    </row>
    <row r="297" ht="14.25" hidden="1">
      <c r="A297" s="639"/>
      <c r="B297" s="640"/>
      <c r="C297" s="641" t="s">
        <v>790</v>
      </c>
      <c r="D297" s="616"/>
      <c r="E297" s="616"/>
      <c r="F297" s="616"/>
      <c r="G297" s="616"/>
      <c r="H297" s="616"/>
      <c r="I297" s="619"/>
      <c r="J297" s="639"/>
      <c r="K297" s="618"/>
      <c r="L297" s="619"/>
    </row>
    <row r="298" ht="14.25">
      <c r="A298" s="639"/>
      <c r="B298" s="640"/>
      <c r="C298" s="616" t="s">
        <v>789</v>
      </c>
      <c r="D298" s="616"/>
      <c r="E298" s="616"/>
      <c r="F298" s="616"/>
      <c r="G298" s="616"/>
      <c r="H298" s="616"/>
      <c r="I298" s="619"/>
      <c r="J298" s="639"/>
      <c r="K298" s="618"/>
      <c r="L298" s="619">
        <f>SUM(AO41:AO289)</f>
        <v>3164.1099999999997</v>
      </c>
    </row>
    <row r="299" ht="14.25" hidden="1">
      <c r="A299" s="639"/>
      <c r="B299" s="640"/>
      <c r="C299" s="641" t="s">
        <v>791</v>
      </c>
      <c r="D299" s="616"/>
      <c r="E299" s="616"/>
      <c r="F299" s="616"/>
      <c r="G299" s="616"/>
      <c r="H299" s="616"/>
      <c r="I299" s="619"/>
      <c r="J299" s="639"/>
      <c r="K299" s="618"/>
      <c r="L299" s="619"/>
    </row>
    <row r="300" ht="14.25">
      <c r="A300" s="639"/>
      <c r="B300" s="640"/>
      <c r="C300" s="616" t="s">
        <v>792</v>
      </c>
      <c r="D300" s="616"/>
      <c r="E300" s="616"/>
      <c r="F300" s="616"/>
      <c r="G300" s="616"/>
      <c r="H300" s="616"/>
      <c r="I300" s="619"/>
      <c r="J300" s="639"/>
      <c r="K300" s="618"/>
      <c r="L300" s="619">
        <f>SUM(AT41:AT289)</f>
        <v>2426.9299999999998</v>
      </c>
    </row>
    <row r="301" ht="14.25" hidden="1">
      <c r="A301" s="639"/>
      <c r="B301" s="640"/>
      <c r="C301" s="616" t="s">
        <v>793</v>
      </c>
      <c r="D301" s="616"/>
      <c r="E301" s="616"/>
      <c r="F301" s="616"/>
      <c r="G301" s="616"/>
      <c r="H301" s="616"/>
      <c r="I301" s="619"/>
      <c r="J301" s="639"/>
      <c r="K301" s="618"/>
      <c r="L301" s="619">
        <f>SUM(AV41:AV289)</f>
        <v>0</v>
      </c>
    </row>
    <row r="302" ht="14.25">
      <c r="A302" s="639"/>
      <c r="B302" s="640"/>
      <c r="C302" s="616" t="s">
        <v>794</v>
      </c>
      <c r="D302" s="616"/>
      <c r="E302" s="616"/>
      <c r="F302" s="616"/>
      <c r="G302" s="616"/>
      <c r="H302" s="616"/>
      <c r="I302" s="619"/>
      <c r="J302" s="639"/>
      <c r="K302" s="618"/>
      <c r="L302" s="619">
        <f>L304+L305</f>
        <v>55016.080000000002</v>
      </c>
    </row>
    <row r="303" ht="14.25">
      <c r="A303" s="639"/>
      <c r="B303" s="640"/>
      <c r="C303" s="641" t="s">
        <v>790</v>
      </c>
      <c r="D303" s="616"/>
      <c r="E303" s="616"/>
      <c r="F303" s="616"/>
      <c r="G303" s="616"/>
      <c r="H303" s="616"/>
      <c r="I303" s="619"/>
      <c r="J303" s="639"/>
      <c r="K303" s="618"/>
      <c r="L303" s="619"/>
    </row>
    <row r="304" ht="14.25">
      <c r="A304" s="639"/>
      <c r="B304" s="640"/>
      <c r="C304" s="616" t="s">
        <v>795</v>
      </c>
      <c r="D304" s="616"/>
      <c r="E304" s="616"/>
      <c r="F304" s="616"/>
      <c r="G304" s="616"/>
      <c r="H304" s="616"/>
      <c r="I304" s="619"/>
      <c r="J304" s="639"/>
      <c r="K304" s="618"/>
      <c r="L304" s="619">
        <f>SUM(AW41:AW289)-SUM(BK41:BK289)</f>
        <v>55016.080000000002</v>
      </c>
    </row>
    <row r="305" ht="14.25" hidden="1">
      <c r="A305" s="639"/>
      <c r="B305" s="640"/>
      <c r="C305" s="616" t="s">
        <v>796</v>
      </c>
      <c r="D305" s="616"/>
      <c r="E305" s="616"/>
      <c r="F305" s="616"/>
      <c r="G305" s="616"/>
      <c r="H305" s="616"/>
      <c r="I305" s="619"/>
      <c r="J305" s="639"/>
      <c r="K305" s="618"/>
      <c r="L305" s="619">
        <f>SUM(BC41:BC289)</f>
        <v>0</v>
      </c>
    </row>
    <row r="306" ht="14.25" hidden="1">
      <c r="A306" s="639"/>
      <c r="B306" s="640"/>
      <c r="C306" s="616" t="s">
        <v>797</v>
      </c>
      <c r="D306" s="616"/>
      <c r="E306" s="616"/>
      <c r="F306" s="616"/>
      <c r="G306" s="616"/>
      <c r="H306" s="616"/>
      <c r="I306" s="619"/>
      <c r="J306" s="639"/>
      <c r="K306" s="618"/>
      <c r="L306" s="619">
        <f>SUM(BB41:BB289)</f>
        <v>0</v>
      </c>
    </row>
    <row r="307" ht="14.25">
      <c r="A307" s="639"/>
      <c r="B307" s="640"/>
      <c r="C307" s="616" t="s">
        <v>798</v>
      </c>
      <c r="D307" s="616"/>
      <c r="E307" s="616"/>
      <c r="F307" s="616"/>
      <c r="G307" s="616"/>
      <c r="H307" s="616"/>
      <c r="I307" s="619"/>
      <c r="J307" s="639"/>
      <c r="K307" s="618"/>
      <c r="L307" s="619">
        <f>SUM(AR41:AR289)+SUM(AT41:AT289)+SUM(AV41:AV289)</f>
        <v>7272.3099999999995</v>
      </c>
    </row>
    <row r="308" ht="14.25">
      <c r="A308" s="639"/>
      <c r="B308" s="640"/>
      <c r="C308" s="616" t="s">
        <v>799</v>
      </c>
      <c r="D308" s="616"/>
      <c r="E308" s="616"/>
      <c r="F308" s="616"/>
      <c r="G308" s="616"/>
      <c r="H308" s="616"/>
      <c r="I308" s="619"/>
      <c r="J308" s="639"/>
      <c r="K308" s="618"/>
      <c r="L308" s="619">
        <f>SUM(AZ41:AZ289)</f>
        <v>6993.2200000000012</v>
      </c>
    </row>
    <row r="309" ht="14.25">
      <c r="A309" s="639"/>
      <c r="B309" s="640"/>
      <c r="C309" s="616" t="s">
        <v>800</v>
      </c>
      <c r="D309" s="616"/>
      <c r="E309" s="616"/>
      <c r="F309" s="616"/>
      <c r="G309" s="616"/>
      <c r="H309" s="616"/>
      <c r="I309" s="619"/>
      <c r="J309" s="639"/>
      <c r="K309" s="618"/>
      <c r="L309" s="619">
        <f>SUM(BA41:BA289)</f>
        <v>3646.1400000000003</v>
      </c>
    </row>
    <row r="310" ht="14.25" hidden="1">
      <c r="A310" s="639"/>
      <c r="B310" s="640"/>
      <c r="C310" s="616" t="s">
        <v>849</v>
      </c>
      <c r="D310" s="616"/>
      <c r="E310" s="616"/>
      <c r="F310" s="616"/>
      <c r="G310" s="616"/>
      <c r="H310" s="616"/>
      <c r="I310" s="619"/>
      <c r="J310" s="639"/>
      <c r="K310" s="618"/>
      <c r="L310" s="619">
        <f>L312+L313</f>
        <v>0</v>
      </c>
    </row>
    <row r="311" ht="14.25" hidden="1">
      <c r="A311" s="639"/>
      <c r="B311" s="640"/>
      <c r="C311" s="641" t="s">
        <v>787</v>
      </c>
      <c r="D311" s="616"/>
      <c r="E311" s="616"/>
      <c r="F311" s="616"/>
      <c r="G311" s="616"/>
      <c r="H311" s="616"/>
      <c r="I311" s="619"/>
      <c r="J311" s="639"/>
      <c r="K311" s="618"/>
      <c r="L311" s="619"/>
    </row>
    <row r="312" ht="14.25" hidden="1">
      <c r="A312" s="639"/>
      <c r="B312" s="640"/>
      <c r="C312" s="616" t="s">
        <v>802</v>
      </c>
      <c r="D312" s="616"/>
      <c r="E312" s="616"/>
      <c r="F312" s="616"/>
      <c r="G312" s="616"/>
      <c r="H312" s="616"/>
      <c r="I312" s="619"/>
      <c r="J312" s="639"/>
      <c r="K312" s="618"/>
      <c r="L312" s="619">
        <f>SUM(BK41:BK289)</f>
        <v>0</v>
      </c>
    </row>
    <row r="313" ht="14.25" hidden="1">
      <c r="A313" s="639"/>
      <c r="B313" s="640"/>
      <c r="C313" s="616" t="s">
        <v>803</v>
      </c>
      <c r="D313" s="616"/>
      <c r="E313" s="616"/>
      <c r="F313" s="616"/>
      <c r="G313" s="616"/>
      <c r="H313" s="616"/>
      <c r="I313" s="619"/>
      <c r="J313" s="639"/>
      <c r="K313" s="618"/>
      <c r="L313" s="619">
        <f>SUM(BD41:BD289)</f>
        <v>0</v>
      </c>
    </row>
    <row r="314" ht="14.25" hidden="1">
      <c r="A314" s="639"/>
      <c r="B314" s="640"/>
      <c r="C314" s="616" t="s">
        <v>850</v>
      </c>
      <c r="D314" s="616"/>
      <c r="E314" s="616"/>
      <c r="F314" s="616"/>
      <c r="G314" s="616"/>
      <c r="H314" s="616"/>
      <c r="I314" s="619"/>
      <c r="J314" s="639"/>
      <c r="K314" s="618"/>
      <c r="L314" s="619">
        <f>L265</f>
        <v>0</v>
      </c>
    </row>
    <row r="315" ht="14.25">
      <c r="A315" s="639"/>
      <c r="B315" s="640"/>
      <c r="C315" s="629" t="s">
        <v>807</v>
      </c>
      <c r="D315" s="616"/>
      <c r="E315" s="616"/>
      <c r="F315" s="616"/>
      <c r="G315" s="616"/>
      <c r="H315" s="616"/>
      <c r="I315" s="619"/>
      <c r="J315" s="639"/>
      <c r="K315" s="618"/>
      <c r="L315" s="619"/>
    </row>
    <row r="316" ht="14.25" hidden="1">
      <c r="A316" s="639"/>
      <c r="B316" s="640"/>
      <c r="C316" s="616" t="s">
        <v>808</v>
      </c>
      <c r="D316" s="616"/>
      <c r="E316" s="616"/>
      <c r="F316" s="616"/>
      <c r="G316" s="616"/>
      <c r="H316" s="616"/>
      <c r="I316" s="619"/>
      <c r="J316" s="639"/>
      <c r="K316" s="618"/>
      <c r="L316" s="619">
        <f>SUM(AX41:AX289)</f>
        <v>0</v>
      </c>
    </row>
    <row r="317" ht="14.25" hidden="1">
      <c r="A317" s="639"/>
      <c r="B317" s="640"/>
      <c r="C317" s="616" t="s">
        <v>809</v>
      </c>
      <c r="D317" s="616"/>
      <c r="E317" s="616"/>
      <c r="F317" s="616"/>
      <c r="G317" s="616"/>
      <c r="H317" s="616"/>
      <c r="I317" s="619"/>
      <c r="J317" s="639"/>
      <c r="K317" s="618"/>
      <c r="L317" s="619">
        <f>SUM(AY41:AY289)</f>
        <v>0</v>
      </c>
    </row>
    <row r="318" ht="14.25">
      <c r="A318" s="639"/>
      <c r="B318" s="640"/>
      <c r="C318" s="616" t="s">
        <v>810</v>
      </c>
      <c r="D318" s="616"/>
      <c r="E318" s="616"/>
      <c r="F318" s="620"/>
      <c r="G318" s="622">
        <f>[18]Source!F412</f>
        <v>9.4460160000000002</v>
      </c>
      <c r="H318" s="639"/>
      <c r="I318" s="639"/>
      <c r="J318" s="639"/>
      <c r="K318" s="639"/>
      <c r="L318" s="639"/>
    </row>
    <row r="319" ht="14.25">
      <c r="A319" s="639"/>
      <c r="B319" s="640"/>
      <c r="C319" s="616" t="s">
        <v>811</v>
      </c>
      <c r="D319" s="616"/>
      <c r="E319" s="616"/>
      <c r="F319" s="620"/>
      <c r="G319" s="622">
        <f>'[18]Source'!F413</f>
        <v>4.2705599999999997</v>
      </c>
      <c r="H319" s="639"/>
      <c r="I319" s="639"/>
      <c r="J319" s="639"/>
      <c r="K319" s="639"/>
      <c r="L319" s="639"/>
    </row>
    <row r="323" ht="14.25" customHeight="1">
      <c r="A323" s="649"/>
      <c r="B323" s="650" t="s">
        <v>317</v>
      </c>
      <c r="C323" s="651" t="str">
        <f>IF([18]Source!AC12&lt;&gt;"", [18]Source!AC12," ")</f>
        <v xml:space="preserve"> </v>
      </c>
      <c r="D323" s="597"/>
      <c r="E323" s="597"/>
      <c r="F323" s="597"/>
      <c r="G323" s="597"/>
      <c r="H323" s="567" t="str">
        <f>IF([18]Source!AB12&lt;&gt;"", [18]Source!AB12," ")</f>
        <v xml:space="preserve"> </v>
      </c>
      <c r="I323" s="652"/>
      <c r="J323" s="652"/>
      <c r="K323" s="653"/>
      <c r="L323" s="653"/>
    </row>
    <row r="324" ht="14.25" customHeight="1">
      <c r="A324" s="649"/>
      <c r="B324" s="654"/>
      <c r="C324" s="655" t="s">
        <v>318</v>
      </c>
      <c r="D324" s="655"/>
      <c r="E324" s="655"/>
      <c r="F324" s="655"/>
      <c r="G324" s="655"/>
      <c r="H324" s="652"/>
      <c r="I324" s="652"/>
      <c r="J324" s="652"/>
      <c r="K324" s="653"/>
      <c r="L324" s="653"/>
    </row>
    <row r="325" ht="14.25" customHeight="1">
      <c r="A325" s="649"/>
      <c r="B325" s="654"/>
      <c r="C325" s="566"/>
      <c r="D325" s="566"/>
      <c r="E325" s="566"/>
      <c r="F325" s="566"/>
      <c r="G325" s="566"/>
      <c r="H325" s="652"/>
      <c r="I325" s="652"/>
      <c r="J325" s="652"/>
      <c r="K325" s="653"/>
      <c r="L325" s="653"/>
    </row>
    <row r="326" ht="14.25" customHeight="1">
      <c r="A326" s="649"/>
      <c r="B326" s="650" t="s">
        <v>319</v>
      </c>
      <c r="C326" s="651" t="str">
        <f>IF([18]Source!AE12&lt;&gt;"", [18]Source!AE12," ")</f>
        <v xml:space="preserve"> </v>
      </c>
      <c r="D326" s="597"/>
      <c r="E326" s="597"/>
      <c r="F326" s="597"/>
      <c r="G326" s="597"/>
      <c r="H326" s="567" t="str">
        <f>IF([18]Source!AD12&lt;&gt;"", [18]Source!AD12," ")</f>
        <v xml:space="preserve"> </v>
      </c>
      <c r="I326" s="652"/>
      <c r="J326" s="652"/>
      <c r="K326" s="653"/>
      <c r="L326" s="653"/>
    </row>
    <row r="327" ht="14.25" customHeight="1">
      <c r="A327" s="566"/>
      <c r="B327" s="566"/>
      <c r="C327" s="655" t="s">
        <v>318</v>
      </c>
      <c r="D327" s="655"/>
      <c r="E327" s="655"/>
      <c r="F327" s="655"/>
      <c r="G327" s="655"/>
      <c r="H327" s="652"/>
      <c r="I327" s="652"/>
      <c r="J327" s="652"/>
      <c r="K327" s="653"/>
      <c r="L327" s="653"/>
    </row>
  </sheetData>
  <mergeCells count="217">
    <mergeCell ref="B3:E3"/>
    <mergeCell ref="H3:L3"/>
    <mergeCell ref="B4:E4"/>
    <mergeCell ref="H4:L4"/>
    <mergeCell ref="B6:E6"/>
    <mergeCell ref="H6:L6"/>
    <mergeCell ref="B7:E7"/>
    <mergeCell ref="H7:L7"/>
    <mergeCell ref="A11:L11"/>
    <mergeCell ref="A12:L12"/>
    <mergeCell ref="A14:L14"/>
    <mergeCell ref="A16:L16"/>
    <mergeCell ref="A17:L17"/>
    <mergeCell ref="C22:L22"/>
    <mergeCell ref="C23:L23"/>
    <mergeCell ref="C27:D27"/>
    <mergeCell ref="C30:D30"/>
    <mergeCell ref="C31:D31"/>
    <mergeCell ref="C32:D32"/>
    <mergeCell ref="C33:D33"/>
    <mergeCell ref="A35:A39"/>
    <mergeCell ref="B35:B39"/>
    <mergeCell ref="C35:C39"/>
    <mergeCell ref="D35:D39"/>
    <mergeCell ref="E35:G38"/>
    <mergeCell ref="H35:L38"/>
    <mergeCell ref="A42:L42"/>
    <mergeCell ref="C55:H55"/>
    <mergeCell ref="I55:J55"/>
    <mergeCell ref="K55:L55"/>
    <mergeCell ref="C66:H66"/>
    <mergeCell ref="I66:J66"/>
    <mergeCell ref="K66:L66"/>
    <mergeCell ref="C80:H80"/>
    <mergeCell ref="I80:J80"/>
    <mergeCell ref="K80:L80"/>
    <mergeCell ref="C104:H104"/>
    <mergeCell ref="I104:J104"/>
    <mergeCell ref="K104:L104"/>
    <mergeCell ref="C118:H118"/>
    <mergeCell ref="I118:J118"/>
    <mergeCell ref="K118:L118"/>
    <mergeCell ref="C131:H131"/>
    <mergeCell ref="I131:J131"/>
    <mergeCell ref="K131:L131"/>
    <mergeCell ref="C144:H144"/>
    <mergeCell ref="I144:J144"/>
    <mergeCell ref="K144:L144"/>
    <mergeCell ref="C146:H146"/>
    <mergeCell ref="C147:H147"/>
    <mergeCell ref="C148:H148"/>
    <mergeCell ref="C149:H149"/>
    <mergeCell ref="C150:H150"/>
    <mergeCell ref="C151:H151"/>
    <mergeCell ref="C152:H152"/>
    <mergeCell ref="C153:H153"/>
    <mergeCell ref="C154:H154"/>
    <mergeCell ref="C155:H155"/>
    <mergeCell ref="C156:H156"/>
    <mergeCell ref="C157:H157"/>
    <mergeCell ref="C158:H158"/>
    <mergeCell ref="C159:H159"/>
    <mergeCell ref="C160:H160"/>
    <mergeCell ref="C161:H161"/>
    <mergeCell ref="C162:H162"/>
    <mergeCell ref="C163:H163"/>
    <mergeCell ref="C164:H164"/>
    <mergeCell ref="C165:H165"/>
    <mergeCell ref="C166:H166"/>
    <mergeCell ref="C167:H167"/>
    <mergeCell ref="C168:H168"/>
    <mergeCell ref="C169:H169"/>
    <mergeCell ref="C170:H170"/>
    <mergeCell ref="C171:H171"/>
    <mergeCell ref="C172:H172"/>
    <mergeCell ref="C173:H173"/>
    <mergeCell ref="C174:F174"/>
    <mergeCell ref="C175:F175"/>
    <mergeCell ref="A178:L178"/>
    <mergeCell ref="C180:H180"/>
    <mergeCell ref="I180:J180"/>
    <mergeCell ref="K180:L180"/>
    <mergeCell ref="C182:H182"/>
    <mergeCell ref="I182:J182"/>
    <mergeCell ref="K182:L182"/>
    <mergeCell ref="C184:H184"/>
    <mergeCell ref="I184:J184"/>
    <mergeCell ref="K184:L184"/>
    <mergeCell ref="C186:H186"/>
    <mergeCell ref="C187:H187"/>
    <mergeCell ref="C188:H188"/>
    <mergeCell ref="C189:H189"/>
    <mergeCell ref="C190:H190"/>
    <mergeCell ref="C191:H191"/>
    <mergeCell ref="C192:H192"/>
    <mergeCell ref="C193:H193"/>
    <mergeCell ref="C194:H194"/>
    <mergeCell ref="C195:H195"/>
    <mergeCell ref="C196:H196"/>
    <mergeCell ref="C197:H197"/>
    <mergeCell ref="C198:H198"/>
    <mergeCell ref="C199:H199"/>
    <mergeCell ref="C200:H200"/>
    <mergeCell ref="C201:H201"/>
    <mergeCell ref="C202:H202"/>
    <mergeCell ref="C203:H203"/>
    <mergeCell ref="C204:H204"/>
    <mergeCell ref="C205:H205"/>
    <mergeCell ref="C206:H206"/>
    <mergeCell ref="C207:H207"/>
    <mergeCell ref="C208:H208"/>
    <mergeCell ref="C209:H209"/>
    <mergeCell ref="C210:H210"/>
    <mergeCell ref="C211:H211"/>
    <mergeCell ref="C212:H212"/>
    <mergeCell ref="C213:H213"/>
    <mergeCell ref="C214:F214"/>
    <mergeCell ref="C215:F215"/>
    <mergeCell ref="C218:H218"/>
    <mergeCell ref="C220:H220"/>
    <mergeCell ref="C221:H221"/>
    <mergeCell ref="C222:H222"/>
    <mergeCell ref="C223:H223"/>
    <mergeCell ref="C224:H224"/>
    <mergeCell ref="C225:H225"/>
    <mergeCell ref="C226:H226"/>
    <mergeCell ref="C227:H227"/>
    <mergeCell ref="C228:H228"/>
    <mergeCell ref="C229:H229"/>
    <mergeCell ref="C230:H230"/>
    <mergeCell ref="C231:H231"/>
    <mergeCell ref="C232:H232"/>
    <mergeCell ref="C233:H233"/>
    <mergeCell ref="C234:H234"/>
    <mergeCell ref="C235:H235"/>
    <mergeCell ref="C236:H236"/>
    <mergeCell ref="C237:H237"/>
    <mergeCell ref="C238:H238"/>
    <mergeCell ref="C240:H240"/>
    <mergeCell ref="C241:H241"/>
    <mergeCell ref="C242:H242"/>
    <mergeCell ref="C243:H243"/>
    <mergeCell ref="C244:H244"/>
    <mergeCell ref="C245:H245"/>
    <mergeCell ref="C246:H246"/>
    <mergeCell ref="C247:H247"/>
    <mergeCell ref="C248:H248"/>
    <mergeCell ref="C249:H249"/>
    <mergeCell ref="C250:H250"/>
    <mergeCell ref="C251:H251"/>
    <mergeCell ref="C252:H252"/>
    <mergeCell ref="C253:H253"/>
    <mergeCell ref="C254:H254"/>
    <mergeCell ref="C255:H255"/>
    <mergeCell ref="C256:H256"/>
    <mergeCell ref="C257:H257"/>
    <mergeCell ref="C258:H258"/>
    <mergeCell ref="C260:H260"/>
    <mergeCell ref="C261:H261"/>
    <mergeCell ref="C262:H262"/>
    <mergeCell ref="C263:H263"/>
    <mergeCell ref="C265:H265"/>
    <mergeCell ref="C266:H266"/>
    <mergeCell ref="C267:H267"/>
    <mergeCell ref="C268:H268"/>
    <mergeCell ref="C269:H269"/>
    <mergeCell ref="C270:H270"/>
    <mergeCell ref="C271:H271"/>
    <mergeCell ref="C272:H272"/>
    <mergeCell ref="C273:H273"/>
    <mergeCell ref="C274:H274"/>
    <mergeCell ref="C275:H275"/>
    <mergeCell ref="C276:H276"/>
    <mergeCell ref="C277:H277"/>
    <mergeCell ref="C278:H278"/>
    <mergeCell ref="C279:H279"/>
    <mergeCell ref="C280:H280"/>
    <mergeCell ref="C281:H281"/>
    <mergeCell ref="C282:H282"/>
    <mergeCell ref="C283:H283"/>
    <mergeCell ref="C284:H284"/>
    <mergeCell ref="C285:H285"/>
    <mergeCell ref="C286:H286"/>
    <mergeCell ref="C287:H287"/>
    <mergeCell ref="C288:H288"/>
    <mergeCell ref="C289:H289"/>
    <mergeCell ref="C291:H291"/>
    <mergeCell ref="C292:H292"/>
    <mergeCell ref="C293:H293"/>
    <mergeCell ref="C294:H294"/>
    <mergeCell ref="C295:H295"/>
    <mergeCell ref="C296:H296"/>
    <mergeCell ref="C297:H297"/>
    <mergeCell ref="C298:H298"/>
    <mergeCell ref="C299:H299"/>
    <mergeCell ref="C300:H300"/>
    <mergeCell ref="C301:H301"/>
    <mergeCell ref="C302:H302"/>
    <mergeCell ref="C303:H303"/>
    <mergeCell ref="C304:H304"/>
    <mergeCell ref="C305:H305"/>
    <mergeCell ref="C306:H306"/>
    <mergeCell ref="C307:H307"/>
    <mergeCell ref="C308:H308"/>
    <mergeCell ref="C309:H309"/>
    <mergeCell ref="C310:H310"/>
    <mergeCell ref="C311:H311"/>
    <mergeCell ref="C312:H312"/>
    <mergeCell ref="C313:H313"/>
    <mergeCell ref="C314:H314"/>
    <mergeCell ref="C315:H315"/>
    <mergeCell ref="C316:H316"/>
    <mergeCell ref="C317:H317"/>
    <mergeCell ref="C318:F318"/>
    <mergeCell ref="C319:F319"/>
    <mergeCell ref="C324:G324"/>
    <mergeCell ref="C327:G327"/>
  </mergeCells>
  <printOptions headings="0" gridLines="0"/>
  <pageMargins left="0.40000000000000008" right="0.20000000000000004" top="0.40000000000000008" bottom="0.40000000000000008" header="0.20000000000000004" footer="0.20000000000000004"/>
  <pageSetup paperSize="9" scale="50" fitToWidth="1" fitToHeight="0" pageOrder="downThenOver" orientation="portrait" usePrinterDefaults="1" blackAndWhite="0" draft="0" cellComments="none" useFirstPageNumber="0" errors="displayed" horizontalDpi="600" verticalDpi="600" copies="1"/>
  <headerFooter>
    <oddHeader>&amp;L&amp;8ООО "ФАБИ"  Доп. раб. место  FStS-0063019</oddHeader>
    <oddFooter>&amp;R&amp;P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210" zoomScale="60" workbookViewId="0">
      <selection activeCell="B5" activeCellId="0" sqref="B5"/>
    </sheetView>
  </sheetViews>
  <sheetFormatPr defaultRowHeight="12.75"/>
  <cols>
    <col customWidth="1" min="1" max="1" style="561" width="5.7109375"/>
    <col customWidth="1" min="2" max="2" style="561" width="20.7109375"/>
    <col customWidth="1" min="3" max="3" style="561" width="40.7109375"/>
    <col customWidth="1" min="4" max="4" style="561" width="10.7109375"/>
    <col customWidth="1" min="5" max="12" style="561" width="15.7109375"/>
    <col min="13" max="14" style="561" width="9.140625"/>
    <col customWidth="1" hidden="1" min="15" max="91" style="561" width="0"/>
    <col customWidth="1" hidden="1" min="92" max="92" style="561" width="198.7109375"/>
    <col customWidth="1" hidden="1" min="93" max="93" style="561" width="108.7109375"/>
    <col customWidth="1" hidden="1" min="94" max="101" style="561" width="0"/>
    <col min="102" max="16384" style="561" width="9.140625"/>
  </cols>
  <sheetData>
    <row r="1">
      <c r="A1" s="562" t="str">
        <f>[18]Source!B1</f>
        <v xml:space="preserve">Smeta.RU  (495) 974-1589</v>
      </c>
    </row>
    <row r="2" ht="12.75" customHeight="1">
      <c r="A2" s="563"/>
      <c r="B2" s="563"/>
      <c r="C2" s="563"/>
      <c r="D2" s="563"/>
      <c r="E2" s="563"/>
      <c r="F2" s="563"/>
      <c r="G2" s="563"/>
      <c r="H2" s="563"/>
      <c r="I2" s="563"/>
      <c r="J2" s="563"/>
      <c r="K2" s="563"/>
      <c r="L2" s="563"/>
    </row>
    <row r="3" ht="16.5" customHeight="1">
      <c r="A3" s="564"/>
      <c r="B3" s="565" t="s">
        <v>361</v>
      </c>
      <c r="C3" s="565"/>
      <c r="D3" s="565"/>
      <c r="E3" s="565"/>
      <c r="F3" s="566"/>
      <c r="G3" s="566"/>
      <c r="H3" s="565" t="s">
        <v>362</v>
      </c>
      <c r="I3" s="565"/>
      <c r="J3" s="565"/>
      <c r="K3" s="565"/>
      <c r="L3" s="565"/>
    </row>
    <row r="4" ht="14.25" customHeight="1">
      <c r="A4" s="566"/>
      <c r="B4" s="567"/>
      <c r="C4" s="567"/>
      <c r="D4" s="567"/>
      <c r="E4" s="567"/>
      <c r="F4" s="566"/>
      <c r="G4" s="566"/>
      <c r="H4" s="567"/>
      <c r="I4" s="567"/>
      <c r="J4" s="567"/>
      <c r="K4" s="567"/>
      <c r="L4" s="567"/>
    </row>
    <row r="5" ht="14.25" customHeight="1">
      <c r="A5" s="566"/>
      <c r="B5" s="566" t="s">
        <v>595</v>
      </c>
      <c r="C5" s="567"/>
      <c r="D5" s="567"/>
      <c r="E5" s="567"/>
      <c r="F5" s="566"/>
      <c r="G5" s="566"/>
      <c r="H5" s="567"/>
      <c r="I5" s="567"/>
      <c r="J5" s="567"/>
      <c r="K5" s="567"/>
      <c r="L5" s="567"/>
    </row>
    <row r="6" ht="14.25" customHeight="1">
      <c r="A6" s="567"/>
      <c r="B6" s="567" t="str">
        <f>CONCATENATE("______________________ ", IF([18]Source!AL12&lt;&gt;"", [18]Source!AL12, ""))</f>
        <v xml:space="preserve">______________________ </v>
      </c>
      <c r="C6" s="567"/>
      <c r="D6" s="567"/>
      <c r="E6" s="567"/>
      <c r="F6" s="566"/>
      <c r="G6" s="566"/>
      <c r="H6" s="567" t="str">
        <f>CONCATENATE("______________________ ", IF([18]Source!AH12&lt;&gt;"", [18]Source!AH12, ""))</f>
        <v xml:space="preserve">______________________ </v>
      </c>
      <c r="I6" s="567"/>
      <c r="J6" s="567"/>
      <c r="K6" s="567"/>
      <c r="L6" s="567"/>
    </row>
    <row r="7" ht="14.25" customHeight="1">
      <c r="A7" s="568"/>
      <c r="B7" s="569" t="s">
        <v>596</v>
      </c>
      <c r="C7" s="569"/>
      <c r="D7" s="569"/>
      <c r="E7" s="569"/>
      <c r="F7" s="566"/>
      <c r="G7" s="566"/>
      <c r="H7" s="569" t="s">
        <v>596</v>
      </c>
      <c r="I7" s="569"/>
      <c r="J7" s="569"/>
      <c r="K7" s="569"/>
      <c r="L7" s="569"/>
    </row>
    <row r="10" ht="12.75" hidden="1" customHeight="1">
      <c r="A10" s="570" t="s">
        <v>597</v>
      </c>
      <c r="B10" s="570"/>
      <c r="C10" s="570"/>
      <c r="D10" s="570"/>
      <c r="E10" s="570"/>
      <c r="F10" s="571" t="s">
        <v>598</v>
      </c>
      <c r="G10" s="571"/>
      <c r="H10" s="571"/>
      <c r="I10" s="571"/>
      <c r="J10" s="571"/>
      <c r="K10" s="571"/>
      <c r="L10" s="571"/>
    </row>
    <row r="11" ht="12.75" hidden="1" customHeight="1">
      <c r="A11" s="572"/>
      <c r="B11" s="572"/>
      <c r="C11" s="572"/>
      <c r="D11" s="572"/>
      <c r="E11" s="572"/>
      <c r="F11" s="573"/>
      <c r="G11" s="573"/>
      <c r="H11" s="573"/>
      <c r="I11" s="573"/>
      <c r="J11" s="573"/>
      <c r="K11" s="573"/>
      <c r="L11" s="573"/>
    </row>
    <row r="12" ht="25.5" hidden="1">
      <c r="A12" s="570" t="s">
        <v>599</v>
      </c>
      <c r="B12" s="570"/>
      <c r="C12" s="570"/>
      <c r="D12" s="570"/>
      <c r="E12" s="570"/>
      <c r="F12" s="571" t="str">
        <f>IF([18]Source!CQ12 &lt;&gt; "", [18]Source!CQ12, "")</f>
        <v xml:space="preserve"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12" s="571"/>
      <c r="H12" s="571"/>
      <c r="I12" s="571"/>
      <c r="J12" s="571"/>
      <c r="K12" s="571"/>
      <c r="L12" s="571"/>
      <c r="CO12" s="571" t="str">
        <f>IF([18]Source!CQ12 &lt;&gt; "", [18]Source!CQ12, "")</f>
        <v xml:space="preserve"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13" ht="12.75" hidden="1" customHeight="1">
      <c r="A13" s="572"/>
      <c r="B13" s="572"/>
      <c r="C13" s="572"/>
      <c r="D13" s="572"/>
      <c r="E13" s="572"/>
      <c r="F13" s="573"/>
      <c r="G13" s="573"/>
      <c r="H13" s="573"/>
      <c r="I13" s="573"/>
      <c r="J13" s="573"/>
      <c r="K13" s="573"/>
      <c r="L13" s="573"/>
    </row>
    <row r="14" ht="140.25" hidden="1">
      <c r="A14" s="570" t="s">
        <v>600</v>
      </c>
      <c r="B14" s="570"/>
      <c r="C14" s="570"/>
      <c r="D14" s="570"/>
      <c r="E14" s="570"/>
      <c r="F14" s="571" t="str">
        <f>IF([18]Source!CV12 &lt;&gt; "", [18]Source!CV12, "")</f>
        <v xml:space="preserve"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14" s="571"/>
      <c r="H14" s="571"/>
      <c r="I14" s="571"/>
      <c r="J14" s="571"/>
      <c r="K14" s="571"/>
      <c r="L14" s="571"/>
      <c r="CO14" s="571" t="str">
        <f>IF([18]Source!CV12 &lt;&gt; "", [18]Source!CV12, "")</f>
        <v xml:space="preserve"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15" ht="12.75" hidden="1" customHeight="1">
      <c r="A15" s="572"/>
      <c r="B15" s="572"/>
      <c r="C15" s="572"/>
      <c r="D15" s="572"/>
      <c r="E15" s="572"/>
      <c r="F15" s="573"/>
      <c r="G15" s="573"/>
      <c r="H15" s="573"/>
      <c r="I15" s="573"/>
      <c r="J15" s="573"/>
      <c r="K15" s="573"/>
      <c r="L15" s="573"/>
    </row>
    <row r="16" ht="76.5" hidden="1" customHeight="1">
      <c r="A16" s="570" t="s">
        <v>601</v>
      </c>
      <c r="B16" s="570"/>
      <c r="C16" s="570"/>
      <c r="D16" s="570"/>
      <c r="E16" s="570"/>
      <c r="F16" s="571"/>
      <c r="G16" s="571"/>
      <c r="H16" s="571"/>
      <c r="I16" s="571"/>
      <c r="J16" s="571"/>
      <c r="K16" s="571"/>
      <c r="L16" s="571"/>
    </row>
    <row r="17" ht="12.75" hidden="1" customHeight="1">
      <c r="A17" s="572"/>
      <c r="B17" s="572"/>
      <c r="C17" s="572"/>
      <c r="D17" s="572"/>
      <c r="E17" s="572"/>
      <c r="F17" s="573"/>
      <c r="G17" s="573"/>
      <c r="H17" s="573"/>
      <c r="I17" s="573"/>
      <c r="J17" s="573"/>
      <c r="K17" s="573"/>
      <c r="L17" s="573"/>
    </row>
    <row r="18" ht="38.25" hidden="1" customHeight="1">
      <c r="A18" s="570" t="s">
        <v>602</v>
      </c>
      <c r="B18" s="570"/>
      <c r="C18" s="570"/>
      <c r="D18" s="570"/>
      <c r="E18" s="570"/>
      <c r="F18" s="571"/>
      <c r="G18" s="571"/>
      <c r="H18" s="571"/>
      <c r="I18" s="571"/>
      <c r="J18" s="571"/>
      <c r="K18" s="571"/>
      <c r="L18" s="571"/>
    </row>
    <row r="19" ht="12.75" hidden="1" customHeight="1">
      <c r="A19" s="570"/>
      <c r="B19" s="570"/>
      <c r="C19" s="570"/>
      <c r="D19" s="570"/>
      <c r="E19" s="570"/>
      <c r="F19" s="574"/>
      <c r="G19" s="574"/>
      <c r="H19" s="574"/>
      <c r="I19" s="574"/>
      <c r="J19" s="574"/>
      <c r="K19" s="574"/>
      <c r="L19" s="574"/>
    </row>
    <row r="20" ht="12.75" hidden="1" customHeight="1">
      <c r="A20" s="570" t="s">
        <v>603</v>
      </c>
      <c r="B20" s="570"/>
      <c r="C20" s="570"/>
      <c r="D20" s="570"/>
      <c r="E20" s="570"/>
      <c r="F20" s="571" t="s">
        <v>604</v>
      </c>
      <c r="G20" s="571"/>
      <c r="H20" s="571"/>
      <c r="I20" s="571"/>
      <c r="J20" s="571"/>
      <c r="K20" s="571"/>
      <c r="L20" s="571"/>
    </row>
    <row r="21" ht="12.75" hidden="1" customHeight="1">
      <c r="A21" s="570"/>
      <c r="B21" s="570"/>
      <c r="C21" s="570"/>
      <c r="D21" s="570"/>
      <c r="E21" s="570"/>
      <c r="F21" s="574"/>
      <c r="G21" s="574"/>
      <c r="H21" s="574"/>
      <c r="I21" s="574"/>
      <c r="J21" s="574"/>
      <c r="K21" s="574"/>
      <c r="L21" s="574"/>
    </row>
    <row r="22" ht="12.75" hidden="1" customHeight="1">
      <c r="A22" s="570" t="s">
        <v>178</v>
      </c>
      <c r="B22" s="570"/>
      <c r="C22" s="570"/>
      <c r="D22" s="570"/>
      <c r="E22" s="570"/>
      <c r="F22" s="571" t="str">
        <f>IF([18]Source!CZ12 &lt;&gt; "", [18]Source!CZ12, "")</f>
        <v/>
      </c>
      <c r="G22" s="571"/>
      <c r="H22" s="571"/>
      <c r="I22" s="571"/>
      <c r="J22" s="571"/>
      <c r="K22" s="571"/>
      <c r="L22" s="571"/>
    </row>
    <row r="23" ht="12.75" hidden="1" customHeight="1">
      <c r="A23" s="570"/>
      <c r="B23" s="570"/>
      <c r="C23" s="570"/>
      <c r="D23" s="570"/>
      <c r="E23" s="570"/>
      <c r="F23" s="574"/>
      <c r="G23" s="574"/>
      <c r="H23" s="574"/>
      <c r="I23" s="574"/>
      <c r="J23" s="574"/>
      <c r="K23" s="574"/>
      <c r="L23" s="573"/>
    </row>
    <row r="24" ht="12.75" hidden="1" customHeight="1">
      <c r="A24" s="570" t="s">
        <v>605</v>
      </c>
      <c r="B24" s="570"/>
      <c r="C24" s="570"/>
      <c r="D24" s="570"/>
      <c r="E24" s="570"/>
      <c r="F24" s="571" t="str">
        <f>IF([18]Source!DA12 &lt;&gt; "", [18]Source!DA12, "")</f>
        <v/>
      </c>
      <c r="G24" s="571"/>
      <c r="H24" s="571"/>
      <c r="I24" s="571"/>
      <c r="J24" s="571"/>
      <c r="K24" s="571"/>
      <c r="L24" s="571"/>
    </row>
    <row r="25" ht="12.75" hidden="1" customHeight="1">
      <c r="A25" s="563"/>
      <c r="B25" s="563"/>
      <c r="C25" s="563"/>
      <c r="D25" s="563"/>
      <c r="E25" s="563"/>
      <c r="F25" s="575"/>
      <c r="G25" s="575"/>
      <c r="H25" s="575"/>
      <c r="I25" s="575"/>
      <c r="J25" s="575"/>
      <c r="K25" s="575"/>
      <c r="L25" s="575"/>
    </row>
    <row r="26" ht="12.75" hidden="1" customHeight="1">
      <c r="A26" s="563"/>
      <c r="B26" s="563"/>
      <c r="C26" s="563"/>
      <c r="D26" s="563"/>
      <c r="E26" s="563"/>
      <c r="F26" s="563"/>
      <c r="G26" s="563"/>
      <c r="H26" s="563"/>
      <c r="I26" s="563"/>
      <c r="J26" s="563"/>
      <c r="K26" s="563"/>
      <c r="L26" s="563"/>
    </row>
    <row r="27" ht="15.75" hidden="1" customHeight="1">
      <c r="A27" s="576"/>
      <c r="B27" s="576"/>
      <c r="C27" s="576"/>
      <c r="D27" s="576"/>
      <c r="E27" s="576"/>
      <c r="F27" s="576"/>
      <c r="G27" s="576"/>
      <c r="H27" s="576"/>
      <c r="I27" s="576"/>
      <c r="J27" s="576"/>
      <c r="K27" s="576"/>
      <c r="L27" s="576"/>
    </row>
    <row r="28" ht="14.25" hidden="1" customHeight="1">
      <c r="A28" s="577" t="s">
        <v>606</v>
      </c>
      <c r="B28" s="577"/>
      <c r="C28" s="577"/>
      <c r="D28" s="577"/>
      <c r="E28" s="577"/>
      <c r="F28" s="577"/>
      <c r="G28" s="577"/>
      <c r="H28" s="577"/>
      <c r="I28" s="577"/>
      <c r="J28" s="577"/>
      <c r="K28" s="577"/>
      <c r="L28" s="577"/>
    </row>
    <row r="29" ht="14.25" customHeight="1">
      <c r="A29" s="566"/>
      <c r="B29" s="566"/>
      <c r="C29" s="566"/>
      <c r="D29" s="566"/>
      <c r="E29" s="566"/>
      <c r="F29" s="566"/>
      <c r="G29" s="566"/>
      <c r="H29" s="566"/>
      <c r="I29" s="566"/>
      <c r="J29" s="566"/>
      <c r="K29" s="566"/>
      <c r="L29" s="566"/>
    </row>
    <row r="30" ht="15.75">
      <c r="A30" s="576" t="str">
        <f>IF([18]Source!G12&lt;&gt;"Новый объект", [18]Source!G12, "")</f>
        <v xml:space="preserve">Строительство ВЛИ-0,38 кВ от РУ-0,4 кВ ТП-200  ПС "Непецино" № 74, МО, Коломенский р-н,  г/о Коломна, п. Проводник, ул. Новая, 50:34:0050401:1548</v>
      </c>
      <c r="B30" s="576"/>
      <c r="C30" s="576"/>
      <c r="D30" s="576"/>
      <c r="E30" s="576"/>
      <c r="F30" s="576"/>
      <c r="G30" s="576"/>
      <c r="H30" s="576"/>
      <c r="I30" s="576"/>
      <c r="J30" s="576"/>
      <c r="K30" s="576"/>
      <c r="L30" s="576"/>
      <c r="CN30" s="576" t="str">
        <f>IF([18]Source!G12&lt;&gt;"Новый объект", [18]Source!G12, "")</f>
        <v xml:space="preserve">Строительство ВЛИ-0,38 кВ от РУ-0,4 кВ ТП-200  ПС "Непецино" № 74, МО, Коломенский р-н,  г/о Коломна, п. Проводник, ул. Новая, 50:34:0050401:1548</v>
      </c>
    </row>
    <row r="31" ht="14.25" customHeight="1">
      <c r="A31" s="577" t="s">
        <v>176</v>
      </c>
      <c r="B31" s="577"/>
      <c r="C31" s="577"/>
      <c r="D31" s="577"/>
      <c r="E31" s="577"/>
      <c r="F31" s="577"/>
      <c r="G31" s="577"/>
      <c r="H31" s="577"/>
      <c r="I31" s="577"/>
      <c r="J31" s="577"/>
      <c r="K31" s="577"/>
      <c r="L31" s="577"/>
    </row>
    <row r="32" ht="14.25" customHeight="1">
      <c r="A32" s="566"/>
      <c r="B32" s="566"/>
      <c r="C32" s="566"/>
      <c r="D32" s="566"/>
      <c r="E32" s="566"/>
      <c r="F32" s="568"/>
      <c r="G32" s="568"/>
      <c r="H32" s="568"/>
      <c r="I32" s="568"/>
      <c r="J32" s="568"/>
      <c r="K32" s="568"/>
      <c r="L32" s="568"/>
    </row>
    <row r="33" ht="15.75" customHeight="1">
      <c r="A33" s="578" t="str">
        <f>CONCATENATE( "ЛОКАЛЬНЫЙ СМЕТНЫЙ РАСЧЕТ № ", [18]Source!L420, " ",[18]Source!CM420)</f>
        <v xml:space="preserve">ЛОКАЛЬНЫЙ СМЕТНЫЙ РАСЧЕТ № 37653 </v>
      </c>
      <c r="B33" s="578"/>
      <c r="C33" s="578"/>
      <c r="D33" s="578"/>
      <c r="E33" s="578"/>
      <c r="F33" s="578"/>
      <c r="G33" s="578"/>
      <c r="H33" s="578"/>
      <c r="I33" s="578"/>
      <c r="J33" s="578"/>
      <c r="K33" s="578"/>
      <c r="L33" s="578"/>
    </row>
    <row r="34" ht="15" customHeight="1">
      <c r="A34" s="579"/>
      <c r="B34" s="580"/>
      <c r="C34" s="580"/>
      <c r="D34" s="580"/>
      <c r="E34" s="580"/>
      <c r="F34" s="580"/>
      <c r="G34" s="580"/>
      <c r="H34" s="580"/>
      <c r="I34" s="580"/>
      <c r="J34" s="580"/>
      <c r="K34" s="580"/>
      <c r="L34" s="579"/>
    </row>
    <row r="35" ht="18" customHeight="1">
      <c r="A35" s="581" t="str">
        <f>IF([18]Source!G420&lt;&gt;"Новая локальная смета", [18]Source!G420, "")</f>
        <v xml:space="preserve">КЛ-0,4 кВ в трубах</v>
      </c>
      <c r="B35" s="581"/>
      <c r="C35" s="581"/>
      <c r="D35" s="581"/>
      <c r="E35" s="581"/>
      <c r="F35" s="581"/>
      <c r="G35" s="581"/>
      <c r="H35" s="581"/>
      <c r="I35" s="581"/>
      <c r="J35" s="581"/>
      <c r="K35" s="581"/>
      <c r="L35" s="581"/>
    </row>
    <row r="36" ht="14.25" customHeight="1">
      <c r="A36" s="577" t="s">
        <v>607</v>
      </c>
      <c r="B36" s="577"/>
      <c r="C36" s="577"/>
      <c r="D36" s="577"/>
      <c r="E36" s="577"/>
      <c r="F36" s="577"/>
      <c r="G36" s="577"/>
      <c r="H36" s="577"/>
      <c r="I36" s="577"/>
      <c r="J36" s="577"/>
      <c r="K36" s="577"/>
      <c r="L36" s="577"/>
    </row>
    <row r="37" ht="14.25" customHeight="1">
      <c r="A37" s="566"/>
      <c r="B37" s="566"/>
      <c r="C37" s="566"/>
      <c r="D37" s="566"/>
      <c r="E37" s="566"/>
      <c r="F37" s="566"/>
      <c r="G37" s="566"/>
      <c r="H37" s="566"/>
      <c r="I37" s="566"/>
      <c r="J37" s="566"/>
      <c r="K37" s="566"/>
      <c r="L37" s="566"/>
    </row>
    <row r="38" ht="14.25" customHeight="1">
      <c r="A38" s="566"/>
      <c r="B38" s="566"/>
      <c r="C38" s="566"/>
      <c r="D38" s="566"/>
      <c r="E38" s="566"/>
      <c r="F38" s="566"/>
      <c r="G38" s="566"/>
      <c r="H38" s="566"/>
      <c r="I38" s="566"/>
      <c r="J38" s="566"/>
      <c r="K38" s="566"/>
      <c r="L38" s="566"/>
    </row>
    <row r="39" ht="12.75" customHeight="1">
      <c r="A39" s="582" t="s">
        <v>560</v>
      </c>
      <c r="B39" s="582"/>
      <c r="C39" s="583" t="s">
        <v>561</v>
      </c>
      <c r="D39" s="582" t="s">
        <v>562</v>
      </c>
      <c r="E39" s="582"/>
      <c r="F39" s="582"/>
      <c r="G39" s="582"/>
      <c r="H39" s="582"/>
      <c r="I39" s="582"/>
      <c r="J39" s="582"/>
      <c r="K39" s="582"/>
      <c r="L39" s="582"/>
    </row>
    <row r="40" ht="12.75" customHeight="1">
      <c r="A40" s="582"/>
      <c r="B40" s="582"/>
      <c r="C40" s="584"/>
      <c r="D40" s="582"/>
      <c r="E40" s="582"/>
      <c r="F40" s="582"/>
      <c r="G40" s="582"/>
      <c r="H40" s="582"/>
      <c r="I40" s="582"/>
      <c r="J40" s="582"/>
      <c r="K40" s="582"/>
      <c r="L40" s="582"/>
    </row>
    <row r="41" ht="12.75" customHeight="1">
      <c r="A41" s="582" t="s">
        <v>563</v>
      </c>
      <c r="B41" s="582"/>
      <c r="C41" s="585"/>
      <c r="D41" s="585"/>
      <c r="E41" s="585"/>
      <c r="F41" s="585"/>
      <c r="G41" s="585"/>
      <c r="H41" s="585"/>
      <c r="I41" s="585"/>
      <c r="J41" s="585"/>
      <c r="K41" s="585"/>
      <c r="L41" s="585"/>
    </row>
    <row r="42" ht="12.75" customHeight="1">
      <c r="A42" s="586"/>
      <c r="B42" s="587"/>
      <c r="C42" s="577" t="s">
        <v>564</v>
      </c>
      <c r="D42" s="577"/>
      <c r="E42" s="577"/>
      <c r="F42" s="577"/>
      <c r="G42" s="577"/>
      <c r="H42" s="577"/>
      <c r="I42" s="577"/>
      <c r="J42" s="577"/>
      <c r="K42" s="577"/>
      <c r="L42" s="577"/>
    </row>
    <row r="43" ht="14.25" customHeight="1">
      <c r="A43" s="566"/>
      <c r="B43" s="566"/>
      <c r="C43" s="566"/>
      <c r="D43" s="566"/>
      <c r="E43" s="566"/>
      <c r="F43" s="566"/>
      <c r="G43" s="566"/>
      <c r="H43" s="566"/>
      <c r="I43" s="566"/>
      <c r="J43" s="566"/>
      <c r="K43" s="566"/>
      <c r="L43" s="566"/>
    </row>
    <row r="44" ht="14.25" customHeight="1">
      <c r="A44" s="588" t="s">
        <v>608</v>
      </c>
      <c r="B44" s="566"/>
      <c r="C44" s="566"/>
      <c r="D44" s="589"/>
      <c r="E44" s="566"/>
      <c r="F44" s="566"/>
      <c r="G44" s="566"/>
      <c r="H44" s="566"/>
      <c r="I44" s="566"/>
      <c r="J44" s="566"/>
      <c r="K44" s="566"/>
      <c r="L44" s="566"/>
    </row>
    <row r="45" ht="14.25" customHeight="1">
      <c r="A45" s="566"/>
      <c r="B45" s="566"/>
      <c r="C45" s="566"/>
      <c r="D45" s="566"/>
      <c r="E45" s="566"/>
      <c r="F45" s="566"/>
      <c r="G45" s="566"/>
      <c r="H45" s="566"/>
      <c r="I45" s="566"/>
      <c r="J45" s="566"/>
      <c r="K45" s="566"/>
      <c r="L45" s="566"/>
    </row>
    <row r="46" ht="14.25" customHeight="1">
      <c r="A46" s="588" t="s">
        <v>609</v>
      </c>
      <c r="B46" s="566"/>
      <c r="C46" s="590">
        <f>C49+C50+C51+C52</f>
        <v>255.19</v>
      </c>
      <c r="D46" s="591"/>
      <c r="E46" s="582" t="s">
        <v>407</v>
      </c>
      <c r="F46" s="563"/>
      <c r="G46" s="563"/>
      <c r="H46" s="563"/>
      <c r="I46" s="563"/>
      <c r="J46" s="563"/>
      <c r="K46" s="563"/>
      <c r="L46" s="566"/>
    </row>
    <row r="47" ht="14.25" customHeight="1">
      <c r="A47" s="588"/>
      <c r="B47" s="566"/>
      <c r="C47" s="590"/>
      <c r="D47" s="591"/>
      <c r="E47" s="582"/>
      <c r="F47" s="563"/>
      <c r="G47" s="582" t="s">
        <v>610</v>
      </c>
      <c r="H47" s="566"/>
      <c r="I47" s="582"/>
      <c r="J47" s="582"/>
      <c r="K47" s="592">
        <f>ROUND(SUM(AR60:AR334)/1000, 2)</f>
        <v>13.99</v>
      </c>
      <c r="L47" s="582" t="s">
        <v>407</v>
      </c>
    </row>
    <row r="48" ht="14.25" customHeight="1">
      <c r="A48" s="566"/>
      <c r="B48" s="593" t="s">
        <v>611</v>
      </c>
      <c r="C48" s="594"/>
      <c r="D48" s="566"/>
      <c r="E48" s="582"/>
      <c r="F48" s="563"/>
      <c r="G48" s="582" t="s">
        <v>612</v>
      </c>
      <c r="H48" s="566"/>
      <c r="I48" s="582"/>
      <c r="J48" s="582"/>
      <c r="K48" s="592">
        <f>ROUND(SUM(AT60:AT334)/1000, 2)</f>
        <v>2.27</v>
      </c>
      <c r="L48" s="582" t="s">
        <v>407</v>
      </c>
    </row>
    <row r="49" ht="14.25" customHeight="1">
      <c r="A49" s="566"/>
      <c r="B49" s="588" t="s">
        <v>613</v>
      </c>
      <c r="C49" s="590">
        <f>ROUND(([18]Source!F556)/1000, 2)</f>
        <v>231.66</v>
      </c>
      <c r="D49" s="591"/>
      <c r="E49" s="582" t="s">
        <v>407</v>
      </c>
      <c r="F49" s="563"/>
      <c r="G49" s="582" t="s">
        <v>614</v>
      </c>
      <c r="H49" s="566"/>
      <c r="I49" s="582"/>
      <c r="J49" s="591"/>
      <c r="K49" s="595">
        <f>[18]Source!F561</f>
        <v>27.678032000000002</v>
      </c>
      <c r="L49" s="582" t="s">
        <v>615</v>
      </c>
    </row>
    <row r="50" ht="14.25" customHeight="1">
      <c r="A50" s="566"/>
      <c r="B50" s="588" t="s">
        <v>616</v>
      </c>
      <c r="C50" s="590">
        <f>ROUND(('[18]Source'!F557)/1000,2)</f>
        <v>23.530000000000001</v>
      </c>
      <c r="D50" s="591"/>
      <c r="E50" s="582" t="s">
        <v>407</v>
      </c>
      <c r="F50" s="563"/>
      <c r="G50" s="582" t="s">
        <v>617</v>
      </c>
      <c r="H50" s="566"/>
      <c r="I50" s="582"/>
      <c r="J50" s="596"/>
      <c r="K50" s="595">
        <f>'[18]Source'!F562</f>
        <v>3.9651200000000002</v>
      </c>
      <c r="L50" s="582" t="s">
        <v>615</v>
      </c>
    </row>
    <row r="51" ht="14.25" customHeight="1">
      <c r="A51" s="566"/>
      <c r="B51" s="588" t="s">
        <v>618</v>
      </c>
      <c r="C51" s="590">
        <f>ROUND(([18]Source!F548)/1000, 2)</f>
        <v>0</v>
      </c>
      <c r="D51" s="591"/>
      <c r="E51" s="582" t="s">
        <v>407</v>
      </c>
      <c r="F51" s="563"/>
      <c r="G51" s="582"/>
      <c r="H51" s="582"/>
      <c r="I51" s="582"/>
      <c r="J51" s="582"/>
      <c r="K51" s="563"/>
      <c r="L51" s="582"/>
    </row>
    <row r="52" ht="14.25" customHeight="1">
      <c r="A52" s="566"/>
      <c r="B52" s="588" t="s">
        <v>619</v>
      </c>
      <c r="C52" s="590">
        <f>ROUND(([18]Source!F558)/1000, 2)</f>
        <v>0</v>
      </c>
      <c r="D52" s="591"/>
      <c r="E52" s="582" t="s">
        <v>407</v>
      </c>
      <c r="F52" s="563"/>
      <c r="G52" s="582"/>
      <c r="H52" s="582"/>
      <c r="I52" s="582"/>
      <c r="J52" s="582"/>
      <c r="K52" s="563"/>
      <c r="L52" s="582"/>
    </row>
    <row r="53" ht="14.25" customHeight="1">
      <c r="A53" s="597"/>
      <c r="B53" s="597"/>
      <c r="C53" s="597"/>
      <c r="D53" s="597"/>
      <c r="E53" s="597"/>
      <c r="F53" s="597"/>
      <c r="G53" s="597"/>
      <c r="H53" s="597"/>
      <c r="I53" s="597"/>
      <c r="J53" s="597"/>
      <c r="K53" s="597"/>
      <c r="L53" s="597"/>
    </row>
    <row r="54" ht="12.75" customHeight="1">
      <c r="A54" s="598" t="s">
        <v>90</v>
      </c>
      <c r="B54" s="598" t="s">
        <v>371</v>
      </c>
      <c r="C54" s="598" t="s">
        <v>370</v>
      </c>
      <c r="D54" s="598" t="s">
        <v>413</v>
      </c>
      <c r="E54" s="599" t="s">
        <v>620</v>
      </c>
      <c r="F54" s="600"/>
      <c r="G54" s="601"/>
      <c r="H54" s="599" t="s">
        <v>621</v>
      </c>
      <c r="I54" s="600"/>
      <c r="J54" s="600"/>
      <c r="K54" s="600"/>
      <c r="L54" s="601"/>
    </row>
    <row r="55" ht="12.75" customHeight="1">
      <c r="A55" s="602"/>
      <c r="B55" s="602"/>
      <c r="C55" s="602"/>
      <c r="D55" s="602"/>
      <c r="E55" s="603"/>
      <c r="F55" s="604"/>
      <c r="G55" s="605"/>
      <c r="H55" s="603"/>
      <c r="I55" s="604"/>
      <c r="J55" s="604"/>
      <c r="K55" s="604"/>
      <c r="L55" s="605"/>
    </row>
    <row r="56" ht="12.75" customHeight="1">
      <c r="A56" s="602"/>
      <c r="B56" s="602"/>
      <c r="C56" s="602"/>
      <c r="D56" s="602"/>
      <c r="E56" s="603"/>
      <c r="F56" s="604"/>
      <c r="G56" s="605"/>
      <c r="H56" s="603"/>
      <c r="I56" s="604"/>
      <c r="J56" s="604"/>
      <c r="K56" s="604"/>
      <c r="L56" s="605"/>
    </row>
    <row r="57" ht="12.75" customHeight="1">
      <c r="A57" s="602"/>
      <c r="B57" s="602"/>
      <c r="C57" s="602"/>
      <c r="D57" s="602"/>
      <c r="E57" s="606"/>
      <c r="F57" s="607"/>
      <c r="G57" s="608"/>
      <c r="H57" s="606"/>
      <c r="I57" s="607"/>
      <c r="J57" s="607"/>
      <c r="K57" s="607"/>
      <c r="L57" s="608"/>
    </row>
    <row r="58" ht="51" customHeight="1">
      <c r="A58" s="609"/>
      <c r="B58" s="609"/>
      <c r="C58" s="609"/>
      <c r="D58" s="609"/>
      <c r="E58" s="610" t="s">
        <v>622</v>
      </c>
      <c r="F58" s="610" t="s">
        <v>623</v>
      </c>
      <c r="G58" s="611" t="s">
        <v>624</v>
      </c>
      <c r="H58" s="610" t="s">
        <v>625</v>
      </c>
      <c r="I58" s="610" t="s">
        <v>626</v>
      </c>
      <c r="J58" s="610" t="s">
        <v>627</v>
      </c>
      <c r="K58" s="610" t="s">
        <v>623</v>
      </c>
      <c r="L58" s="610" t="s">
        <v>628</v>
      </c>
    </row>
    <row r="59" ht="14.25" customHeight="1">
      <c r="A59" s="612">
        <v>1</v>
      </c>
      <c r="B59" s="612">
        <v>2</v>
      </c>
      <c r="C59" s="612">
        <v>3</v>
      </c>
      <c r="D59" s="612">
        <v>4</v>
      </c>
      <c r="E59" s="612">
        <v>5</v>
      </c>
      <c r="F59" s="612">
        <v>6</v>
      </c>
      <c r="G59" s="612">
        <v>7</v>
      </c>
      <c r="H59" s="612">
        <v>8</v>
      </c>
      <c r="I59" s="612">
        <v>9</v>
      </c>
      <c r="J59" s="612">
        <v>10</v>
      </c>
      <c r="K59" s="613">
        <v>11</v>
      </c>
      <c r="L59" s="613">
        <v>12</v>
      </c>
    </row>
    <row r="61" ht="16.5">
      <c r="A61" s="614" t="s">
        <v>629</v>
      </c>
      <c r="B61" s="614"/>
      <c r="C61" s="614"/>
      <c r="D61" s="614"/>
      <c r="E61" s="614"/>
      <c r="F61" s="614"/>
      <c r="G61" s="614"/>
      <c r="H61" s="614"/>
      <c r="I61" s="614"/>
      <c r="J61" s="614"/>
      <c r="K61" s="614"/>
      <c r="L61" s="614"/>
    </row>
    <row r="62" ht="42.75">
      <c r="A62" s="615" t="s">
        <v>466</v>
      </c>
      <c r="B62" s="616" t="s">
        <v>851</v>
      </c>
      <c r="C62" s="616" t="str">
        <f>[18]Source!G431</f>
        <v xml:space="preserve">Разработка грунта в отвал экскаваторами, вместимость ковша 0,15 м3, группа грунтов: 2</v>
      </c>
      <c r="D62" s="617" t="str">
        <f>[18]Source!H431</f>
        <v xml:space="preserve">1000 м3</v>
      </c>
      <c r="E62" s="618">
        <f>[18]Source!K431</f>
        <v>0.028799999999999999</v>
      </c>
      <c r="F62" s="618"/>
      <c r="G62" s="618">
        <f>[18]Source!I431</f>
        <v>0.028799999999999999</v>
      </c>
      <c r="H62" s="619"/>
      <c r="I62" s="620"/>
      <c r="J62" s="619"/>
      <c r="K62" s="620"/>
      <c r="L62" s="619"/>
    </row>
    <row r="63">
      <c r="C63" s="635" t="str">
        <f>"Объем: "&amp;[18]Source!I431&amp;"=28,8/"&amp;"1000"</f>
        <v xml:space="preserve">Объем: 0.0288=28,8/1000</v>
      </c>
    </row>
    <row r="64" ht="15">
      <c r="A64" s="621"/>
      <c r="B64" s="618">
        <v>1</v>
      </c>
      <c r="C64" s="621" t="s">
        <v>631</v>
      </c>
      <c r="D64" s="617" t="s">
        <v>615</v>
      </c>
      <c r="E64" s="622"/>
      <c r="F64" s="618"/>
      <c r="G64" s="618">
        <f>[18]Source!U431</f>
        <v>0.58003199999999999</v>
      </c>
      <c r="H64" s="618"/>
      <c r="I64" s="618"/>
      <c r="J64" s="618"/>
      <c r="K64" s="618"/>
      <c r="L64" s="623">
        <f>SUM(L65:L65)-SUMIF(CE65:CE65, 1, L65:L65)</f>
        <v>254.63</v>
      </c>
    </row>
    <row r="65" ht="14.25">
      <c r="A65" s="616"/>
      <c r="B65" s="616" t="s">
        <v>698</v>
      </c>
      <c r="C65" s="616" t="s">
        <v>699</v>
      </c>
      <c r="D65" s="617" t="s">
        <v>615</v>
      </c>
      <c r="E65" s="618">
        <v>20.140000000000001</v>
      </c>
      <c r="F65" s="618"/>
      <c r="G65" s="618">
        <f>[18]SmtRes!CX266</f>
        <v>0.58003199999999999</v>
      </c>
      <c r="H65" s="619"/>
      <c r="I65" s="620"/>
      <c r="J65" s="619">
        <f>[18]SmtRes!CZ266</f>
        <v>439</v>
      </c>
      <c r="K65" s="620"/>
      <c r="L65" s="619">
        <f>[18]SmtRes!DI266</f>
        <v>254.63</v>
      </c>
    </row>
    <row r="66" ht="15">
      <c r="A66" s="621"/>
      <c r="B66" s="618">
        <v>2</v>
      </c>
      <c r="C66" s="621" t="s">
        <v>471</v>
      </c>
      <c r="D66" s="617"/>
      <c r="E66" s="622"/>
      <c r="F66" s="618"/>
      <c r="G66" s="618"/>
      <c r="H66" s="618"/>
      <c r="I66" s="618"/>
      <c r="J66" s="618"/>
      <c r="K66" s="618"/>
      <c r="L66" s="623">
        <f>SUM(L67:L69)-SUMIF(CE67:CE69, 1, L67:L69)</f>
        <v>1939.5700000000002</v>
      </c>
    </row>
    <row r="67" ht="15">
      <c r="A67" s="621"/>
      <c r="B67" s="618"/>
      <c r="C67" s="621" t="s">
        <v>634</v>
      </c>
      <c r="D67" s="617" t="s">
        <v>615</v>
      </c>
      <c r="E67" s="622"/>
      <c r="F67" s="618"/>
      <c r="G67" s="618">
        <f>[18]Source!V431</f>
        <v>3.322368</v>
      </c>
      <c r="H67" s="618"/>
      <c r="I67" s="618"/>
      <c r="J67" s="618"/>
      <c r="K67" s="618"/>
      <c r="L67" s="623">
        <f>SUMIF(CE68:CE69, 1, L68:L69)</f>
        <v>1793.05</v>
      </c>
      <c r="CE67" s="561">
        <v>1</v>
      </c>
    </row>
    <row r="68" ht="42.75">
      <c r="A68" s="616"/>
      <c r="B68" s="616" t="s">
        <v>852</v>
      </c>
      <c r="C68" s="616" t="s">
        <v>853</v>
      </c>
      <c r="D68" s="617" t="s">
        <v>637</v>
      </c>
      <c r="E68" s="618">
        <v>115.36</v>
      </c>
      <c r="F68" s="618"/>
      <c r="G68" s="618">
        <f>[18]SmtRes!CX268</f>
        <v>3.322368</v>
      </c>
      <c r="H68" s="619"/>
      <c r="I68" s="620"/>
      <c r="J68" s="619">
        <f>[18]SmtRes!CZ268</f>
        <v>583.78999999999996</v>
      </c>
      <c r="K68" s="620"/>
      <c r="L68" s="619">
        <f>[18]SmtRes!DG268</f>
        <v>1939.5699999999999</v>
      </c>
    </row>
    <row r="69" ht="28.5">
      <c r="A69" s="616"/>
      <c r="B69" s="616" t="s">
        <v>640</v>
      </c>
      <c r="C69" s="624" t="s">
        <v>641</v>
      </c>
      <c r="D69" s="625" t="s">
        <v>615</v>
      </c>
      <c r="E69" s="626">
        <f>[18]SmtRes!DO268*[18]SmtRes!AT268</f>
        <v>115.36</v>
      </c>
      <c r="F69" s="626"/>
      <c r="G69" s="626">
        <f>ROUND(E69*G62, 7)</f>
        <v>3.322368</v>
      </c>
      <c r="H69" s="627"/>
      <c r="I69" s="628"/>
      <c r="J69" s="627">
        <f>ROUND([18]SmtRes!AG268/[18]SmtRes!DO268, 2)</f>
        <v>539.69000000000005</v>
      </c>
      <c r="K69" s="628"/>
      <c r="L69" s="627">
        <f>[18]SmtRes!DH268</f>
        <v>1793.05</v>
      </c>
      <c r="CE69" s="561">
        <v>1</v>
      </c>
    </row>
    <row r="70" ht="15">
      <c r="A70" s="616"/>
      <c r="B70" s="616"/>
      <c r="C70" s="629" t="s">
        <v>642</v>
      </c>
      <c r="D70" s="617"/>
      <c r="E70" s="618"/>
      <c r="F70" s="618"/>
      <c r="G70" s="618"/>
      <c r="H70" s="619"/>
      <c r="I70" s="620"/>
      <c r="J70" s="619"/>
      <c r="K70" s="620"/>
      <c r="L70" s="619">
        <f>L64+L66+L67</f>
        <v>3987.25</v>
      </c>
    </row>
    <row r="71" ht="14.25">
      <c r="A71" s="616"/>
      <c r="B71" s="616"/>
      <c r="C71" s="616" t="s">
        <v>643</v>
      </c>
      <c r="D71" s="617"/>
      <c r="E71" s="618"/>
      <c r="F71" s="618"/>
      <c r="G71" s="618"/>
      <c r="H71" s="619"/>
      <c r="I71" s="620"/>
      <c r="J71" s="619"/>
      <c r="K71" s="620"/>
      <c r="L71" s="619">
        <f>SUM(AR62:AR74)+SUM(AS62:AS74)+SUM(AT62:AT74)+SUM(AU62:AU74)+SUM(AV62:AV74)</f>
        <v>2047.6799999999998</v>
      </c>
    </row>
    <row r="72" ht="28.5">
      <c r="A72" s="616"/>
      <c r="B72" s="616" t="s">
        <v>854</v>
      </c>
      <c r="C72" s="616" t="s">
        <v>855</v>
      </c>
      <c r="D72" s="617" t="s">
        <v>204</v>
      </c>
      <c r="E72" s="618">
        <f>[18]Source!BZ431</f>
        <v>92</v>
      </c>
      <c r="F72" s="618"/>
      <c r="G72" s="618">
        <f>[18]Source!AT431</f>
        <v>92</v>
      </c>
      <c r="H72" s="619"/>
      <c r="I72" s="620"/>
      <c r="J72" s="619"/>
      <c r="K72" s="620"/>
      <c r="L72" s="619">
        <f>SUM(AZ62:AZ74)</f>
        <v>1883.8699999999999</v>
      </c>
    </row>
    <row r="73" ht="28.5">
      <c r="A73" s="624"/>
      <c r="B73" s="624" t="s">
        <v>856</v>
      </c>
      <c r="C73" s="624" t="s">
        <v>857</v>
      </c>
      <c r="D73" s="625" t="s">
        <v>204</v>
      </c>
      <c r="E73" s="626">
        <f>[18]Source!CA431</f>
        <v>46</v>
      </c>
      <c r="F73" s="626"/>
      <c r="G73" s="626">
        <f>[18]Source!AU431</f>
        <v>46</v>
      </c>
      <c r="H73" s="627"/>
      <c r="I73" s="628"/>
      <c r="J73" s="627"/>
      <c r="K73" s="628"/>
      <c r="L73" s="627">
        <f>SUM(BA62:BA74)</f>
        <v>941.92999999999995</v>
      </c>
    </row>
    <row r="74" ht="15">
      <c r="C74" s="630" t="s">
        <v>478</v>
      </c>
      <c r="D74" s="630"/>
      <c r="E74" s="630"/>
      <c r="F74" s="630"/>
      <c r="G74" s="630"/>
      <c r="H74" s="630"/>
      <c r="I74" s="631">
        <f>IF(E62&lt;&gt;0,K74/E62, 0)</f>
        <v>236564.23611111112</v>
      </c>
      <c r="J74" s="631"/>
      <c r="K74" s="631">
        <f>L64+L66+L72+L73+L67</f>
        <v>6813.0500000000002</v>
      </c>
      <c r="L74" s="631"/>
      <c r="AD74" s="561">
        <f>ROUND(([18]Source!AT431/100)*((ROUND(SUMIF([18]SmtRes!AQ266:'[18]SmtRes'!AQ268,"=1",[18]SmtRes!AD266:'[18]SmtRes'!AD268)*[18]Source!I431, 2)+ROUND(SUMIF([18]SmtRes!AQ266:'[18]SmtRes'!AQ268,"=1",[18]SmtRes!AC266:'[18]SmtRes'!AC268)*[18]Source!I431, 2))), 2)</f>
        <v>25.93</v>
      </c>
      <c r="AE74" s="561">
        <f>ROUND(([18]Source!AU431/100)*((ROUND(SUMIF([18]SmtRes!AQ266:'[18]SmtRes'!AQ268,"=1",[18]SmtRes!AD266:'[18]SmtRes'!AD268)*[18]Source!I431, 2)+ROUND(SUMIF([18]SmtRes!AQ266:'[18]SmtRes'!AQ268,"=1",[18]SmtRes!AC266:'[18]SmtRes'!AC268)*[18]Source!I431, 2))), 2)</f>
        <v>12.960000000000001</v>
      </c>
      <c r="AN74" s="632">
        <f>L64+L66+L72+L73+L67</f>
        <v>6813.0500000000002</v>
      </c>
      <c r="AO74" s="632">
        <f>L66</f>
        <v>1939.5700000000002</v>
      </c>
      <c r="AQ74" s="561" t="s">
        <v>648</v>
      </c>
      <c r="AR74" s="632">
        <f>L64</f>
        <v>254.63</v>
      </c>
      <c r="AT74" s="632">
        <f>L67</f>
        <v>1793.05</v>
      </c>
      <c r="AV74" s="561" t="s">
        <v>648</v>
      </c>
      <c r="AW74" s="561">
        <f>0</f>
        <v>0</v>
      </c>
      <c r="AZ74" s="561">
        <f>[18]Source!X431</f>
        <v>1883.8699999999999</v>
      </c>
      <c r="BA74" s="561">
        <f>[18]Source!Y431</f>
        <v>941.92999999999995</v>
      </c>
      <c r="CD74" s="561">
        <v>1</v>
      </c>
    </row>
    <row r="75" ht="57">
      <c r="A75" s="615" t="s">
        <v>439</v>
      </c>
      <c r="B75" s="616" t="s">
        <v>858</v>
      </c>
      <c r="C75" s="616" t="str">
        <f>[18]Source!G433</f>
        <v xml:space="preserve">Засыпка траншей и котлованов с перемещением грунта до 5 м бульдозерами мощностью: 59 кВт (80 л.с.), группа грунтов 2</v>
      </c>
      <c r="D75" s="617" t="str">
        <f>[18]Source!H433</f>
        <v xml:space="preserve">1000 м3</v>
      </c>
      <c r="E75" s="618">
        <f>[18]Source!K433</f>
        <v>0.019199999999999998</v>
      </c>
      <c r="F75" s="618"/>
      <c r="G75" s="618">
        <f>[18]Source!I433</f>
        <v>0.019199999999999998</v>
      </c>
      <c r="H75" s="619"/>
      <c r="I75" s="620"/>
      <c r="J75" s="619"/>
      <c r="K75" s="620"/>
      <c r="L75" s="619"/>
    </row>
    <row r="76">
      <c r="C76" s="635" t="str">
        <f>"Объем: "&amp;[18]Source!I433&amp;"=19,2/"&amp;"1000"</f>
        <v xml:space="preserve">Объем: 0.0192=19,2/1000</v>
      </c>
    </row>
    <row r="77" ht="15">
      <c r="A77" s="621"/>
      <c r="B77" s="618">
        <v>2</v>
      </c>
      <c r="C77" s="621" t="s">
        <v>471</v>
      </c>
      <c r="D77" s="617"/>
      <c r="E77" s="622"/>
      <c r="F77" s="618"/>
      <c r="G77" s="618"/>
      <c r="H77" s="618"/>
      <c r="I77" s="618"/>
      <c r="J77" s="618"/>
      <c r="K77" s="618"/>
      <c r="L77" s="623">
        <f>SUM(L78:L80)-SUMIF(CE78:CE80, 1, L78:L80)</f>
        <v>174.30000000000004</v>
      </c>
    </row>
    <row r="78" ht="15">
      <c r="A78" s="621"/>
      <c r="B78" s="618"/>
      <c r="C78" s="621" t="s">
        <v>634</v>
      </c>
      <c r="D78" s="617" t="s">
        <v>615</v>
      </c>
      <c r="E78" s="622"/>
      <c r="F78" s="618"/>
      <c r="G78" s="618">
        <f>[18]Source!V433</f>
        <v>0.154752</v>
      </c>
      <c r="H78" s="618"/>
      <c r="I78" s="618"/>
      <c r="J78" s="618"/>
      <c r="K78" s="618"/>
      <c r="L78" s="623">
        <f>SUMIF(CE79:CE80, 1, L79:L80)</f>
        <v>95.980000000000004</v>
      </c>
      <c r="CE78" s="561">
        <v>1</v>
      </c>
    </row>
    <row r="79" ht="28.5">
      <c r="A79" s="616"/>
      <c r="B79" s="616" t="s">
        <v>859</v>
      </c>
      <c r="C79" s="616" t="s">
        <v>860</v>
      </c>
      <c r="D79" s="617" t="s">
        <v>637</v>
      </c>
      <c r="E79" s="618">
        <v>8.0600000000000005</v>
      </c>
      <c r="F79" s="618"/>
      <c r="G79" s="618">
        <f>[18]SmtRes!CX272</f>
        <v>0.154752</v>
      </c>
      <c r="H79" s="619">
        <f>[18]SmtRes!CZ272</f>
        <v>828.15999999999997</v>
      </c>
      <c r="I79" s="620">
        <f>[18]SmtRes!AJ272</f>
        <v>1.3600000000000001</v>
      </c>
      <c r="J79" s="619">
        <f>ROUND(H79*I79, 2)</f>
        <v>1126.3</v>
      </c>
      <c r="K79" s="620"/>
      <c r="L79" s="619">
        <f>[18]SmtRes!DG272</f>
        <v>174.30000000000001</v>
      </c>
    </row>
    <row r="80" ht="28.5">
      <c r="A80" s="616"/>
      <c r="B80" s="616" t="s">
        <v>654</v>
      </c>
      <c r="C80" s="624" t="s">
        <v>655</v>
      </c>
      <c r="D80" s="625" t="s">
        <v>615</v>
      </c>
      <c r="E80" s="626">
        <f>[18]SmtRes!DO272*[18]SmtRes!AT272</f>
        <v>8.0600000000000005</v>
      </c>
      <c r="F80" s="626"/>
      <c r="G80" s="626">
        <f>ROUND(E80*G75, 7)</f>
        <v>0.154752</v>
      </c>
      <c r="H80" s="627"/>
      <c r="I80" s="628"/>
      <c r="J80" s="627">
        <f>ROUND([18]SmtRes!AG272/[18]SmtRes!DO272, 2)</f>
        <v>620.24000000000001</v>
      </c>
      <c r="K80" s="628"/>
      <c r="L80" s="627">
        <f>[18]SmtRes!DH272</f>
        <v>95.980000000000004</v>
      </c>
      <c r="CE80" s="561">
        <v>1</v>
      </c>
    </row>
    <row r="81" ht="15">
      <c r="A81" s="616"/>
      <c r="B81" s="616"/>
      <c r="C81" s="629" t="s">
        <v>642</v>
      </c>
      <c r="D81" s="617"/>
      <c r="E81" s="618"/>
      <c r="F81" s="618"/>
      <c r="G81" s="618"/>
      <c r="H81" s="619"/>
      <c r="I81" s="620"/>
      <c r="J81" s="619"/>
      <c r="K81" s="620"/>
      <c r="L81" s="619">
        <f>L77+L78</f>
        <v>270.28000000000003</v>
      </c>
    </row>
    <row r="82" ht="14.25">
      <c r="A82" s="616"/>
      <c r="B82" s="616"/>
      <c r="C82" s="616" t="s">
        <v>643</v>
      </c>
      <c r="D82" s="617"/>
      <c r="E82" s="618"/>
      <c r="F82" s="618"/>
      <c r="G82" s="618"/>
      <c r="H82" s="619"/>
      <c r="I82" s="620"/>
      <c r="J82" s="619"/>
      <c r="K82" s="620"/>
      <c r="L82" s="619">
        <f>SUM(AR75:AR85)+SUM(AS75:AS85)+SUM(AT75:AT85)+SUM(AU75:AU85)+SUM(AV75:AV85)</f>
        <v>95.980000000000004</v>
      </c>
    </row>
    <row r="83" ht="28.5">
      <c r="A83" s="616"/>
      <c r="B83" s="616" t="s">
        <v>854</v>
      </c>
      <c r="C83" s="616" t="s">
        <v>855</v>
      </c>
      <c r="D83" s="617" t="s">
        <v>204</v>
      </c>
      <c r="E83" s="618">
        <f>[18]Source!BZ433</f>
        <v>92</v>
      </c>
      <c r="F83" s="618"/>
      <c r="G83" s="618">
        <f>[18]Source!AT433</f>
        <v>92</v>
      </c>
      <c r="H83" s="619"/>
      <c r="I83" s="620"/>
      <c r="J83" s="619"/>
      <c r="K83" s="620"/>
      <c r="L83" s="619">
        <f>SUM(AZ75:AZ85)</f>
        <v>88.299999999999997</v>
      </c>
    </row>
    <row r="84" ht="28.5">
      <c r="A84" s="624"/>
      <c r="B84" s="624" t="s">
        <v>856</v>
      </c>
      <c r="C84" s="624" t="s">
        <v>857</v>
      </c>
      <c r="D84" s="625" t="s">
        <v>204</v>
      </c>
      <c r="E84" s="626">
        <f>[18]Source!CA433</f>
        <v>46</v>
      </c>
      <c r="F84" s="626"/>
      <c r="G84" s="626">
        <f>[18]Source!AU433</f>
        <v>46</v>
      </c>
      <c r="H84" s="627"/>
      <c r="I84" s="628"/>
      <c r="J84" s="627"/>
      <c r="K84" s="628"/>
      <c r="L84" s="627">
        <f>SUM(BA75:BA85)</f>
        <v>44.149999999999999</v>
      </c>
    </row>
    <row r="85" ht="15">
      <c r="C85" s="630" t="s">
        <v>478</v>
      </c>
      <c r="D85" s="630"/>
      <c r="E85" s="630"/>
      <c r="F85" s="630"/>
      <c r="G85" s="630"/>
      <c r="H85" s="630"/>
      <c r="I85" s="631">
        <f>IF(E75&lt;&gt;0,K85/E75, 0)</f>
        <v>20975.520833333336</v>
      </c>
      <c r="J85" s="631"/>
      <c r="K85" s="631">
        <f>L77+L83+L84+L78</f>
        <v>402.73000000000002</v>
      </c>
      <c r="L85" s="631"/>
      <c r="AD85" s="561">
        <f>ROUND(([18]Source!AT433/100)*((ROUND(SUMIF([18]SmtRes!AQ271:'[18]SmtRes'!AQ272,"=1",[18]SmtRes!AD271:'[18]SmtRes'!AD272)*[18]Source!I433, 2)+ROUND(SUMIF([18]SmtRes!AQ271:'[18]SmtRes'!AQ272,"=1",[18]SmtRes!AC271:'[18]SmtRes'!AC272)*[18]Source!I433, 2))), 2)</f>
        <v>10.960000000000001</v>
      </c>
      <c r="AE85" s="561">
        <f>ROUND(([18]Source!AU433/100)*((ROUND(SUMIF([18]SmtRes!AQ271:'[18]SmtRes'!AQ272,"=1",[18]SmtRes!AD271:'[18]SmtRes'!AD272)*[18]Source!I433, 2)+ROUND(SUMIF([18]SmtRes!AQ271:'[18]SmtRes'!AQ272,"=1",[18]SmtRes!AC271:'[18]SmtRes'!AC272)*[18]Source!I433, 2))), 2)</f>
        <v>5.4800000000000004</v>
      </c>
      <c r="AN85" s="632">
        <f>L77+L83+L84+L78</f>
        <v>402.73000000000002</v>
      </c>
      <c r="AO85" s="632">
        <f>L77</f>
        <v>174.30000000000004</v>
      </c>
      <c r="AQ85" s="561" t="s">
        <v>648</v>
      </c>
      <c r="AR85" s="561">
        <f>0</f>
        <v>0</v>
      </c>
      <c r="AT85" s="632">
        <f>L78</f>
        <v>95.980000000000004</v>
      </c>
      <c r="AV85" s="561" t="s">
        <v>648</v>
      </c>
      <c r="AW85" s="561">
        <f>0</f>
        <v>0</v>
      </c>
      <c r="AZ85" s="561">
        <f>[18]Source!X433</f>
        <v>88.299999999999997</v>
      </c>
      <c r="BA85" s="561">
        <f>[18]Source!Y433</f>
        <v>44.149999999999999</v>
      </c>
      <c r="CD85" s="561">
        <v>1</v>
      </c>
    </row>
    <row r="86" ht="28.5">
      <c r="A86" s="615" t="s">
        <v>444</v>
      </c>
      <c r="B86" s="616" t="s">
        <v>885</v>
      </c>
      <c r="C86" s="616" t="str">
        <f>[18]Source!G435</f>
        <v xml:space="preserve">Устройство трубопроводов из полиэтиленовых труб: до 2 отверстий</v>
      </c>
      <c r="D86" s="617" t="str">
        <f>[18]Source!H435</f>
        <v>канал.км</v>
      </c>
      <c r="E86" s="618">
        <f>[18]Source!K435</f>
        <v>0.080000000000000002</v>
      </c>
      <c r="F86" s="618"/>
      <c r="G86" s="618">
        <f>[18]Source!I435</f>
        <v>0.080000000000000002</v>
      </c>
      <c r="H86" s="619"/>
      <c r="I86" s="620"/>
      <c r="J86" s="619"/>
      <c r="K86" s="620"/>
      <c r="L86" s="619"/>
    </row>
    <row r="87" ht="15">
      <c r="A87" s="621"/>
      <c r="B87" s="618">
        <v>1</v>
      </c>
      <c r="C87" s="621" t="s">
        <v>631</v>
      </c>
      <c r="D87" s="617" t="s">
        <v>615</v>
      </c>
      <c r="E87" s="622"/>
      <c r="F87" s="618"/>
      <c r="G87" s="618">
        <f>[18]Source!U435</f>
        <v>10.640000000000001</v>
      </c>
      <c r="H87" s="618"/>
      <c r="I87" s="618"/>
      <c r="J87" s="618"/>
      <c r="K87" s="618"/>
      <c r="L87" s="623">
        <f>SUM(L88:L88)-SUMIF(CE88:CE88, 1, L88:L88)</f>
        <v>5056.6599999999999</v>
      </c>
    </row>
    <row r="88" ht="14.25">
      <c r="A88" s="616"/>
      <c r="B88" s="616" t="s">
        <v>705</v>
      </c>
      <c r="C88" s="616" t="s">
        <v>706</v>
      </c>
      <c r="D88" s="617" t="s">
        <v>615</v>
      </c>
      <c r="E88" s="618">
        <v>133</v>
      </c>
      <c r="F88" s="618"/>
      <c r="G88" s="618">
        <f>[18]SmtRes!CX277</f>
        <v>10.640000000000001</v>
      </c>
      <c r="H88" s="619"/>
      <c r="I88" s="620"/>
      <c r="J88" s="619">
        <f>[18]SmtRes!CZ277</f>
        <v>475.25</v>
      </c>
      <c r="K88" s="620"/>
      <c r="L88" s="619">
        <f>[18]SmtRes!DI277</f>
        <v>5056.6599999999999</v>
      </c>
    </row>
    <row r="89" ht="15">
      <c r="A89" s="621"/>
      <c r="B89" s="618">
        <v>4</v>
      </c>
      <c r="C89" s="621" t="s">
        <v>658</v>
      </c>
      <c r="D89" s="617"/>
      <c r="E89" s="622"/>
      <c r="F89" s="618"/>
      <c r="G89" s="618"/>
      <c r="H89" s="618"/>
      <c r="I89" s="618"/>
      <c r="J89" s="618"/>
      <c r="K89" s="618"/>
      <c r="L89" s="623">
        <f>SUM(L90:L91)-SUMIF(CE90:CE91, 1, L90:L91)</f>
        <v>87</v>
      </c>
    </row>
    <row r="90" ht="14.25">
      <c r="A90" s="616"/>
      <c r="B90" s="616" t="s">
        <v>886</v>
      </c>
      <c r="C90" s="616" t="s">
        <v>887</v>
      </c>
      <c r="D90" s="617" t="s">
        <v>668</v>
      </c>
      <c r="E90" s="618">
        <v>0.00080000000000000004</v>
      </c>
      <c r="F90" s="618"/>
      <c r="G90" s="618">
        <f>[18]SmtRes!CX278</f>
        <v>6.3999999999999997e-05</v>
      </c>
      <c r="H90" s="619"/>
      <c r="I90" s="620"/>
      <c r="J90" s="619">
        <f>[18]SmtRes!CZ278</f>
        <v>60326.589999999997</v>
      </c>
      <c r="K90" s="620"/>
      <c r="L90" s="619">
        <f>[18]SmtRes!DF278</f>
        <v>3.8599999999999999</v>
      </c>
    </row>
    <row r="91" ht="57">
      <c r="A91" s="616"/>
      <c r="B91" s="616" t="s">
        <v>888</v>
      </c>
      <c r="C91" s="616" t="s">
        <v>889</v>
      </c>
      <c r="D91" s="617" t="s">
        <v>890</v>
      </c>
      <c r="E91" s="618">
        <v>0.080000000000000002</v>
      </c>
      <c r="F91" s="618"/>
      <c r="G91" s="618">
        <f>'[18]SmtRes'!CX279</f>
        <v>0.0064000000000000003</v>
      </c>
      <c r="H91" s="619">
        <f>[18]SmtRes!CZ279</f>
        <v>16655</v>
      </c>
      <c r="I91" s="620">
        <f>[18]SmtRes!AI279</f>
        <v>0.78000000000000003</v>
      </c>
      <c r="J91" s="619">
        <f>ROUND(H91*I91, 2)</f>
        <v>12990.9</v>
      </c>
      <c r="K91" s="620"/>
      <c r="L91" s="619">
        <f>'[18]SmtRes'!DF279</f>
        <v>83.140000000000001</v>
      </c>
    </row>
    <row r="92" ht="14.25">
      <c r="A92" s="616"/>
      <c r="B92" s="616" t="str">
        <f>[18]EtalonRes!I278</f>
        <v>24.3.03.13</v>
      </c>
      <c r="C92" s="624" t="str">
        <f>[18]EtalonRes!K278</f>
        <v xml:space="preserve">Трубы полиэтиленовые</v>
      </c>
      <c r="D92" s="625" t="str">
        <f>[18]EtalonRes!O278</f>
        <v>м</v>
      </c>
      <c r="E92" s="626">
        <f>[18]EtalonRes!X278</f>
        <v>1000</v>
      </c>
      <c r="F92" s="626"/>
      <c r="G92" s="626">
        <f>ROUND([18]EtalonRes!AG278*[18]Source!I435, 7)</f>
        <v>80</v>
      </c>
      <c r="H92" s="627"/>
      <c r="I92" s="628"/>
      <c r="J92" s="627"/>
      <c r="K92" s="628"/>
      <c r="L92" s="627"/>
    </row>
    <row r="93" ht="15">
      <c r="A93" s="616"/>
      <c r="B93" s="616"/>
      <c r="C93" s="629" t="s">
        <v>642</v>
      </c>
      <c r="D93" s="617"/>
      <c r="E93" s="618"/>
      <c r="F93" s="618"/>
      <c r="G93" s="618"/>
      <c r="H93" s="619"/>
      <c r="I93" s="620"/>
      <c r="J93" s="619"/>
      <c r="K93" s="620"/>
      <c r="L93" s="619">
        <f>L87+L89</f>
        <v>5143.6599999999999</v>
      </c>
    </row>
    <row r="94" ht="14.25">
      <c r="A94" s="616"/>
      <c r="B94" s="616"/>
      <c r="C94" s="616" t="s">
        <v>643</v>
      </c>
      <c r="D94" s="617"/>
      <c r="E94" s="618"/>
      <c r="F94" s="618"/>
      <c r="G94" s="618"/>
      <c r="H94" s="619"/>
      <c r="I94" s="620"/>
      <c r="J94" s="619"/>
      <c r="K94" s="620"/>
      <c r="L94" s="619">
        <f>SUM(AR86:AR97)+SUM(AS86:AS97)+SUM(AT86:AT97)+SUM(AU86:AU97)+SUM(AV86:AV97)</f>
        <v>5056.6599999999999</v>
      </c>
    </row>
    <row r="95" ht="42.75">
      <c r="A95" s="616"/>
      <c r="B95" s="616" t="s">
        <v>891</v>
      </c>
      <c r="C95" s="616" t="s">
        <v>892</v>
      </c>
      <c r="D95" s="617" t="s">
        <v>204</v>
      </c>
      <c r="E95" s="618">
        <f>[18]Source!BZ435</f>
        <v>98</v>
      </c>
      <c r="F95" s="618"/>
      <c r="G95" s="618">
        <f>[18]Source!AT435</f>
        <v>98</v>
      </c>
      <c r="H95" s="619"/>
      <c r="I95" s="620"/>
      <c r="J95" s="619"/>
      <c r="K95" s="620"/>
      <c r="L95" s="619">
        <f>SUM(AZ86:AZ97)</f>
        <v>4955.5299999999997</v>
      </c>
    </row>
    <row r="96" ht="42.75">
      <c r="A96" s="624"/>
      <c r="B96" s="624" t="s">
        <v>893</v>
      </c>
      <c r="C96" s="624" t="s">
        <v>894</v>
      </c>
      <c r="D96" s="625" t="s">
        <v>204</v>
      </c>
      <c r="E96" s="626">
        <f>[18]Source!CA435</f>
        <v>58</v>
      </c>
      <c r="F96" s="626"/>
      <c r="G96" s="626">
        <f>[18]Source!AU435</f>
        <v>58</v>
      </c>
      <c r="H96" s="627"/>
      <c r="I96" s="628"/>
      <c r="J96" s="627"/>
      <c r="K96" s="628"/>
      <c r="L96" s="627">
        <f>SUM(BA86:BA97)</f>
        <v>2932.8600000000001</v>
      </c>
    </row>
    <row r="97" ht="15">
      <c r="C97" s="630" t="s">
        <v>478</v>
      </c>
      <c r="D97" s="630"/>
      <c r="E97" s="630"/>
      <c r="F97" s="630"/>
      <c r="G97" s="630"/>
      <c r="H97" s="630"/>
      <c r="I97" s="631">
        <f>IF(E86&lt;&gt;0,K97/E86, 0)</f>
        <v>162900.625</v>
      </c>
      <c r="J97" s="631"/>
      <c r="K97" s="631">
        <f>L87+L89+L95+L96</f>
        <v>13032.049999999999</v>
      </c>
      <c r="L97" s="631"/>
      <c r="AD97" s="561">
        <f>ROUND(([18]Source!AT435/100)*((ROUND(SUMIF([18]SmtRes!AQ277:'[18]SmtRes'!AQ280,"=1",[18]SmtRes!AD277:'[18]SmtRes'!AD280)*[18]Source!I435, 2)+ROUND(SUMIF([18]SmtRes!AQ277:'[18]SmtRes'!AQ280,"=1",[18]SmtRes!AC277:'[18]SmtRes'!AC280)*[18]Source!I435, 2))), 2)</f>
        <v>37.259999999999998</v>
      </c>
      <c r="AE97" s="561">
        <f>ROUND(([18]Source!AU435/100)*((ROUND(SUMIF([18]SmtRes!AQ277:'[18]SmtRes'!AQ280,"=1",[18]SmtRes!AD277:'[18]SmtRes'!AD280)*[18]Source!I435, 2)+ROUND(SUMIF([18]SmtRes!AQ277:'[18]SmtRes'!AQ280,"=1",[18]SmtRes!AC277:'[18]SmtRes'!AC280)*[18]Source!I435, 2))), 2)</f>
        <v>22.050000000000001</v>
      </c>
      <c r="AN97" s="632">
        <f>L87+L89+L95+L96</f>
        <v>13032.049999999999</v>
      </c>
      <c r="AO97" s="561">
        <f>0</f>
        <v>0</v>
      </c>
      <c r="AQ97" s="561" t="s">
        <v>648</v>
      </c>
      <c r="AR97" s="632">
        <f>L87</f>
        <v>5056.6599999999999</v>
      </c>
      <c r="AT97" s="561">
        <f>0</f>
        <v>0</v>
      </c>
      <c r="AV97" s="561" t="s">
        <v>648</v>
      </c>
      <c r="AW97" s="632">
        <f>L89</f>
        <v>87</v>
      </c>
      <c r="AZ97" s="561">
        <f>[18]Source!X435</f>
        <v>4955.5299999999997</v>
      </c>
      <c r="BA97" s="561">
        <f>[18]Source!Y435</f>
        <v>2932.8600000000001</v>
      </c>
      <c r="CD97" s="561">
        <v>1</v>
      </c>
    </row>
    <row r="98" ht="42.75">
      <c r="A98" s="615" t="s">
        <v>449</v>
      </c>
      <c r="B98" s="616" t="s">
        <v>895</v>
      </c>
      <c r="C98" s="616" t="str">
        <f>[18]Source!G437</f>
        <v xml:space="preserve">Кабель до 35 кВ в проложенных трубах, блоках и коробах, масса 1 м кабеля: до 3 кг</v>
      </c>
      <c r="D98" s="617" t="str">
        <f>[18]Source!H437</f>
        <v xml:space="preserve">100 м</v>
      </c>
      <c r="E98" s="618">
        <f>[18]Source!K437</f>
        <v>0.80000000000000004</v>
      </c>
      <c r="F98" s="618"/>
      <c r="G98" s="618">
        <f>[18]Source!I437</f>
        <v>0.80000000000000004</v>
      </c>
      <c r="H98" s="619"/>
      <c r="I98" s="620"/>
      <c r="J98" s="619"/>
      <c r="K98" s="620"/>
      <c r="L98" s="619"/>
    </row>
    <row r="99">
      <c r="C99" s="635" t="str">
        <f>"Объем: "&amp;[18]Source!I437&amp;"=80/"&amp;"100"</f>
        <v xml:space="preserve">Объем: 0.8=80/100</v>
      </c>
    </row>
    <row r="100" ht="15">
      <c r="A100" s="621"/>
      <c r="B100" s="618">
        <v>1</v>
      </c>
      <c r="C100" s="621" t="s">
        <v>631</v>
      </c>
      <c r="D100" s="617" t="s">
        <v>615</v>
      </c>
      <c r="E100" s="622"/>
      <c r="F100" s="618"/>
      <c r="G100" s="618">
        <f>[18]Source!U437</f>
        <v>14.848000000000001</v>
      </c>
      <c r="H100" s="618"/>
      <c r="I100" s="618"/>
      <c r="J100" s="618"/>
      <c r="K100" s="618"/>
      <c r="L100" s="623">
        <f>SUM(L101:L101)-SUMIF(CE101:CE101, 1, L101:L101)</f>
        <v>7833.8000000000002</v>
      </c>
    </row>
    <row r="101" ht="14.25">
      <c r="A101" s="616"/>
      <c r="B101" s="616" t="s">
        <v>733</v>
      </c>
      <c r="C101" s="616" t="s">
        <v>734</v>
      </c>
      <c r="D101" s="617" t="s">
        <v>615</v>
      </c>
      <c r="E101" s="618">
        <v>18.559999999999999</v>
      </c>
      <c r="F101" s="618"/>
      <c r="G101" s="618">
        <f>[18]SmtRes!CX281</f>
        <v>14.848000000000001</v>
      </c>
      <c r="H101" s="619"/>
      <c r="I101" s="620"/>
      <c r="J101" s="619">
        <f>[18]SmtRes!CZ281</f>
        <v>527.60000000000002</v>
      </c>
      <c r="K101" s="620"/>
      <c r="L101" s="619">
        <f>[18]SmtRes!DI281</f>
        <v>7833.8000000000002</v>
      </c>
    </row>
    <row r="102" ht="15">
      <c r="A102" s="621"/>
      <c r="B102" s="618">
        <v>2</v>
      </c>
      <c r="C102" s="621" t="s">
        <v>471</v>
      </c>
      <c r="D102" s="617"/>
      <c r="E102" s="622"/>
      <c r="F102" s="618"/>
      <c r="G102" s="618"/>
      <c r="H102" s="618"/>
      <c r="I102" s="618"/>
      <c r="J102" s="618"/>
      <c r="K102" s="618"/>
      <c r="L102" s="623">
        <f>SUM(L103:L109)-SUMIF(CE103:CE109, 1, L103:L109)</f>
        <v>417.01999999999998</v>
      </c>
    </row>
    <row r="103" ht="15">
      <c r="A103" s="621"/>
      <c r="B103" s="618"/>
      <c r="C103" s="621" t="s">
        <v>634</v>
      </c>
      <c r="D103" s="617" t="s">
        <v>615</v>
      </c>
      <c r="E103" s="622"/>
      <c r="F103" s="618"/>
      <c r="G103" s="618">
        <f>[18]Source!V437</f>
        <v>0.32000000000000001</v>
      </c>
      <c r="H103" s="618"/>
      <c r="I103" s="618"/>
      <c r="J103" s="618"/>
      <c r="K103" s="618"/>
      <c r="L103" s="623">
        <f>SUMIF(CE104:CE109, 1, L104:L109)</f>
        <v>202.33999999999997</v>
      </c>
      <c r="CE103" s="561">
        <v>1</v>
      </c>
    </row>
    <row r="104" ht="28.5">
      <c r="A104" s="616"/>
      <c r="B104" s="616" t="s">
        <v>687</v>
      </c>
      <c r="C104" s="616" t="s">
        <v>688</v>
      </c>
      <c r="D104" s="617" t="s">
        <v>637</v>
      </c>
      <c r="E104" s="618">
        <v>0.20000000000000001</v>
      </c>
      <c r="F104" s="618"/>
      <c r="G104" s="618">
        <f>[18]SmtRes!CX283</f>
        <v>0.16</v>
      </c>
      <c r="H104" s="619"/>
      <c r="I104" s="620"/>
      <c r="J104" s="619">
        <f>[18]SmtRes!CZ283</f>
        <v>1626.29</v>
      </c>
      <c r="K104" s="620"/>
      <c r="L104" s="619">
        <f>[18]SmtRes!DG283</f>
        <v>260.20999999999998</v>
      </c>
    </row>
    <row r="105" ht="28.5">
      <c r="A105" s="616"/>
      <c r="B105" s="616" t="s">
        <v>689</v>
      </c>
      <c r="C105" s="616" t="s">
        <v>690</v>
      </c>
      <c r="D105" s="617" t="s">
        <v>615</v>
      </c>
      <c r="E105" s="618">
        <f>[18]SmtRes!DO283*[18]SmtRes!AT283</f>
        <v>0.20000000000000001</v>
      </c>
      <c r="F105" s="618"/>
      <c r="G105" s="618">
        <f>ROUND(E105*G98, 7)</f>
        <v>0.16</v>
      </c>
      <c r="H105" s="619"/>
      <c r="I105" s="620"/>
      <c r="J105" s="619">
        <f>ROUND([18]SmtRes!AG283/[18]SmtRes!DO283, 2)</f>
        <v>724.95000000000005</v>
      </c>
      <c r="K105" s="620"/>
      <c r="L105" s="619">
        <f>[18]SmtRes!DH283</f>
        <v>115.98999999999999</v>
      </c>
      <c r="CE105" s="561">
        <v>1</v>
      </c>
    </row>
    <row r="106" ht="28.5">
      <c r="A106" s="616"/>
      <c r="B106" s="616" t="s">
        <v>747</v>
      </c>
      <c r="C106" s="616" t="s">
        <v>748</v>
      </c>
      <c r="D106" s="617" t="s">
        <v>637</v>
      </c>
      <c r="E106" s="618">
        <v>4.2699999999999996</v>
      </c>
      <c r="F106" s="618"/>
      <c r="G106" s="618">
        <f>[18]SmtRes!CX284</f>
        <v>3.4159999999999999</v>
      </c>
      <c r="H106" s="619">
        <f>[18]SmtRes!CZ284</f>
        <v>1.75</v>
      </c>
      <c r="I106" s="620">
        <f>[18]SmtRes!AJ284</f>
        <v>1.5800000000000001</v>
      </c>
      <c r="J106" s="619">
        <f t="shared" ref="J106:J107" si="16">ROUND(H106*I106, 2)</f>
        <v>2.77</v>
      </c>
      <c r="K106" s="620"/>
      <c r="L106" s="619">
        <f>[18]SmtRes!DG284</f>
        <v>9.4600000000000009</v>
      </c>
    </row>
    <row r="107" ht="28.5">
      <c r="A107" s="616"/>
      <c r="B107" s="616" t="s">
        <v>749</v>
      </c>
      <c r="C107" s="616" t="s">
        <v>750</v>
      </c>
      <c r="D107" s="617" t="s">
        <v>637</v>
      </c>
      <c r="E107" s="618">
        <v>4.2699999999999996</v>
      </c>
      <c r="F107" s="618"/>
      <c r="G107" s="618">
        <f>'[18]SmtRes'!CX285</f>
        <v>3.4159999999999999</v>
      </c>
      <c r="H107" s="619">
        <f>'[18]SmtRes'!CZ285</f>
        <v>8.8399999999999999</v>
      </c>
      <c r="I107" s="620">
        <f>'[18]SmtRes'!AJ285</f>
        <v>1.48</v>
      </c>
      <c r="J107" s="619">
        <f t="shared" si="16"/>
        <v>13.08</v>
      </c>
      <c r="K107" s="620"/>
      <c r="L107" s="619">
        <f>'[18]SmtRes'!DG285</f>
        <v>44.68</v>
      </c>
    </row>
    <row r="108" ht="28.5">
      <c r="A108" s="616"/>
      <c r="B108" s="616" t="s">
        <v>656</v>
      </c>
      <c r="C108" s="616" t="s">
        <v>657</v>
      </c>
      <c r="D108" s="617" t="s">
        <v>637</v>
      </c>
      <c r="E108" s="618">
        <v>0.20000000000000001</v>
      </c>
      <c r="F108" s="618"/>
      <c r="G108" s="618">
        <f>'[18]SmtRes'!CX286</f>
        <v>0.16</v>
      </c>
      <c r="H108" s="619"/>
      <c r="I108" s="620"/>
      <c r="J108" s="619">
        <f>[18]SmtRes!CZ286</f>
        <v>641.70000000000005</v>
      </c>
      <c r="K108" s="620"/>
      <c r="L108" s="619">
        <f>'[18]SmtRes'!DG286</f>
        <v>102.67</v>
      </c>
    </row>
    <row r="109" ht="28.5">
      <c r="A109" s="616"/>
      <c r="B109" s="616" t="s">
        <v>640</v>
      </c>
      <c r="C109" s="616" t="s">
        <v>641</v>
      </c>
      <c r="D109" s="617" t="s">
        <v>615</v>
      </c>
      <c r="E109" s="618">
        <f>[18]SmtRes!DO286*[18]SmtRes!AT286</f>
        <v>0.20000000000000001</v>
      </c>
      <c r="F109" s="618"/>
      <c r="G109" s="618">
        <f>ROUND(E109*G98, 7)</f>
        <v>0.16</v>
      </c>
      <c r="H109" s="619"/>
      <c r="I109" s="620"/>
      <c r="J109" s="619">
        <f>ROUND([18]SmtRes!AG286/[18]SmtRes!DO286, 2)</f>
        <v>539.69000000000005</v>
      </c>
      <c r="K109" s="620"/>
      <c r="L109" s="619">
        <f>[18]SmtRes!DH286</f>
        <v>86.349999999999994</v>
      </c>
      <c r="CE109" s="561">
        <v>1</v>
      </c>
    </row>
    <row r="110" ht="15">
      <c r="A110" s="621"/>
      <c r="B110" s="618">
        <v>4</v>
      </c>
      <c r="C110" s="621" t="s">
        <v>658</v>
      </c>
      <c r="D110" s="617"/>
      <c r="E110" s="622"/>
      <c r="F110" s="618"/>
      <c r="G110" s="618"/>
      <c r="H110" s="618"/>
      <c r="I110" s="618"/>
      <c r="J110" s="618"/>
      <c r="K110" s="618"/>
      <c r="L110" s="623">
        <f>SUM(L111:L113)-SUMIF(CE111:CE113, 1, L111:L113)</f>
        <v>609.18999999999994</v>
      </c>
    </row>
    <row r="111" ht="57">
      <c r="A111" s="616"/>
      <c r="B111" s="616" t="s">
        <v>753</v>
      </c>
      <c r="C111" s="616" t="s">
        <v>754</v>
      </c>
      <c r="D111" s="617" t="s">
        <v>755</v>
      </c>
      <c r="E111" s="618">
        <v>0.096000000000000002</v>
      </c>
      <c r="F111" s="618"/>
      <c r="G111" s="618">
        <f>[18]SmtRes!CX287</f>
        <v>0.076799999999999993</v>
      </c>
      <c r="H111" s="619">
        <f>[18]SmtRes!CZ287</f>
        <v>37.710000000000001</v>
      </c>
      <c r="I111" s="620">
        <f>[18]SmtRes!AI287</f>
        <v>1.53</v>
      </c>
      <c r="J111" s="619">
        <f t="shared" ref="J111:J113" si="17">ROUND(H111*I111, 2)</f>
        <v>57.700000000000003</v>
      </c>
      <c r="K111" s="620"/>
      <c r="L111" s="619">
        <f>[18]SmtRes!DF287</f>
        <v>4.4299999999999997</v>
      </c>
    </row>
    <row r="112" ht="28.5">
      <c r="A112" s="616"/>
      <c r="B112" s="616" t="s">
        <v>756</v>
      </c>
      <c r="C112" s="616" t="s">
        <v>757</v>
      </c>
      <c r="D112" s="617" t="s">
        <v>661</v>
      </c>
      <c r="E112" s="618">
        <v>0.5</v>
      </c>
      <c r="F112" s="618"/>
      <c r="G112" s="618">
        <f>'[18]SmtRes'!CX288</f>
        <v>0.40000000000000002</v>
      </c>
      <c r="H112" s="619">
        <f>'[18]SmtRes'!CZ288</f>
        <v>931.11000000000001</v>
      </c>
      <c r="I112" s="620">
        <f>'[18]SmtRes'!AI288</f>
        <v>1.6100000000000001</v>
      </c>
      <c r="J112" s="619">
        <f t="shared" si="17"/>
        <v>1499.0899999999999</v>
      </c>
      <c r="K112" s="620"/>
      <c r="L112" s="619">
        <f>'[18]SmtRes'!DF288</f>
        <v>599.63999999999999</v>
      </c>
    </row>
    <row r="113" ht="14.25">
      <c r="A113" s="616"/>
      <c r="B113" s="616" t="s">
        <v>758</v>
      </c>
      <c r="C113" s="624" t="s">
        <v>759</v>
      </c>
      <c r="D113" s="625" t="s">
        <v>668</v>
      </c>
      <c r="E113" s="626">
        <v>6.0000000000000002e-05</v>
      </c>
      <c r="F113" s="626"/>
      <c r="G113" s="626">
        <f>'[18]SmtRes'!CX289</f>
        <v>4.8000000000000001e-05</v>
      </c>
      <c r="H113" s="627">
        <f>'[18]SmtRes'!CZ289</f>
        <v>82698.139999999999</v>
      </c>
      <c r="I113" s="628">
        <f>'[18]SmtRes'!AI289</f>
        <v>1.29</v>
      </c>
      <c r="J113" s="627">
        <f t="shared" si="17"/>
        <v>106680.60000000001</v>
      </c>
      <c r="K113" s="628"/>
      <c r="L113" s="627">
        <f>'[18]SmtRes'!DF289</f>
        <v>5.1200000000000001</v>
      </c>
    </row>
    <row r="114" ht="15">
      <c r="A114" s="616"/>
      <c r="B114" s="616"/>
      <c r="C114" s="629" t="s">
        <v>642</v>
      </c>
      <c r="D114" s="617"/>
      <c r="E114" s="618"/>
      <c r="F114" s="618"/>
      <c r="G114" s="618"/>
      <c r="H114" s="619"/>
      <c r="I114" s="620"/>
      <c r="J114" s="619"/>
      <c r="K114" s="620"/>
      <c r="L114" s="619">
        <f>L100+L102+L103+L110</f>
        <v>9062.3500000000004</v>
      </c>
    </row>
    <row r="115" ht="57">
      <c r="A115" s="615" t="s">
        <v>219</v>
      </c>
      <c r="B115" s="616" t="str">
        <f>[18]Source!F438</f>
        <v>421/пр_2020_п.75_пп.а</v>
      </c>
      <c r="C115" s="616" t="str">
        <f>[18]Source!G438</f>
        <v xml:space="preserve">Сметная стоимость вспомогательных ненормируемых материальных ресурсов, не учтенная в сметной норме, 2%</v>
      </c>
      <c r="D115" s="617" t="str">
        <f>[18]Source!H438</f>
        <v>%</v>
      </c>
      <c r="E115" s="618">
        <f>[18]SmtRes!AT290</f>
        <v>2</v>
      </c>
      <c r="F115" s="618"/>
      <c r="G115" s="618">
        <f>[18]Source!I438</f>
        <v>2</v>
      </c>
      <c r="H115" s="619"/>
      <c r="I115" s="620"/>
      <c r="J115" s="619"/>
      <c r="K115" s="620"/>
      <c r="L115" s="619">
        <f>[18]Source!P438</f>
        <v>156.68000000000001</v>
      </c>
      <c r="AD115" s="561">
        <f>ROUND(([18]Source!AT438/100)*((ROUND(0*[18]Source!I438, 2)+ROUND(0*[18]Source!I438, 2))), 2)</f>
        <v>0</v>
      </c>
      <c r="AE115" s="561">
        <f>ROUND(([18]Source!AU438/100)*((ROUND(0*[18]Source!I438, 2)+ROUND(0*[18]Source!I438, 2))), 2)</f>
        <v>0</v>
      </c>
      <c r="AN115" s="561">
        <f>L115</f>
        <v>156.68000000000001</v>
      </c>
      <c r="AW115" s="561">
        <f>L115</f>
        <v>156.68000000000001</v>
      </c>
      <c r="AZ115" s="561">
        <f>[18]Source!X438</f>
        <v>0</v>
      </c>
      <c r="BA115" s="561">
        <f>[18]Source!Y438</f>
        <v>0</v>
      </c>
      <c r="CD115" s="561">
        <v>2</v>
      </c>
    </row>
    <row r="116" ht="14.25">
      <c r="A116" s="616"/>
      <c r="B116" s="616"/>
      <c r="C116" s="616" t="s">
        <v>643</v>
      </c>
      <c r="D116" s="617"/>
      <c r="E116" s="618"/>
      <c r="F116" s="618"/>
      <c r="G116" s="618"/>
      <c r="H116" s="619"/>
      <c r="I116" s="620"/>
      <c r="J116" s="619"/>
      <c r="K116" s="620"/>
      <c r="L116" s="619">
        <f>SUM(AR98:AR119)+SUM(AS98:AS119)+SUM(AT98:AT119)+SUM(AU98:AU119)+SUM(AV98:AV119)</f>
        <v>8036.1400000000003</v>
      </c>
    </row>
    <row r="117" ht="28.5">
      <c r="A117" s="616"/>
      <c r="B117" s="616" t="s">
        <v>728</v>
      </c>
      <c r="C117" s="616" t="s">
        <v>729</v>
      </c>
      <c r="D117" s="617" t="s">
        <v>204</v>
      </c>
      <c r="E117" s="618">
        <f>[18]Source!BZ437</f>
        <v>97</v>
      </c>
      <c r="F117" s="618"/>
      <c r="G117" s="618">
        <f>[18]Source!AT437</f>
        <v>97</v>
      </c>
      <c r="H117" s="619"/>
      <c r="I117" s="620"/>
      <c r="J117" s="619"/>
      <c r="K117" s="620"/>
      <c r="L117" s="619">
        <f>SUM(AZ98:AZ119)</f>
        <v>7795.0600000000004</v>
      </c>
    </row>
    <row r="118" ht="28.5">
      <c r="A118" s="624"/>
      <c r="B118" s="624" t="s">
        <v>730</v>
      </c>
      <c r="C118" s="624" t="s">
        <v>731</v>
      </c>
      <c r="D118" s="625" t="s">
        <v>204</v>
      </c>
      <c r="E118" s="626">
        <f>[18]Source!CA437</f>
        <v>51</v>
      </c>
      <c r="F118" s="626"/>
      <c r="G118" s="626">
        <f>[18]Source!AU437</f>
        <v>51</v>
      </c>
      <c r="H118" s="627"/>
      <c r="I118" s="628"/>
      <c r="J118" s="627"/>
      <c r="K118" s="628"/>
      <c r="L118" s="627">
        <f>SUM(BA98:BA119)</f>
        <v>4098.4300000000003</v>
      </c>
    </row>
    <row r="119" ht="15">
      <c r="C119" s="630" t="s">
        <v>478</v>
      </c>
      <c r="D119" s="630"/>
      <c r="E119" s="630"/>
      <c r="F119" s="630"/>
      <c r="G119" s="630"/>
      <c r="H119" s="630"/>
      <c r="I119" s="631">
        <f>IF(E98&lt;&gt;0,K119/E98, 0)</f>
        <v>26390.649999999998</v>
      </c>
      <c r="J119" s="631"/>
      <c r="K119" s="631">
        <f>L100+L102+L110+L117+L118+L103+SUM(L115:L115)</f>
        <v>21112.52</v>
      </c>
      <c r="L119" s="631"/>
      <c r="AD119" s="561">
        <f>ROUND(([18]Source!AT437/100)*((ROUND(SUMIF([18]SmtRes!AQ281:'[18]SmtRes'!AQ290,"=1",[18]SmtRes!AD281:'[18]SmtRes'!AD290)*[18]Source!I437, 2)+ROUND(SUMIF([18]SmtRes!AQ281:'[18]SmtRes'!AQ290,"=1",[18]SmtRes!AC281:'[18]SmtRes'!AC290)*[18]Source!I437, 2))), 2)</f>
        <v>409.42000000000002</v>
      </c>
      <c r="AE119" s="561">
        <f>ROUND(([18]Source!AU437/100)*((ROUND(SUMIF([18]SmtRes!AQ281:'[18]SmtRes'!AQ290,"=1",[18]SmtRes!AD281:'[18]SmtRes'!AD290)*[18]Source!I437, 2)+ROUND(SUMIF([18]SmtRes!AQ281:'[18]SmtRes'!AQ290,"=1",[18]SmtRes!AC281:'[18]SmtRes'!AC290)*[18]Source!I437, 2))), 2)</f>
        <v>215.25999999999999</v>
      </c>
      <c r="AN119" s="632">
        <f>L100+L102+L110+L117+L118+L103</f>
        <v>20955.84</v>
      </c>
      <c r="AO119" s="632">
        <f>L102</f>
        <v>417.01999999999998</v>
      </c>
      <c r="AQ119" s="561" t="s">
        <v>648</v>
      </c>
      <c r="AR119" s="632">
        <f>L100</f>
        <v>7833.8000000000002</v>
      </c>
      <c r="AT119" s="632">
        <f>L103</f>
        <v>202.33999999999997</v>
      </c>
      <c r="AV119" s="561" t="s">
        <v>648</v>
      </c>
      <c r="AW119" s="632">
        <f>L110</f>
        <v>609.18999999999994</v>
      </c>
      <c r="AZ119" s="561">
        <f>[18]Source!X437</f>
        <v>7795.0600000000004</v>
      </c>
      <c r="BA119" s="561">
        <f>[18]Source!Y437</f>
        <v>4098.4300000000003</v>
      </c>
      <c r="CD119" s="561">
        <v>2</v>
      </c>
    </row>
    <row r="120" ht="28.5">
      <c r="A120" s="615" t="s">
        <v>454</v>
      </c>
      <c r="B120" s="616" t="s">
        <v>896</v>
      </c>
      <c r="C120" s="616" t="str">
        <f>[18]Source!G444</f>
        <v xml:space="preserve">Герметизация канала кабельной канализации: занятого</v>
      </c>
      <c r="D120" s="617" t="str">
        <f>[18]Source!H444</f>
        <v>канал</v>
      </c>
      <c r="E120" s="618">
        <f>[18]Source!K444</f>
        <v>2</v>
      </c>
      <c r="F120" s="618"/>
      <c r="G120" s="618">
        <f>[18]Source!I444</f>
        <v>2</v>
      </c>
      <c r="H120" s="619"/>
      <c r="I120" s="620"/>
      <c r="J120" s="619"/>
      <c r="K120" s="620"/>
      <c r="L120" s="619"/>
    </row>
    <row r="121" ht="15">
      <c r="A121" s="621"/>
      <c r="B121" s="618">
        <v>1</v>
      </c>
      <c r="C121" s="621" t="s">
        <v>631</v>
      </c>
      <c r="D121" s="617" t="s">
        <v>615</v>
      </c>
      <c r="E121" s="622"/>
      <c r="F121" s="618"/>
      <c r="G121" s="618">
        <f>[18]Source!U444</f>
        <v>1.1000000000000001</v>
      </c>
      <c r="H121" s="618"/>
      <c r="I121" s="618"/>
      <c r="J121" s="618"/>
      <c r="K121" s="618"/>
      <c r="L121" s="623">
        <f>SUM(L122:L122)-SUMIF(CE122:CE122, 1, L122:L122)</f>
        <v>573.72000000000003</v>
      </c>
    </row>
    <row r="122" ht="14.25">
      <c r="A122" s="616"/>
      <c r="B122" s="616" t="s">
        <v>897</v>
      </c>
      <c r="C122" s="616" t="s">
        <v>898</v>
      </c>
      <c r="D122" s="617" t="s">
        <v>615</v>
      </c>
      <c r="E122" s="618">
        <v>0.55000000000000004</v>
      </c>
      <c r="F122" s="618"/>
      <c r="G122" s="618">
        <f>[18]SmtRes!CX309</f>
        <v>1.1000000000000001</v>
      </c>
      <c r="H122" s="619"/>
      <c r="I122" s="620"/>
      <c r="J122" s="619">
        <f>[18]SmtRes!CZ309</f>
        <v>521.55999999999995</v>
      </c>
      <c r="K122" s="620"/>
      <c r="L122" s="619">
        <f>[18]SmtRes!DI309</f>
        <v>573.72000000000003</v>
      </c>
    </row>
    <row r="123" ht="15">
      <c r="A123" s="621"/>
      <c r="B123" s="618">
        <v>4</v>
      </c>
      <c r="C123" s="621" t="s">
        <v>658</v>
      </c>
      <c r="D123" s="617"/>
      <c r="E123" s="622"/>
      <c r="F123" s="618"/>
      <c r="G123" s="618"/>
      <c r="H123" s="618"/>
      <c r="I123" s="618"/>
      <c r="J123" s="618"/>
      <c r="K123" s="618"/>
      <c r="L123" s="623">
        <f>SUM(L124:L124)-SUMIF(CE124:CE124, 1, L124:L124)</f>
        <v>15.300000000000001</v>
      </c>
    </row>
    <row r="124" ht="42.75">
      <c r="A124" s="616"/>
      <c r="B124" s="616" t="s">
        <v>899</v>
      </c>
      <c r="C124" s="624" t="s">
        <v>900</v>
      </c>
      <c r="D124" s="625" t="s">
        <v>901</v>
      </c>
      <c r="E124" s="626">
        <v>0.030769999999999999</v>
      </c>
      <c r="F124" s="626"/>
      <c r="G124" s="626">
        <f>[18]SmtRes!CX310</f>
        <v>0.061539999999999997</v>
      </c>
      <c r="H124" s="627">
        <f>[18]SmtRes!CZ310</f>
        <v>241.34999999999999</v>
      </c>
      <c r="I124" s="628">
        <f>[18]SmtRes!AI310</f>
        <v>1.03</v>
      </c>
      <c r="J124" s="627">
        <f>ROUND(H124*I124, 2)</f>
        <v>248.59</v>
      </c>
      <c r="K124" s="628"/>
      <c r="L124" s="627">
        <f>[18]SmtRes!DF310</f>
        <v>15.300000000000001</v>
      </c>
    </row>
    <row r="125" ht="15">
      <c r="A125" s="616"/>
      <c r="B125" s="616"/>
      <c r="C125" s="629" t="s">
        <v>642</v>
      </c>
      <c r="D125" s="617"/>
      <c r="E125" s="618"/>
      <c r="F125" s="618"/>
      <c r="G125" s="618"/>
      <c r="H125" s="619"/>
      <c r="I125" s="620"/>
      <c r="J125" s="619"/>
      <c r="K125" s="620"/>
      <c r="L125" s="619">
        <f>L121+L123</f>
        <v>589.01999999999998</v>
      </c>
    </row>
    <row r="126" ht="57">
      <c r="A126" s="615" t="s">
        <v>222</v>
      </c>
      <c r="B126" s="616" t="str">
        <f>[18]Source!F445</f>
        <v>421/пр_2020_п.75_пп.а</v>
      </c>
      <c r="C126" s="616" t="str">
        <f>[18]Source!G445</f>
        <v xml:space="preserve">Сметная стоимость вспомогательных ненормируемых материальных ресурсов, не учтенная в сметной норме, 2%</v>
      </c>
      <c r="D126" s="617" t="str">
        <f>[18]Source!H445</f>
        <v>%</v>
      </c>
      <c r="E126" s="618">
        <f>[18]SmtRes!AT311</f>
        <v>2</v>
      </c>
      <c r="F126" s="618"/>
      <c r="G126" s="618">
        <f>[18]Source!I445</f>
        <v>2</v>
      </c>
      <c r="H126" s="619"/>
      <c r="I126" s="620"/>
      <c r="J126" s="619"/>
      <c r="K126" s="620"/>
      <c r="L126" s="619">
        <f>[18]Source!P445</f>
        <v>11.470000000000001</v>
      </c>
      <c r="AD126" s="561">
        <f>ROUND(([18]Source!AT445/100)*((ROUND(0*[18]Source!I445, 2)+ROUND(0*[18]Source!I445, 2))), 2)</f>
        <v>0</v>
      </c>
      <c r="AE126" s="561">
        <f>ROUND(([18]Source!AU445/100)*((ROUND(0*[18]Source!I445, 2)+ROUND(0*[18]Source!I445, 2))), 2)</f>
        <v>0</v>
      </c>
      <c r="AN126" s="561">
        <f>L126</f>
        <v>11.470000000000001</v>
      </c>
      <c r="AW126" s="561">
        <f>L126</f>
        <v>11.470000000000001</v>
      </c>
      <c r="AZ126" s="561">
        <f>[18]Source!X445</f>
        <v>0</v>
      </c>
      <c r="BA126" s="561">
        <f>[18]Source!Y445</f>
        <v>0</v>
      </c>
      <c r="CD126" s="561">
        <v>2</v>
      </c>
    </row>
    <row r="127" ht="14.25">
      <c r="A127" s="616"/>
      <c r="B127" s="616"/>
      <c r="C127" s="616" t="s">
        <v>643</v>
      </c>
      <c r="D127" s="617"/>
      <c r="E127" s="618"/>
      <c r="F127" s="618"/>
      <c r="G127" s="618"/>
      <c r="H127" s="619"/>
      <c r="I127" s="620"/>
      <c r="J127" s="619"/>
      <c r="K127" s="620"/>
      <c r="L127" s="619">
        <f>SUM(AR120:AR130)+SUM(AS120:AS130)+SUM(AT120:AT130)+SUM(AU120:AU130)+SUM(AV120:AV130)</f>
        <v>573.72000000000003</v>
      </c>
    </row>
    <row r="128" ht="28.5">
      <c r="A128" s="616"/>
      <c r="B128" s="616" t="s">
        <v>902</v>
      </c>
      <c r="C128" s="616" t="s">
        <v>903</v>
      </c>
      <c r="D128" s="617" t="s">
        <v>204</v>
      </c>
      <c r="E128" s="618">
        <f>[18]Source!BZ444</f>
        <v>90</v>
      </c>
      <c r="F128" s="618"/>
      <c r="G128" s="618">
        <f>[18]Source!AT444</f>
        <v>90</v>
      </c>
      <c r="H128" s="619"/>
      <c r="I128" s="620"/>
      <c r="J128" s="619"/>
      <c r="K128" s="620"/>
      <c r="L128" s="619">
        <f>SUM(AZ120:AZ130)</f>
        <v>516.35000000000002</v>
      </c>
    </row>
    <row r="129" ht="28.5">
      <c r="A129" s="624"/>
      <c r="B129" s="624" t="s">
        <v>904</v>
      </c>
      <c r="C129" s="624" t="s">
        <v>905</v>
      </c>
      <c r="D129" s="625" t="s">
        <v>204</v>
      </c>
      <c r="E129" s="626">
        <f>[18]Source!CA444</f>
        <v>46</v>
      </c>
      <c r="F129" s="626"/>
      <c r="G129" s="626">
        <f>[18]Source!AU444</f>
        <v>46</v>
      </c>
      <c r="H129" s="627"/>
      <c r="I129" s="628"/>
      <c r="J129" s="627"/>
      <c r="K129" s="628"/>
      <c r="L129" s="627">
        <f>SUM(BA120:BA130)</f>
        <v>263.91000000000003</v>
      </c>
    </row>
    <row r="130" ht="15">
      <c r="C130" s="630" t="s">
        <v>478</v>
      </c>
      <c r="D130" s="630"/>
      <c r="E130" s="630"/>
      <c r="F130" s="630"/>
      <c r="G130" s="630"/>
      <c r="H130" s="630"/>
      <c r="I130" s="631">
        <f>IF(E120&lt;&gt;0,K130/E120, 0)</f>
        <v>690.375</v>
      </c>
      <c r="J130" s="631"/>
      <c r="K130" s="631">
        <f>L121+L123+L128+L129+SUM(L126:L126)</f>
        <v>1380.75</v>
      </c>
      <c r="L130" s="631"/>
      <c r="AD130" s="561">
        <f>ROUND(([18]Source!AT444/100)*((ROUND(SUMIF([18]SmtRes!AQ309:'[18]SmtRes'!AQ311,"=1",[18]SmtRes!AD309:'[18]SmtRes'!AD311)*[18]Source!I444, 2)+ROUND(SUMIF([18]SmtRes!AQ309:'[18]SmtRes'!AQ311,"=1",[18]SmtRes!AC309:'[18]SmtRes'!AC311)*[18]Source!I444, 2))), 2)</f>
        <v>938.81000000000006</v>
      </c>
      <c r="AE130" s="561">
        <f>ROUND(([18]Source!AU444/100)*((ROUND(SUMIF([18]SmtRes!AQ309:'[18]SmtRes'!AQ311,"=1",[18]SmtRes!AD309:'[18]SmtRes'!AD311)*[18]Source!I444, 2)+ROUND(SUMIF([18]SmtRes!AQ309:'[18]SmtRes'!AQ311,"=1",[18]SmtRes!AC309:'[18]SmtRes'!AC311)*[18]Source!I444, 2))), 2)</f>
        <v>479.84000000000003</v>
      </c>
      <c r="AN130" s="632">
        <f>L121+L123+L128+L129</f>
        <v>1369.28</v>
      </c>
      <c r="AO130" s="561">
        <f>0</f>
        <v>0</v>
      </c>
      <c r="AQ130" s="561" t="s">
        <v>648</v>
      </c>
      <c r="AR130" s="632">
        <f>L121</f>
        <v>573.72000000000003</v>
      </c>
      <c r="AT130" s="561">
        <f>0</f>
        <v>0</v>
      </c>
      <c r="AV130" s="561" t="s">
        <v>648</v>
      </c>
      <c r="AW130" s="632">
        <f>L123</f>
        <v>15.300000000000001</v>
      </c>
      <c r="AZ130" s="561">
        <f>[18]Source!X444</f>
        <v>516.35000000000002</v>
      </c>
      <c r="BA130" s="561">
        <f>[18]Source!Y444</f>
        <v>263.91000000000003</v>
      </c>
      <c r="CD130" s="561">
        <v>2</v>
      </c>
    </row>
    <row r="131" ht="42.75">
      <c r="A131" s="615" t="s">
        <v>493</v>
      </c>
      <c r="B131" s="616" t="s">
        <v>870</v>
      </c>
      <c r="C131" s="616" t="str">
        <f>[18]Source!G446</f>
        <v xml:space="preserve">Указатель месторасположения трассы кабелей, проложенных в земле</v>
      </c>
      <c r="D131" s="617" t="str">
        <f>[18]Source!H446</f>
        <v>ШТ</v>
      </c>
      <c r="E131" s="618">
        <f>[18]Source!K446</f>
        <v>1</v>
      </c>
      <c r="F131" s="618"/>
      <c r="G131" s="618">
        <f>[18]Source!I446</f>
        <v>1</v>
      </c>
      <c r="H131" s="619"/>
      <c r="I131" s="620"/>
      <c r="J131" s="619"/>
      <c r="K131" s="620"/>
      <c r="L131" s="619"/>
    </row>
    <row r="132" ht="15">
      <c r="A132" s="621"/>
      <c r="B132" s="618">
        <v>1</v>
      </c>
      <c r="C132" s="621" t="s">
        <v>631</v>
      </c>
      <c r="D132" s="617" t="s">
        <v>615</v>
      </c>
      <c r="E132" s="622"/>
      <c r="F132" s="618"/>
      <c r="G132" s="618">
        <f>[18]Source!U446</f>
        <v>0.51000000000000001</v>
      </c>
      <c r="H132" s="618"/>
      <c r="I132" s="618"/>
      <c r="J132" s="618"/>
      <c r="K132" s="618"/>
      <c r="L132" s="623">
        <f>SUM(L133:L133)-SUMIF(CE133:CE133, 1, L133:L133)</f>
        <v>269.07999999999998</v>
      </c>
    </row>
    <row r="133" ht="14.25">
      <c r="A133" s="616"/>
      <c r="B133" s="616" t="s">
        <v>733</v>
      </c>
      <c r="C133" s="616" t="s">
        <v>734</v>
      </c>
      <c r="D133" s="617" t="s">
        <v>615</v>
      </c>
      <c r="E133" s="618">
        <v>0.51000000000000001</v>
      </c>
      <c r="F133" s="618"/>
      <c r="G133" s="618">
        <f>[18]SmtRes!CX312</f>
        <v>0.51000000000000001</v>
      </c>
      <c r="H133" s="619"/>
      <c r="I133" s="620"/>
      <c r="J133" s="619">
        <f>[18]SmtRes!CZ312</f>
        <v>527.60000000000002</v>
      </c>
      <c r="K133" s="620"/>
      <c r="L133" s="619">
        <f>[18]SmtRes!DI312</f>
        <v>269.07999999999998</v>
      </c>
    </row>
    <row r="134" ht="15">
      <c r="A134" s="621"/>
      <c r="B134" s="618">
        <v>4</v>
      </c>
      <c r="C134" s="621" t="s">
        <v>658</v>
      </c>
      <c r="D134" s="617"/>
      <c r="E134" s="622"/>
      <c r="F134" s="618"/>
      <c r="G134" s="618"/>
      <c r="H134" s="618"/>
      <c r="I134" s="618"/>
      <c r="J134" s="618"/>
      <c r="K134" s="618"/>
      <c r="L134" s="623">
        <f>SUM(L135:L137)-SUMIF(CE135:CE137, 1, L135:L137)</f>
        <v>362.00999999999999</v>
      </c>
    </row>
    <row r="135" ht="42.75">
      <c r="A135" s="616"/>
      <c r="B135" s="616" t="s">
        <v>871</v>
      </c>
      <c r="C135" s="616" t="s">
        <v>872</v>
      </c>
      <c r="D135" s="617" t="s">
        <v>668</v>
      </c>
      <c r="E135" s="618">
        <v>0.00106</v>
      </c>
      <c r="F135" s="618"/>
      <c r="G135" s="618">
        <f>[18]SmtRes!CX313</f>
        <v>0.00106</v>
      </c>
      <c r="H135" s="619"/>
      <c r="I135" s="620"/>
      <c r="J135" s="619">
        <f>[18]SmtRes!CZ313</f>
        <v>49995.769999999997</v>
      </c>
      <c r="K135" s="620"/>
      <c r="L135" s="619">
        <f>[18]SmtRes!DF313</f>
        <v>53</v>
      </c>
    </row>
    <row r="136" ht="57">
      <c r="A136" s="616"/>
      <c r="B136" s="616" t="s">
        <v>865</v>
      </c>
      <c r="C136" s="616" t="s">
        <v>866</v>
      </c>
      <c r="D136" s="617" t="s">
        <v>668</v>
      </c>
      <c r="E136" s="618">
        <v>0.0050899999999999999</v>
      </c>
      <c r="F136" s="618"/>
      <c r="G136" s="618">
        <f>'[18]SmtRes'!CX314</f>
        <v>0.0050899999999999999</v>
      </c>
      <c r="H136" s="619"/>
      <c r="I136" s="620"/>
      <c r="J136" s="619">
        <f>'[18]SmtRes'!CZ314</f>
        <v>41746.199999999997</v>
      </c>
      <c r="K136" s="620"/>
      <c r="L136" s="619">
        <f>'[18]SmtRes'!DF314</f>
        <v>212.49000000000001</v>
      </c>
    </row>
    <row r="137" ht="42.75">
      <c r="A137" s="616"/>
      <c r="B137" s="616" t="s">
        <v>873</v>
      </c>
      <c r="C137" s="624" t="s">
        <v>874</v>
      </c>
      <c r="D137" s="625" t="s">
        <v>668</v>
      </c>
      <c r="E137" s="626">
        <v>0.00020000000000000001</v>
      </c>
      <c r="F137" s="626"/>
      <c r="G137" s="626">
        <f>'[18]SmtRes'!CX315</f>
        <v>0.00020000000000000001</v>
      </c>
      <c r="H137" s="627">
        <f>[18]SmtRes!CZ315</f>
        <v>360146.04999999999</v>
      </c>
      <c r="I137" s="628">
        <f>[18]SmtRes!AI315</f>
        <v>1.3400000000000001</v>
      </c>
      <c r="J137" s="627">
        <f>ROUND(H137*I137, 2)</f>
        <v>482595.71000000002</v>
      </c>
      <c r="K137" s="628"/>
      <c r="L137" s="627">
        <f>'[18]SmtRes'!DF315</f>
        <v>96.519999999999996</v>
      </c>
    </row>
    <row r="138" ht="15">
      <c r="A138" s="616"/>
      <c r="B138" s="616"/>
      <c r="C138" s="629" t="s">
        <v>642</v>
      </c>
      <c r="D138" s="617"/>
      <c r="E138" s="618"/>
      <c r="F138" s="618"/>
      <c r="G138" s="618"/>
      <c r="H138" s="619"/>
      <c r="I138" s="620"/>
      <c r="J138" s="619"/>
      <c r="K138" s="620"/>
      <c r="L138" s="619">
        <f>L132+L134</f>
        <v>631.08999999999992</v>
      </c>
    </row>
    <row r="139" ht="57">
      <c r="A139" s="615" t="s">
        <v>225</v>
      </c>
      <c r="B139" s="616" t="str">
        <f>[18]Source!F447</f>
        <v>421/пр_2020_п.75_пп.а</v>
      </c>
      <c r="C139" s="616" t="str">
        <f>[18]Source!G447</f>
        <v xml:space="preserve">Сметная стоимость вспомогательных ненормируемых материальных ресурсов, не учтенная в сметной норме, 2%</v>
      </c>
      <c r="D139" s="617" t="str">
        <f>[18]Source!H447</f>
        <v>%</v>
      </c>
      <c r="E139" s="618">
        <f>[18]SmtRes!AT316</f>
        <v>2</v>
      </c>
      <c r="F139" s="618"/>
      <c r="G139" s="618">
        <f>[18]Source!I447</f>
        <v>2</v>
      </c>
      <c r="H139" s="619"/>
      <c r="I139" s="620"/>
      <c r="J139" s="619"/>
      <c r="K139" s="620"/>
      <c r="L139" s="619">
        <f>[18]Source!P447</f>
        <v>5.3799999999999999</v>
      </c>
      <c r="AD139" s="561">
        <f>ROUND(([18]Source!AT447/100)*((ROUND(0*[18]Source!I447, 2)+ROUND(0*[18]Source!I447, 2))), 2)</f>
        <v>0</v>
      </c>
      <c r="AE139" s="561">
        <f>ROUND(([18]Source!AU447/100)*((ROUND(0*[18]Source!I447, 2)+ROUND(0*[18]Source!I447, 2))), 2)</f>
        <v>0</v>
      </c>
      <c r="AN139" s="561">
        <f>L139</f>
        <v>5.3799999999999999</v>
      </c>
      <c r="AW139" s="561">
        <f>L139</f>
        <v>5.3799999999999999</v>
      </c>
      <c r="AZ139" s="561">
        <f>[18]Source!X447</f>
        <v>0</v>
      </c>
      <c r="BA139" s="561">
        <f>[18]Source!Y447</f>
        <v>0</v>
      </c>
      <c r="CD139" s="561">
        <v>2</v>
      </c>
    </row>
    <row r="140" ht="14.25">
      <c r="A140" s="616"/>
      <c r="B140" s="616"/>
      <c r="C140" s="616" t="s">
        <v>643</v>
      </c>
      <c r="D140" s="617"/>
      <c r="E140" s="618"/>
      <c r="F140" s="618"/>
      <c r="G140" s="618"/>
      <c r="H140" s="619"/>
      <c r="I140" s="620"/>
      <c r="J140" s="619"/>
      <c r="K140" s="620"/>
      <c r="L140" s="619">
        <f>SUM(AR131:AR143)+SUM(AS131:AS143)+SUM(AT131:AT143)+SUM(AU131:AU143)+SUM(AV131:AV143)</f>
        <v>269.07999999999998</v>
      </c>
    </row>
    <row r="141" ht="28.5">
      <c r="A141" s="616"/>
      <c r="B141" s="616" t="s">
        <v>728</v>
      </c>
      <c r="C141" s="616" t="s">
        <v>729</v>
      </c>
      <c r="D141" s="617" t="s">
        <v>204</v>
      </c>
      <c r="E141" s="618">
        <f>[18]Source!BZ446</f>
        <v>97</v>
      </c>
      <c r="F141" s="618"/>
      <c r="G141" s="618">
        <f>[18]Source!AT446</f>
        <v>97</v>
      </c>
      <c r="H141" s="619"/>
      <c r="I141" s="620"/>
      <c r="J141" s="619"/>
      <c r="K141" s="620"/>
      <c r="L141" s="619">
        <f>SUM(AZ131:AZ143)</f>
        <v>261.00999999999999</v>
      </c>
    </row>
    <row r="142" ht="28.5">
      <c r="A142" s="624"/>
      <c r="B142" s="624" t="s">
        <v>730</v>
      </c>
      <c r="C142" s="624" t="s">
        <v>731</v>
      </c>
      <c r="D142" s="625" t="s">
        <v>204</v>
      </c>
      <c r="E142" s="626">
        <f>[18]Source!CA446</f>
        <v>51</v>
      </c>
      <c r="F142" s="626"/>
      <c r="G142" s="626">
        <f>[18]Source!AU446</f>
        <v>51</v>
      </c>
      <c r="H142" s="627"/>
      <c r="I142" s="628"/>
      <c r="J142" s="627"/>
      <c r="K142" s="628"/>
      <c r="L142" s="627">
        <f>SUM(BA131:BA143)</f>
        <v>137.22999999999999</v>
      </c>
    </row>
    <row r="143" ht="15">
      <c r="C143" s="630" t="s">
        <v>478</v>
      </c>
      <c r="D143" s="630"/>
      <c r="E143" s="630"/>
      <c r="F143" s="630"/>
      <c r="G143" s="630"/>
      <c r="H143" s="630"/>
      <c r="I143" s="631">
        <f>IF(E131&lt;&gt;0,K143/E131, 0)</f>
        <v>1034.71</v>
      </c>
      <c r="J143" s="631"/>
      <c r="K143" s="631">
        <f>L132+L134+L141+L142+SUM(L139:L139)</f>
        <v>1034.71</v>
      </c>
      <c r="L143" s="631"/>
      <c r="AD143" s="561">
        <f>ROUND(([18]Source!AT446/100)*((ROUND(SUMIF([18]SmtRes!AQ312:'[18]SmtRes'!AQ316,"=1",[18]SmtRes!AD312:'[18]SmtRes'!AD316)*[18]Source!I446, 2)+ROUND(SUMIF([18]SmtRes!AQ312:'[18]SmtRes'!AQ316,"=1",[18]SmtRes!AC312:'[18]SmtRes'!AC316)*[18]Source!I446, 2))), 2)</f>
        <v>511.77000000000004</v>
      </c>
      <c r="AE143" s="561">
        <f>ROUND(([18]Source!AU446/100)*((ROUND(SUMIF([18]SmtRes!AQ312:'[18]SmtRes'!AQ316,"=1",[18]SmtRes!AD312:'[18]SmtRes'!AD316)*[18]Source!I446, 2)+ROUND(SUMIF([18]SmtRes!AQ312:'[18]SmtRes'!AQ316,"=1",[18]SmtRes!AC312:'[18]SmtRes'!AC316)*[18]Source!I446, 2))), 2)</f>
        <v>269.07999999999998</v>
      </c>
      <c r="AN143" s="632">
        <f>L132+L134+L141+L142</f>
        <v>1029.3299999999999</v>
      </c>
      <c r="AO143" s="561">
        <f>0</f>
        <v>0</v>
      </c>
      <c r="AQ143" s="561" t="s">
        <v>648</v>
      </c>
      <c r="AR143" s="632">
        <f>L132</f>
        <v>269.07999999999998</v>
      </c>
      <c r="AT143" s="561">
        <f>0</f>
        <v>0</v>
      </c>
      <c r="AV143" s="561" t="s">
        <v>648</v>
      </c>
      <c r="AW143" s="632">
        <f>L134</f>
        <v>362.00999999999999</v>
      </c>
      <c r="AZ143" s="561">
        <f>[18]Source!X446</f>
        <v>261.00999999999999</v>
      </c>
      <c r="BA143" s="561">
        <f>[18]Source!Y446</f>
        <v>137.22999999999999</v>
      </c>
      <c r="CD143" s="561">
        <v>2</v>
      </c>
    </row>
    <row r="144" ht="42.75">
      <c r="A144" s="615" t="s">
        <v>499</v>
      </c>
      <c r="B144" s="616" t="s">
        <v>875</v>
      </c>
      <c r="C144" s="616" t="str">
        <f>[18]Source!G449</f>
        <v xml:space="preserve">Планировка площадей: механизированным способом, группа грунтов 1</v>
      </c>
      <c r="D144" s="617" t="str">
        <f>[18]Source!H449</f>
        <v xml:space="preserve">1000 м2</v>
      </c>
      <c r="E144" s="618">
        <f>[18]Source!K449</f>
        <v>0.20000000000000001</v>
      </c>
      <c r="F144" s="618"/>
      <c r="G144" s="618">
        <f>[18]Source!I449</f>
        <v>0.20000000000000001</v>
      </c>
      <c r="H144" s="619"/>
      <c r="I144" s="620"/>
      <c r="J144" s="619"/>
      <c r="K144" s="620"/>
      <c r="L144" s="619"/>
    </row>
    <row r="145">
      <c r="C145" s="635" t="str">
        <f>"Объем: "&amp;[18]Source!I449&amp;"=200/"&amp;"1000"</f>
        <v xml:space="preserve">Объем: 0.2=200/1000</v>
      </c>
    </row>
    <row r="146" ht="15">
      <c r="A146" s="621"/>
      <c r="B146" s="618">
        <v>2</v>
      </c>
      <c r="C146" s="621" t="s">
        <v>471</v>
      </c>
      <c r="D146" s="617"/>
      <c r="E146" s="622"/>
      <c r="F146" s="618"/>
      <c r="G146" s="618"/>
      <c r="H146" s="618"/>
      <c r="I146" s="618"/>
      <c r="J146" s="618"/>
      <c r="K146" s="618"/>
      <c r="L146" s="623">
        <f>SUM(L147:L151)-SUMIF(CE147:CE151, 1, L147:L151)</f>
        <v>299.47000000000003</v>
      </c>
    </row>
    <row r="147" ht="15">
      <c r="A147" s="621"/>
      <c r="B147" s="618"/>
      <c r="C147" s="621" t="s">
        <v>634</v>
      </c>
      <c r="D147" s="617" t="s">
        <v>615</v>
      </c>
      <c r="E147" s="622"/>
      <c r="F147" s="618"/>
      <c r="G147" s="618">
        <f>[18]Source!V449</f>
        <v>0.16800000000000001</v>
      </c>
      <c r="H147" s="618"/>
      <c r="I147" s="618"/>
      <c r="J147" s="618"/>
      <c r="K147" s="618"/>
      <c r="L147" s="623">
        <f>SUMIF(CE148:CE151, 1, L148:L151)</f>
        <v>183.19999999999999</v>
      </c>
      <c r="CE147" s="561">
        <v>1</v>
      </c>
    </row>
    <row r="148" ht="28.5">
      <c r="A148" s="616"/>
      <c r="B148" s="616" t="s">
        <v>876</v>
      </c>
      <c r="C148" s="616" t="s">
        <v>877</v>
      </c>
      <c r="D148" s="617" t="s">
        <v>637</v>
      </c>
      <c r="E148" s="618">
        <v>0.5</v>
      </c>
      <c r="F148" s="618"/>
      <c r="G148" s="618">
        <f>[18]SmtRes!CX319</f>
        <v>0.10000000000000001</v>
      </c>
      <c r="H148" s="619">
        <f>[18]SmtRes!CZ319</f>
        <v>887.53999999999996</v>
      </c>
      <c r="I148" s="620">
        <f>[18]SmtRes!AJ319</f>
        <v>1.3600000000000001</v>
      </c>
      <c r="J148" s="619">
        <f>ROUND(H148*I148, 2)</f>
        <v>1207.05</v>
      </c>
      <c r="K148" s="620"/>
      <c r="L148" s="619">
        <f>[18]SmtRes!DG319</f>
        <v>120.70999999999999</v>
      </c>
    </row>
    <row r="149" ht="28.5">
      <c r="A149" s="616"/>
      <c r="B149" s="616" t="s">
        <v>689</v>
      </c>
      <c r="C149" s="616" t="s">
        <v>690</v>
      </c>
      <c r="D149" s="617" t="s">
        <v>615</v>
      </c>
      <c r="E149" s="618">
        <f>[18]SmtRes!DO319*[18]SmtRes!AT319</f>
        <v>0.5</v>
      </c>
      <c r="F149" s="618"/>
      <c r="G149" s="618">
        <f>ROUND(E149*G144, 7)</f>
        <v>0.099999999999999992</v>
      </c>
      <c r="H149" s="619"/>
      <c r="I149" s="620"/>
      <c r="J149" s="619">
        <f>ROUND([18]SmtRes!AG319/[18]SmtRes!DO319, 2)</f>
        <v>1090.46</v>
      </c>
      <c r="K149" s="620"/>
      <c r="L149" s="619">
        <f>[18]SmtRes!DH319</f>
        <v>109.05</v>
      </c>
      <c r="CE149" s="561">
        <v>1</v>
      </c>
    </row>
    <row r="150" ht="28.5">
      <c r="A150" s="616"/>
      <c r="B150" s="616" t="s">
        <v>878</v>
      </c>
      <c r="C150" s="616" t="s">
        <v>879</v>
      </c>
      <c r="D150" s="617" t="s">
        <v>637</v>
      </c>
      <c r="E150" s="618">
        <v>0.34000000000000002</v>
      </c>
      <c r="F150" s="618"/>
      <c r="G150" s="618">
        <f>[18]SmtRes!CX320</f>
        <v>0.068000000000000005</v>
      </c>
      <c r="H150" s="619">
        <f>[18]SmtRes!CZ320</f>
        <v>1933</v>
      </c>
      <c r="I150" s="620">
        <f>[18]SmtRes!AJ320</f>
        <v>1.3600000000000001</v>
      </c>
      <c r="J150" s="619">
        <f>ROUND(H150*I150, 2)</f>
        <v>2628.8800000000001</v>
      </c>
      <c r="K150" s="620"/>
      <c r="L150" s="619">
        <f>[18]SmtRes!DG320</f>
        <v>178.75999999999999</v>
      </c>
    </row>
    <row r="151" ht="28.5">
      <c r="A151" s="616"/>
      <c r="B151" s="616" t="s">
        <v>689</v>
      </c>
      <c r="C151" s="624" t="s">
        <v>690</v>
      </c>
      <c r="D151" s="625" t="s">
        <v>615</v>
      </c>
      <c r="E151" s="626">
        <f>[18]SmtRes!DO320*[18]SmtRes!AT320</f>
        <v>0.34000000000000002</v>
      </c>
      <c r="F151" s="626"/>
      <c r="G151" s="626">
        <f>ROUND(E151*G144, 7)</f>
        <v>0.067999999999999991</v>
      </c>
      <c r="H151" s="627"/>
      <c r="I151" s="628"/>
      <c r="J151" s="627">
        <f>ROUND([18]SmtRes!AG320/[18]SmtRes!DO320, 2)</f>
        <v>1090.46</v>
      </c>
      <c r="K151" s="628"/>
      <c r="L151" s="627">
        <f>[18]SmtRes!DH320</f>
        <v>74.150000000000006</v>
      </c>
      <c r="CE151" s="561">
        <v>1</v>
      </c>
    </row>
    <row r="152" ht="15">
      <c r="A152" s="616"/>
      <c r="B152" s="616"/>
      <c r="C152" s="629" t="s">
        <v>642</v>
      </c>
      <c r="D152" s="617"/>
      <c r="E152" s="618"/>
      <c r="F152" s="618"/>
      <c r="G152" s="618"/>
      <c r="H152" s="619"/>
      <c r="I152" s="620"/>
      <c r="J152" s="619"/>
      <c r="K152" s="620"/>
      <c r="L152" s="619">
        <f>L146+L147</f>
        <v>482.67000000000002</v>
      </c>
    </row>
    <row r="153" ht="14.25">
      <c r="A153" s="616"/>
      <c r="B153" s="616"/>
      <c r="C153" s="616" t="s">
        <v>643</v>
      </c>
      <c r="D153" s="617"/>
      <c r="E153" s="618"/>
      <c r="F153" s="618"/>
      <c r="G153" s="618"/>
      <c r="H153" s="619"/>
      <c r="I153" s="620"/>
      <c r="J153" s="619"/>
      <c r="K153" s="620"/>
      <c r="L153" s="619">
        <f>SUM(AR144:AR156)+SUM(AS144:AS156)+SUM(AT144:AT156)+SUM(AU144:AU156)+SUM(AV144:AV156)</f>
        <v>183.19999999999999</v>
      </c>
    </row>
    <row r="154" ht="57">
      <c r="A154" s="616"/>
      <c r="B154" s="616" t="s">
        <v>880</v>
      </c>
      <c r="C154" s="616" t="s">
        <v>881</v>
      </c>
      <c r="D154" s="617" t="s">
        <v>204</v>
      </c>
      <c r="E154" s="618">
        <f>[18]Source!BZ449</f>
        <v>89</v>
      </c>
      <c r="F154" s="618"/>
      <c r="G154" s="618">
        <f>[18]Source!AT449</f>
        <v>89</v>
      </c>
      <c r="H154" s="619"/>
      <c r="I154" s="620"/>
      <c r="J154" s="619"/>
      <c r="K154" s="620"/>
      <c r="L154" s="619">
        <f>SUM(AZ144:AZ156)</f>
        <v>163.05000000000001</v>
      </c>
    </row>
    <row r="155" ht="57">
      <c r="A155" s="624"/>
      <c r="B155" s="624" t="s">
        <v>882</v>
      </c>
      <c r="C155" s="624" t="s">
        <v>883</v>
      </c>
      <c r="D155" s="625" t="s">
        <v>204</v>
      </c>
      <c r="E155" s="626">
        <f>[18]Source!CA449</f>
        <v>41</v>
      </c>
      <c r="F155" s="626"/>
      <c r="G155" s="626">
        <f>[18]Source!AU449</f>
        <v>41</v>
      </c>
      <c r="H155" s="627"/>
      <c r="I155" s="628"/>
      <c r="J155" s="627"/>
      <c r="K155" s="628"/>
      <c r="L155" s="627">
        <f>SUM(BA144:BA156)</f>
        <v>75.109999999999999</v>
      </c>
    </row>
    <row r="156" ht="15">
      <c r="C156" s="630" t="s">
        <v>478</v>
      </c>
      <c r="D156" s="630"/>
      <c r="E156" s="630"/>
      <c r="F156" s="630"/>
      <c r="G156" s="630"/>
      <c r="H156" s="630"/>
      <c r="I156" s="631">
        <f>IF(E144&lt;&gt;0,K156/E144, 0)</f>
        <v>3604.1499999999996</v>
      </c>
      <c r="J156" s="631"/>
      <c r="K156" s="631">
        <f>L146+L154+L155+L147</f>
        <v>720.82999999999993</v>
      </c>
      <c r="L156" s="631"/>
      <c r="AD156" s="561">
        <f>ROUND(([18]Source!AT449/100)*((ROUND(SUMIF([18]SmtRes!AQ318:'[18]SmtRes'!AQ320,"=1",[18]SmtRes!AD318:'[18]SmtRes'!AD320)*[18]Source!I449, 2)+ROUND(SUMIF([18]SmtRes!AQ318:'[18]SmtRes'!AQ320,"=1",[18]SmtRes!AC318:'[18]SmtRes'!AC320)*[18]Source!I449, 2))), 2)</f>
        <v>194.09999999999999</v>
      </c>
      <c r="AE156" s="561">
        <f>ROUND(([18]Source!AU449/100)*((ROUND(SUMIF([18]SmtRes!AQ318:'[18]SmtRes'!AQ320,"=1",[18]SmtRes!AD318:'[18]SmtRes'!AD320)*[18]Source!I449, 2)+ROUND(SUMIF([18]SmtRes!AQ318:'[18]SmtRes'!AQ320,"=1",[18]SmtRes!AC318:'[18]SmtRes'!AC320)*[18]Source!I449, 2))), 2)</f>
        <v>89.420000000000002</v>
      </c>
      <c r="AN156" s="632">
        <f>L146+L154+L155+L147</f>
        <v>720.82999999999993</v>
      </c>
      <c r="AO156" s="632">
        <f>L146</f>
        <v>299.47000000000003</v>
      </c>
      <c r="AQ156" s="561" t="s">
        <v>648</v>
      </c>
      <c r="AR156" s="561">
        <f>0</f>
        <v>0</v>
      </c>
      <c r="AT156" s="632">
        <f>L147</f>
        <v>183.19999999999999</v>
      </c>
      <c r="AV156" s="561" t="s">
        <v>648</v>
      </c>
      <c r="AW156" s="561">
        <f>0</f>
        <v>0</v>
      </c>
      <c r="AZ156" s="561">
        <f>[18]Source!X449</f>
        <v>163.05000000000001</v>
      </c>
      <c r="BA156" s="561">
        <f>[18]Source!Y449</f>
        <v>75.109999999999999</v>
      </c>
      <c r="CD156" s="561">
        <v>1</v>
      </c>
    </row>
    <row r="158" ht="15">
      <c r="A158" s="636"/>
      <c r="B158" s="637"/>
      <c r="C158" s="629" t="s">
        <v>786</v>
      </c>
      <c r="D158" s="629"/>
      <c r="E158" s="629"/>
      <c r="F158" s="629"/>
      <c r="G158" s="629"/>
      <c r="H158" s="629"/>
      <c r="I158" s="623"/>
      <c r="J158" s="636"/>
      <c r="K158" s="638"/>
      <c r="L158" s="623">
        <f>L160+L161+L167+L171</f>
        <v>20339.849999999999</v>
      </c>
    </row>
    <row r="159" ht="14.25">
      <c r="A159" s="639"/>
      <c r="B159" s="640"/>
      <c r="C159" s="641" t="s">
        <v>787</v>
      </c>
      <c r="D159" s="616"/>
      <c r="E159" s="616"/>
      <c r="F159" s="616"/>
      <c r="G159" s="616"/>
      <c r="H159" s="616"/>
      <c r="I159" s="619"/>
      <c r="J159" s="639"/>
      <c r="K159" s="618"/>
      <c r="L159" s="619"/>
    </row>
    <row r="160" ht="14.25">
      <c r="A160" s="639"/>
      <c r="B160" s="640"/>
      <c r="C160" s="616" t="s">
        <v>788</v>
      </c>
      <c r="D160" s="616"/>
      <c r="E160" s="616"/>
      <c r="F160" s="616"/>
      <c r="G160" s="616"/>
      <c r="H160" s="616"/>
      <c r="I160" s="619"/>
      <c r="J160" s="639"/>
      <c r="K160" s="618"/>
      <c r="L160" s="619">
        <f>SUM(AR61:AR156)</f>
        <v>13987.889999999999</v>
      </c>
    </row>
    <row r="161" ht="14.25" hidden="1">
      <c r="A161" s="639"/>
      <c r="B161" s="640"/>
      <c r="C161" s="616" t="s">
        <v>789</v>
      </c>
      <c r="D161" s="616"/>
      <c r="E161" s="616"/>
      <c r="F161" s="616"/>
      <c r="G161" s="616"/>
      <c r="H161" s="616"/>
      <c r="I161" s="619"/>
      <c r="J161" s="639"/>
      <c r="K161" s="618"/>
      <c r="L161" s="619">
        <f>L163+L166+L165</f>
        <v>5104.9300000000003</v>
      </c>
    </row>
    <row r="162" ht="14.25" hidden="1">
      <c r="A162" s="639"/>
      <c r="B162" s="640"/>
      <c r="C162" s="641" t="s">
        <v>790</v>
      </c>
      <c r="D162" s="616"/>
      <c r="E162" s="616"/>
      <c r="F162" s="616"/>
      <c r="G162" s="616"/>
      <c r="H162" s="616"/>
      <c r="I162" s="619"/>
      <c r="J162" s="639"/>
      <c r="K162" s="618"/>
      <c r="L162" s="619"/>
    </row>
    <row r="163" ht="14.25">
      <c r="A163" s="639"/>
      <c r="B163" s="640"/>
      <c r="C163" s="616" t="s">
        <v>789</v>
      </c>
      <c r="D163" s="616"/>
      <c r="E163" s="616"/>
      <c r="F163" s="616"/>
      <c r="G163" s="616"/>
      <c r="H163" s="616"/>
      <c r="I163" s="619"/>
      <c r="J163" s="639"/>
      <c r="K163" s="618"/>
      <c r="L163" s="619">
        <f>SUM(AO61:AO156)</f>
        <v>2830.3600000000006</v>
      </c>
    </row>
    <row r="164" ht="14.25" hidden="1">
      <c r="A164" s="639"/>
      <c r="B164" s="640"/>
      <c r="C164" s="641" t="s">
        <v>791</v>
      </c>
      <c r="D164" s="616"/>
      <c r="E164" s="616"/>
      <c r="F164" s="616"/>
      <c r="G164" s="616"/>
      <c r="H164" s="616"/>
      <c r="I164" s="619"/>
      <c r="J164" s="639"/>
      <c r="K164" s="618"/>
      <c r="L164" s="619"/>
    </row>
    <row r="165" ht="14.25">
      <c r="A165" s="639"/>
      <c r="B165" s="640"/>
      <c r="C165" s="616" t="s">
        <v>792</v>
      </c>
      <c r="D165" s="616"/>
      <c r="E165" s="616"/>
      <c r="F165" s="616"/>
      <c r="G165" s="616"/>
      <c r="H165" s="616"/>
      <c r="I165" s="619"/>
      <c r="J165" s="639"/>
      <c r="K165" s="618"/>
      <c r="L165" s="619">
        <f>SUM(AT61:AT156)</f>
        <v>2274.5699999999997</v>
      </c>
    </row>
    <row r="166" ht="14.25" hidden="1">
      <c r="A166" s="639"/>
      <c r="B166" s="640"/>
      <c r="C166" s="616" t="s">
        <v>793</v>
      </c>
      <c r="D166" s="616"/>
      <c r="E166" s="616"/>
      <c r="F166" s="616"/>
      <c r="G166" s="616"/>
      <c r="H166" s="616"/>
      <c r="I166" s="619"/>
      <c r="J166" s="639"/>
      <c r="K166" s="618"/>
      <c r="L166" s="619">
        <f>SUM(AV61:AV156)</f>
        <v>0</v>
      </c>
    </row>
    <row r="167" ht="14.25">
      <c r="A167" s="639"/>
      <c r="B167" s="640"/>
      <c r="C167" s="616" t="s">
        <v>794</v>
      </c>
      <c r="D167" s="616"/>
      <c r="E167" s="616"/>
      <c r="F167" s="616"/>
      <c r="G167" s="616"/>
      <c r="H167" s="616"/>
      <c r="I167" s="619"/>
      <c r="J167" s="639"/>
      <c r="K167" s="618"/>
      <c r="L167" s="619">
        <f>L169+L170</f>
        <v>1247.0299999999997</v>
      </c>
    </row>
    <row r="168" ht="14.25">
      <c r="A168" s="639"/>
      <c r="B168" s="640"/>
      <c r="C168" s="641" t="s">
        <v>790</v>
      </c>
      <c r="D168" s="616"/>
      <c r="E168" s="616"/>
      <c r="F168" s="616"/>
      <c r="G168" s="616"/>
      <c r="H168" s="616"/>
      <c r="I168" s="619"/>
      <c r="J168" s="639"/>
      <c r="K168" s="618"/>
      <c r="L168" s="619"/>
    </row>
    <row r="169" ht="14.25">
      <c r="A169" s="639"/>
      <c r="B169" s="640"/>
      <c r="C169" s="616" t="s">
        <v>795</v>
      </c>
      <c r="D169" s="616"/>
      <c r="E169" s="616"/>
      <c r="F169" s="616"/>
      <c r="G169" s="616"/>
      <c r="H169" s="616"/>
      <c r="I169" s="619"/>
      <c r="J169" s="639"/>
      <c r="K169" s="618"/>
      <c r="L169" s="619">
        <f>SUM(AW61:AW156)-SUM(BK61:BK156)</f>
        <v>1247.0299999999997</v>
      </c>
    </row>
    <row r="170" ht="14.25" hidden="1">
      <c r="A170" s="639"/>
      <c r="B170" s="640"/>
      <c r="C170" s="616" t="s">
        <v>796</v>
      </c>
      <c r="D170" s="616"/>
      <c r="E170" s="616"/>
      <c r="F170" s="616"/>
      <c r="G170" s="616"/>
      <c r="H170" s="616"/>
      <c r="I170" s="619"/>
      <c r="J170" s="639"/>
      <c r="K170" s="618"/>
      <c r="L170" s="619">
        <f>SUM(BC61:BC156)</f>
        <v>0</v>
      </c>
    </row>
    <row r="171" ht="14.25" hidden="1">
      <c r="A171" s="639"/>
      <c r="B171" s="640"/>
      <c r="C171" s="616" t="s">
        <v>797</v>
      </c>
      <c r="D171" s="616"/>
      <c r="E171" s="616"/>
      <c r="F171" s="616"/>
      <c r="G171" s="616"/>
      <c r="H171" s="616"/>
      <c r="I171" s="619"/>
      <c r="J171" s="639"/>
      <c r="K171" s="618"/>
      <c r="L171" s="619">
        <f>SUM(BB61:BB156)</f>
        <v>0</v>
      </c>
    </row>
    <row r="172" ht="14.25">
      <c r="A172" s="639"/>
      <c r="B172" s="640"/>
      <c r="C172" s="616" t="s">
        <v>798</v>
      </c>
      <c r="D172" s="616"/>
      <c r="E172" s="616"/>
      <c r="F172" s="616"/>
      <c r="G172" s="616"/>
      <c r="H172" s="616"/>
      <c r="I172" s="619"/>
      <c r="J172" s="639"/>
      <c r="K172" s="618"/>
      <c r="L172" s="619">
        <f>SUM(AR61:AR156)+SUM(AT61:AT156)+SUM(AV61:AV156)</f>
        <v>16262.459999999999</v>
      </c>
    </row>
    <row r="173" ht="14.25">
      <c r="A173" s="639"/>
      <c r="B173" s="640"/>
      <c r="C173" s="616" t="s">
        <v>799</v>
      </c>
      <c r="D173" s="616"/>
      <c r="E173" s="616"/>
      <c r="F173" s="616"/>
      <c r="G173" s="616"/>
      <c r="H173" s="616"/>
      <c r="I173" s="619"/>
      <c r="J173" s="639"/>
      <c r="K173" s="618"/>
      <c r="L173" s="619">
        <f>SUM(AZ61:AZ156)</f>
        <v>15663.17</v>
      </c>
    </row>
    <row r="174" ht="14.25">
      <c r="A174" s="639"/>
      <c r="B174" s="640"/>
      <c r="C174" s="616" t="s">
        <v>800</v>
      </c>
      <c r="D174" s="616"/>
      <c r="E174" s="616"/>
      <c r="F174" s="616"/>
      <c r="G174" s="616"/>
      <c r="H174" s="616"/>
      <c r="I174" s="619"/>
      <c r="J174" s="639"/>
      <c r="K174" s="618"/>
      <c r="L174" s="619">
        <f>SUM(BA61:BA156)</f>
        <v>8493.6200000000008</v>
      </c>
    </row>
    <row r="175" ht="14.25" hidden="1">
      <c r="A175" s="639"/>
      <c r="B175" s="640"/>
      <c r="C175" s="616" t="s">
        <v>801</v>
      </c>
      <c r="D175" s="616"/>
      <c r="E175" s="616"/>
      <c r="F175" s="616"/>
      <c r="G175" s="616"/>
      <c r="H175" s="616"/>
      <c r="I175" s="619"/>
      <c r="J175" s="639"/>
      <c r="K175" s="618"/>
      <c r="L175" s="619">
        <f>L177+L178</f>
        <v>0</v>
      </c>
    </row>
    <row r="176" ht="14.25" hidden="1">
      <c r="A176" s="639"/>
      <c r="B176" s="640"/>
      <c r="C176" s="641" t="s">
        <v>787</v>
      </c>
      <c r="D176" s="616"/>
      <c r="E176" s="616"/>
      <c r="F176" s="616"/>
      <c r="G176" s="616"/>
      <c r="H176" s="616"/>
      <c r="I176" s="619"/>
      <c r="J176" s="639"/>
      <c r="K176" s="618"/>
      <c r="L176" s="619"/>
    </row>
    <row r="177" ht="14.25" hidden="1">
      <c r="A177" s="639"/>
      <c r="B177" s="640"/>
      <c r="C177" s="616" t="s">
        <v>802</v>
      </c>
      <c r="D177" s="616"/>
      <c r="E177" s="616"/>
      <c r="F177" s="616"/>
      <c r="G177" s="616"/>
      <c r="H177" s="616"/>
      <c r="I177" s="619"/>
      <c r="J177" s="639"/>
      <c r="K177" s="618"/>
      <c r="L177" s="619">
        <f>SUM(BK61:BK156)</f>
        <v>0</v>
      </c>
    </row>
    <row r="178" ht="14.25" hidden="1">
      <c r="A178" s="639"/>
      <c r="B178" s="640"/>
      <c r="C178" s="616" t="s">
        <v>803</v>
      </c>
      <c r="D178" s="616"/>
      <c r="E178" s="616"/>
      <c r="F178" s="616"/>
      <c r="G178" s="616"/>
      <c r="H178" s="616"/>
      <c r="I178" s="619"/>
      <c r="J178" s="639"/>
      <c r="K178" s="618"/>
      <c r="L178" s="619">
        <f>SUM(BD61:BD156)</f>
        <v>0</v>
      </c>
    </row>
    <row r="179" ht="14.25" hidden="1">
      <c r="A179" s="639"/>
      <c r="B179" s="640"/>
      <c r="C179" s="616" t="s">
        <v>804</v>
      </c>
      <c r="D179" s="616"/>
      <c r="E179" s="616"/>
      <c r="F179" s="616"/>
      <c r="G179" s="616"/>
      <c r="H179" s="616"/>
      <c r="I179" s="619"/>
      <c r="J179" s="639"/>
      <c r="K179" s="618"/>
      <c r="L179" s="619"/>
    </row>
    <row r="180" ht="14.25" hidden="1">
      <c r="A180" s="639"/>
      <c r="B180" s="640"/>
      <c r="C180" s="616" t="s">
        <v>804</v>
      </c>
      <c r="D180" s="616"/>
      <c r="E180" s="616"/>
      <c r="F180" s="616"/>
      <c r="G180" s="616"/>
      <c r="H180" s="616"/>
      <c r="I180" s="619"/>
      <c r="J180" s="639"/>
      <c r="K180" s="618"/>
      <c r="L180" s="619">
        <f>SUM(BQ61:BQ156)</f>
        <v>0</v>
      </c>
    </row>
    <row r="181" ht="14.25" hidden="1">
      <c r="A181" s="639"/>
      <c r="B181" s="640"/>
      <c r="C181" s="616" t="s">
        <v>805</v>
      </c>
      <c r="D181" s="616"/>
      <c r="E181" s="616"/>
      <c r="F181" s="616"/>
      <c r="G181" s="616"/>
      <c r="H181" s="616"/>
      <c r="I181" s="619"/>
      <c r="J181" s="639"/>
      <c r="K181" s="618"/>
      <c r="L181" s="619">
        <f>SUM(BO61:BO156)</f>
        <v>0</v>
      </c>
    </row>
    <row r="182" ht="15">
      <c r="A182" s="636"/>
      <c r="B182" s="637"/>
      <c r="C182" s="629" t="s">
        <v>806</v>
      </c>
      <c r="D182" s="629"/>
      <c r="E182" s="629"/>
      <c r="F182" s="629"/>
      <c r="G182" s="629"/>
      <c r="H182" s="629"/>
      <c r="I182" s="623"/>
      <c r="J182" s="636"/>
      <c r="K182" s="638"/>
      <c r="L182" s="623">
        <f>L158+L173+L174+L175+L180+L181</f>
        <v>44496.639999999999</v>
      </c>
    </row>
    <row r="183" ht="14.25">
      <c r="A183" s="639"/>
      <c r="B183" s="640"/>
      <c r="C183" s="641" t="s">
        <v>807</v>
      </c>
      <c r="D183" s="616"/>
      <c r="E183" s="616"/>
      <c r="F183" s="616"/>
      <c r="G183" s="616"/>
      <c r="H183" s="616"/>
      <c r="I183" s="619"/>
      <c r="J183" s="639"/>
      <c r="K183" s="618"/>
      <c r="L183" s="619"/>
    </row>
    <row r="184" ht="14.25" hidden="1">
      <c r="A184" s="639"/>
      <c r="B184" s="640"/>
      <c r="C184" s="616" t="s">
        <v>808</v>
      </c>
      <c r="D184" s="616"/>
      <c r="E184" s="616"/>
      <c r="F184" s="616"/>
      <c r="G184" s="616"/>
      <c r="H184" s="616"/>
      <c r="I184" s="619"/>
      <c r="J184" s="639"/>
      <c r="K184" s="618"/>
      <c r="L184" s="619">
        <f>SUM(AX61:AX156)</f>
        <v>0</v>
      </c>
    </row>
    <row r="185" ht="14.25" hidden="1">
      <c r="A185" s="639"/>
      <c r="B185" s="640"/>
      <c r="C185" s="616" t="s">
        <v>809</v>
      </c>
      <c r="D185" s="616"/>
      <c r="E185" s="616"/>
      <c r="F185" s="616"/>
      <c r="G185" s="616"/>
      <c r="H185" s="616"/>
      <c r="I185" s="619"/>
      <c r="J185" s="639"/>
      <c r="K185" s="618"/>
      <c r="L185" s="619">
        <f>SUM(AY61:AY156)</f>
        <v>0</v>
      </c>
    </row>
    <row r="186" ht="14.25">
      <c r="A186" s="639"/>
      <c r="B186" s="640"/>
      <c r="C186" s="616" t="s">
        <v>810</v>
      </c>
      <c r="D186" s="616"/>
      <c r="E186" s="616"/>
      <c r="F186" s="620"/>
      <c r="G186" s="622">
        <f>[18]Source!F491</f>
        <v>27.678032000000002</v>
      </c>
      <c r="H186" s="639"/>
      <c r="I186" s="639"/>
      <c r="J186" s="639"/>
      <c r="K186" s="639"/>
      <c r="L186" s="639"/>
    </row>
    <row r="187" ht="14.25">
      <c r="A187" s="639"/>
      <c r="B187" s="640"/>
      <c r="C187" s="616" t="s">
        <v>811</v>
      </c>
      <c r="D187" s="616"/>
      <c r="E187" s="616"/>
      <c r="F187" s="620"/>
      <c r="G187" s="622">
        <f>'[18]Source'!F492</f>
        <v>3.9651200000000002</v>
      </c>
      <c r="H187" s="639"/>
      <c r="I187" s="639"/>
      <c r="J187" s="639"/>
      <c r="K187" s="639"/>
      <c r="L187" s="639"/>
    </row>
    <row r="190" ht="16.5">
      <c r="A190" s="614" t="s">
        <v>812</v>
      </c>
      <c r="B190" s="614"/>
      <c r="C190" s="614"/>
      <c r="D190" s="614"/>
      <c r="E190" s="614"/>
      <c r="F190" s="614"/>
      <c r="G190" s="614"/>
      <c r="H190" s="614"/>
      <c r="I190" s="614"/>
      <c r="J190" s="614"/>
      <c r="K190" s="614"/>
      <c r="L190" s="614"/>
    </row>
    <row r="191" ht="42.75">
      <c r="A191" s="642" t="s">
        <v>503</v>
      </c>
      <c r="B191" s="624" t="str">
        <f>[18]Source!F503</f>
        <v xml:space="preserve">Письмо РМР/МВ/03/ВН-159 от 10.04.2025 г.</v>
      </c>
      <c r="C191" s="624" t="s">
        <v>884</v>
      </c>
      <c r="D191" s="625" t="str">
        <f>[18]Source!H503</f>
        <v>м</v>
      </c>
      <c r="E191" s="626">
        <f>[18]Source!K503</f>
        <v>81.599999999999994</v>
      </c>
      <c r="F191" s="626"/>
      <c r="G191" s="626">
        <f>[18]Source!I503</f>
        <v>81.599999999999994</v>
      </c>
      <c r="H191" s="627">
        <f>[18]Source!AL503</f>
        <v>999.50999999999999</v>
      </c>
      <c r="I191" s="628"/>
      <c r="J191" s="627"/>
      <c r="K191" s="628">
        <f>ROUND(1.05,7)</f>
        <v>1.05</v>
      </c>
      <c r="L191" s="627">
        <f>[18]Source!P503</f>
        <v>85638.020000000004</v>
      </c>
    </row>
    <row r="192" ht="15">
      <c r="C192" s="630" t="s">
        <v>478</v>
      </c>
      <c r="D192" s="630"/>
      <c r="E192" s="630"/>
      <c r="F192" s="630"/>
      <c r="G192" s="630"/>
      <c r="H192" s="630"/>
      <c r="I192" s="631">
        <f>IF(E191&lt;&gt;0,K192/E191, 0)</f>
        <v>1049.4855392156865</v>
      </c>
      <c r="J192" s="631"/>
      <c r="K192" s="631">
        <f>L191</f>
        <v>85638.020000000004</v>
      </c>
      <c r="L192" s="631"/>
      <c r="AD192" s="561">
        <f>ROUND(([18]Source!AT503/100)*((ROUND(ROUND([18]Source!AO503,2)*[18]Source!I503, 2)+ROUND(ROUND([18]Source!AN503,2)*[18]Source!I503, 2))), 2)</f>
        <v>0</v>
      </c>
      <c r="AE192" s="561">
        <f>ROUND(([18]Source!AU503/100)*((ROUND(ROUND([18]Source!AO503,2)*[18]Source!I503, 2)+ROUND(ROUND([18]Source!AN503,2)*[18]Source!I503, 2))), 2)</f>
        <v>0</v>
      </c>
      <c r="AN192" s="632">
        <f>L191</f>
        <v>85638.020000000004</v>
      </c>
      <c r="AO192" s="561">
        <f>0</f>
        <v>0</v>
      </c>
      <c r="AQ192" s="561" t="s">
        <v>648</v>
      </c>
      <c r="AR192" s="561">
        <f>0</f>
        <v>0</v>
      </c>
      <c r="AT192" s="561">
        <f>0</f>
        <v>0</v>
      </c>
      <c r="AV192" s="561" t="s">
        <v>648</v>
      </c>
      <c r="AW192" s="632">
        <f>L191</f>
        <v>85638.020000000004</v>
      </c>
      <c r="AZ192" s="561">
        <f>[18]Source!X503</f>
        <v>0</v>
      </c>
      <c r="BA192" s="561">
        <f>[18]Source!Y503</f>
        <v>0</v>
      </c>
      <c r="CD192" s="561">
        <v>1</v>
      </c>
    </row>
    <row r="193" ht="42.75">
      <c r="A193" s="642" t="s">
        <v>507</v>
      </c>
      <c r="B193" s="624" t="str">
        <f>[18]Source!F504</f>
        <v xml:space="preserve">Протокол ПАО "Россети" № 1271 от 02.06.2025 г.</v>
      </c>
      <c r="C193" s="624" t="s">
        <v>906</v>
      </c>
      <c r="D193" s="625" t="str">
        <f>[18]Source!H504</f>
        <v>м</v>
      </c>
      <c r="E193" s="626">
        <f>[18]Source!K504</f>
        <v>80</v>
      </c>
      <c r="F193" s="626"/>
      <c r="G193" s="626">
        <f>[18]Source!I504</f>
        <v>80</v>
      </c>
      <c r="H193" s="627">
        <f>[18]Source!AL504</f>
        <v>1296.6300000000001</v>
      </c>
      <c r="I193" s="628"/>
      <c r="J193" s="627"/>
      <c r="K193" s="628">
        <f>ROUND(1.05,7)</f>
        <v>1.05</v>
      </c>
      <c r="L193" s="627">
        <f>[18]Source!P504</f>
        <v>108916.92</v>
      </c>
    </row>
    <row r="194" ht="14.25">
      <c r="C194" s="630" t="s">
        <v>478</v>
      </c>
      <c r="D194" s="630"/>
      <c r="E194" s="630"/>
      <c r="F194" s="630"/>
      <c r="G194" s="630"/>
      <c r="H194" s="630"/>
      <c r="I194" s="631">
        <f>IF(E193&lt;&gt;0,K194/E193, 0)</f>
        <v>1361.4614999999999</v>
      </c>
      <c r="J194" s="631"/>
      <c r="K194" s="631">
        <f>L193</f>
        <v>108916.92</v>
      </c>
      <c r="L194" s="631"/>
      <c r="AD194" s="561">
        <f>ROUND(([18]Source!AT504/100)*((ROUND(ROUND([18]Source!AO504,2)*[18]Source!I504, 2)+ROUND(ROUND([18]Source!AN504,2)*[18]Source!I504, 2))), 2)</f>
        <v>0</v>
      </c>
      <c r="AE194" s="561">
        <f>ROUND(([18]Source!AU504/100)*((ROUND(ROUND([18]Source!AO504,2)*[18]Source!I504, 2)+ROUND(ROUND([18]Source!AN504,2)*[18]Source!I504, 2))), 2)</f>
        <v>0</v>
      </c>
      <c r="AN194" s="632">
        <f>L193</f>
        <v>108916.92</v>
      </c>
      <c r="AO194" s="561">
        <f>0</f>
        <v>0</v>
      </c>
      <c r="AQ194" s="561" t="s">
        <v>648</v>
      </c>
      <c r="AR194" s="561">
        <f>0</f>
        <v>0</v>
      </c>
      <c r="AT194" s="561">
        <f>0</f>
        <v>0</v>
      </c>
      <c r="AV194" s="561" t="s">
        <v>648</v>
      </c>
      <c r="AW194" s="632">
        <f>L193</f>
        <v>108916.92</v>
      </c>
      <c r="AZ194" s="561">
        <f>[18]Source!X504</f>
        <v>0</v>
      </c>
      <c r="BA194" s="561">
        <f>[18]Source!Y504</f>
        <v>0</v>
      </c>
      <c r="CD194" s="561">
        <v>1</v>
      </c>
    </row>
    <row r="195" ht="28.5">
      <c r="A195" s="642" t="s">
        <v>513</v>
      </c>
      <c r="B195" s="624" t="str">
        <f>[18]Source!F505</f>
        <v>02.3.01.02-1104</v>
      </c>
      <c r="C195" s="624" t="str">
        <f>[18]Source!G505</f>
        <v xml:space="preserve">Песок природный для строительных работ I класс, средний</v>
      </c>
      <c r="D195" s="625" t="str">
        <f>[18]Source!H505</f>
        <v>м3</v>
      </c>
      <c r="E195" s="626">
        <f>[18]Source!K505</f>
        <v>10.56</v>
      </c>
      <c r="F195" s="626"/>
      <c r="G195" s="626">
        <f>[18]Source!I505</f>
        <v>10.56</v>
      </c>
      <c r="H195" s="627"/>
      <c r="I195" s="628"/>
      <c r="J195" s="627">
        <f>[18]Source!AL505</f>
        <v>1030.77</v>
      </c>
      <c r="K195" s="628"/>
      <c r="L195" s="627">
        <f>[18]Source!P505</f>
        <v>10884.93</v>
      </c>
    </row>
    <row r="196" ht="14.25">
      <c r="C196" s="630" t="s">
        <v>478</v>
      </c>
      <c r="D196" s="630"/>
      <c r="E196" s="630"/>
      <c r="F196" s="630"/>
      <c r="G196" s="630"/>
      <c r="H196" s="630"/>
      <c r="I196" s="631">
        <f>IF(E195&lt;&gt;0,K196/E195, 0)</f>
        <v>1030.7698863636363</v>
      </c>
      <c r="J196" s="631"/>
      <c r="K196" s="631">
        <f>L195</f>
        <v>10884.93</v>
      </c>
      <c r="L196" s="631"/>
      <c r="AD196" s="561">
        <f>ROUND(([18]Source!AT505/100)*((ROUND(ROUND([18]Source!AO505,2)*[18]Source!I505, 2)+ROUND(ROUND([18]Source!AN505,2)*[18]Source!I505, 2))), 2)</f>
        <v>0</v>
      </c>
      <c r="AE196" s="561">
        <f>ROUND(([18]Source!AU505/100)*((ROUND(ROUND([18]Source!AO505,2)*[18]Source!I505, 2)+ROUND(ROUND([18]Source!AN505,2)*[18]Source!I505, 2))), 2)</f>
        <v>0</v>
      </c>
      <c r="AN196" s="632">
        <f>L195</f>
        <v>10884.93</v>
      </c>
      <c r="AO196" s="561">
        <f>0</f>
        <v>0</v>
      </c>
      <c r="AQ196" s="561" t="s">
        <v>648</v>
      </c>
      <c r="AR196" s="561">
        <f>0</f>
        <v>0</v>
      </c>
      <c r="AT196" s="561">
        <f>0</f>
        <v>0</v>
      </c>
      <c r="AV196" s="561" t="s">
        <v>648</v>
      </c>
      <c r="AW196" s="632">
        <f>L195</f>
        <v>10884.93</v>
      </c>
      <c r="AZ196" s="561">
        <f>[18]Source!X505</f>
        <v>0</v>
      </c>
      <c r="BA196" s="561">
        <f>[18]Source!Y505</f>
        <v>0</v>
      </c>
      <c r="CD196" s="561">
        <v>1</v>
      </c>
    </row>
    <row r="197" ht="42.75">
      <c r="A197" s="642" t="s">
        <v>517</v>
      </c>
      <c r="B197" s="624" t="str">
        <f>[18]Source!F507</f>
        <v>ТЦ_20.2.09.02_78_7804526950_16.03.2026_02_44.1</v>
      </c>
      <c r="C197" s="624" t="str">
        <f>[18]Source!G507</f>
        <v xml:space="preserve">Уплотнитель кабельных проходов УКПт-175/55</v>
      </c>
      <c r="D197" s="625" t="str">
        <f>[18]Source!H507</f>
        <v>шт.</v>
      </c>
      <c r="E197" s="626">
        <f>[18]Source!K507</f>
        <v>4</v>
      </c>
      <c r="F197" s="626"/>
      <c r="G197" s="626">
        <f>[18]Source!I507</f>
        <v>4</v>
      </c>
      <c r="H197" s="627"/>
      <c r="I197" s="628"/>
      <c r="J197" s="627">
        <f>[18]Source!AL507</f>
        <v>1313.8299999999999</v>
      </c>
      <c r="K197" s="628"/>
      <c r="L197" s="627">
        <f>[18]Source!HG507</f>
        <v>5255.3199999999997</v>
      </c>
    </row>
    <row r="198" ht="14.25">
      <c r="C198" s="630" t="s">
        <v>478</v>
      </c>
      <c r="D198" s="630"/>
      <c r="E198" s="630"/>
      <c r="F198" s="630"/>
      <c r="G198" s="630"/>
      <c r="H198" s="630"/>
      <c r="I198" s="631">
        <f>IF(E197&lt;&gt;0,K198/E197, 0)</f>
        <v>1313.8299999999999</v>
      </c>
      <c r="J198" s="631"/>
      <c r="K198" s="631">
        <f>L197</f>
        <v>5255.3199999999997</v>
      </c>
      <c r="L198" s="631"/>
      <c r="AD198" s="561">
        <f>ROUND(([18]Source!AT507/100)*((ROUND(ROUND([18]Source!AO507,2)*[18]Source!I507, 2)+ROUND(ROUND([18]Source!AN507,2)*[18]Source!I507, 2))), 2)</f>
        <v>0</v>
      </c>
      <c r="AE198" s="561">
        <f>ROUND(([18]Source!AU507/100)*((ROUND(ROUND([18]Source!AO507,2)*[18]Source!I507, 2)+ROUND(ROUND([18]Source!AN507,2)*[18]Source!I507, 2))), 2)</f>
        <v>0</v>
      </c>
      <c r="AN198" s="632">
        <f>L197</f>
        <v>5255.3199999999997</v>
      </c>
      <c r="AO198" s="561">
        <f>0</f>
        <v>0</v>
      </c>
      <c r="AQ198" s="561" t="s">
        <v>648</v>
      </c>
      <c r="AR198" s="561">
        <f>0</f>
        <v>0</v>
      </c>
      <c r="AT198" s="561">
        <f>0</f>
        <v>0</v>
      </c>
      <c r="AV198" s="561" t="s">
        <v>648</v>
      </c>
      <c r="AW198" s="632">
        <f>L197</f>
        <v>5255.3199999999997</v>
      </c>
      <c r="AX198" s="632">
        <f>L197</f>
        <v>5255.3199999999997</v>
      </c>
      <c r="AZ198" s="561">
        <f>[18]Source!X507</f>
        <v>0</v>
      </c>
      <c r="BA198" s="561">
        <f>[18]Source!Y507</f>
        <v>0</v>
      </c>
      <c r="CD198" s="561">
        <v>1</v>
      </c>
    </row>
    <row r="200" ht="14.25">
      <c r="A200" s="636"/>
      <c r="B200" s="637"/>
      <c r="C200" s="629" t="s">
        <v>786</v>
      </c>
      <c r="D200" s="629"/>
      <c r="E200" s="629"/>
      <c r="F200" s="629"/>
      <c r="G200" s="629"/>
      <c r="H200" s="629"/>
      <c r="I200" s="623"/>
      <c r="J200" s="636"/>
      <c r="K200" s="638"/>
      <c r="L200" s="623">
        <f>L202+L203+L209+L213</f>
        <v>210695.19</v>
      </c>
    </row>
    <row r="201" ht="14.25">
      <c r="A201" s="639"/>
      <c r="B201" s="640"/>
      <c r="C201" s="641" t="s">
        <v>787</v>
      </c>
      <c r="D201" s="616"/>
      <c r="E201" s="616"/>
      <c r="F201" s="616"/>
      <c r="G201" s="616"/>
      <c r="H201" s="616"/>
      <c r="I201" s="619"/>
      <c r="J201" s="639"/>
      <c r="K201" s="618"/>
      <c r="L201" s="619"/>
    </row>
    <row r="202" ht="14.25" hidden="1">
      <c r="A202" s="639"/>
      <c r="B202" s="640"/>
      <c r="C202" s="616" t="s">
        <v>788</v>
      </c>
      <c r="D202" s="616"/>
      <c r="E202" s="616"/>
      <c r="F202" s="616"/>
      <c r="G202" s="616"/>
      <c r="H202" s="616"/>
      <c r="I202" s="619"/>
      <c r="J202" s="639"/>
      <c r="K202" s="618"/>
      <c r="L202" s="619">
        <f>SUM(AR190:AR198)</f>
        <v>0</v>
      </c>
    </row>
    <row r="203" ht="14.25" hidden="1">
      <c r="A203" s="639"/>
      <c r="B203" s="640"/>
      <c r="C203" s="616" t="s">
        <v>789</v>
      </c>
      <c r="D203" s="616"/>
      <c r="E203" s="616"/>
      <c r="F203" s="616"/>
      <c r="G203" s="616"/>
      <c r="H203" s="616"/>
      <c r="I203" s="619"/>
      <c r="J203" s="639"/>
      <c r="K203" s="618"/>
      <c r="L203" s="619">
        <f>L205+L208+L207</f>
        <v>0</v>
      </c>
    </row>
    <row r="204" ht="14.25" hidden="1">
      <c r="A204" s="639"/>
      <c r="B204" s="640"/>
      <c r="C204" s="641" t="s">
        <v>790</v>
      </c>
      <c r="D204" s="616"/>
      <c r="E204" s="616"/>
      <c r="F204" s="616"/>
      <c r="G204" s="616"/>
      <c r="H204" s="616"/>
      <c r="I204" s="619"/>
      <c r="J204" s="639"/>
      <c r="K204" s="618"/>
      <c r="L204" s="619"/>
    </row>
    <row r="205" ht="14.25" hidden="1">
      <c r="A205" s="639"/>
      <c r="B205" s="640"/>
      <c r="C205" s="616" t="s">
        <v>789</v>
      </c>
      <c r="D205" s="616"/>
      <c r="E205" s="616"/>
      <c r="F205" s="616"/>
      <c r="G205" s="616"/>
      <c r="H205" s="616"/>
      <c r="I205" s="619"/>
      <c r="J205" s="639"/>
      <c r="K205" s="618"/>
      <c r="L205" s="619">
        <f>SUM(AO190:AO198)</f>
        <v>0</v>
      </c>
    </row>
    <row r="206" ht="14.25" hidden="1">
      <c r="A206" s="639"/>
      <c r="B206" s="640"/>
      <c r="C206" s="641" t="s">
        <v>791</v>
      </c>
      <c r="D206" s="616"/>
      <c r="E206" s="616"/>
      <c r="F206" s="616"/>
      <c r="G206" s="616"/>
      <c r="H206" s="616"/>
      <c r="I206" s="619"/>
      <c r="J206" s="639"/>
      <c r="K206" s="618"/>
      <c r="L206" s="619"/>
    </row>
    <row r="207" ht="14.25" hidden="1">
      <c r="A207" s="639"/>
      <c r="B207" s="640"/>
      <c r="C207" s="616" t="s">
        <v>792</v>
      </c>
      <c r="D207" s="616"/>
      <c r="E207" s="616"/>
      <c r="F207" s="616"/>
      <c r="G207" s="616"/>
      <c r="H207" s="616"/>
      <c r="I207" s="619"/>
      <c r="J207" s="639"/>
      <c r="K207" s="618"/>
      <c r="L207" s="619">
        <f>SUM(AT190:AT198)</f>
        <v>0</v>
      </c>
    </row>
    <row r="208" ht="14.25" hidden="1">
      <c r="A208" s="639"/>
      <c r="B208" s="640"/>
      <c r="C208" s="616" t="s">
        <v>793</v>
      </c>
      <c r="D208" s="616"/>
      <c r="E208" s="616"/>
      <c r="F208" s="616"/>
      <c r="G208" s="616"/>
      <c r="H208" s="616"/>
      <c r="I208" s="619"/>
      <c r="J208" s="639"/>
      <c r="K208" s="618"/>
      <c r="L208" s="619">
        <f>SUM(AV190:AV198)</f>
        <v>0</v>
      </c>
    </row>
    <row r="209" ht="14.25">
      <c r="A209" s="639"/>
      <c r="B209" s="640"/>
      <c r="C209" s="616" t="s">
        <v>794</v>
      </c>
      <c r="D209" s="616"/>
      <c r="E209" s="616"/>
      <c r="F209" s="616"/>
      <c r="G209" s="616"/>
      <c r="H209" s="616"/>
      <c r="I209" s="619"/>
      <c r="J209" s="639"/>
      <c r="K209" s="618"/>
      <c r="L209" s="619">
        <f>L211+L212</f>
        <v>210695.19</v>
      </c>
    </row>
    <row r="210" ht="14.25">
      <c r="A210" s="639"/>
      <c r="B210" s="640"/>
      <c r="C210" s="641" t="s">
        <v>790</v>
      </c>
      <c r="D210" s="616"/>
      <c r="E210" s="616"/>
      <c r="F210" s="616"/>
      <c r="G210" s="616"/>
      <c r="H210" s="616"/>
      <c r="I210" s="619"/>
      <c r="J210" s="639"/>
      <c r="K210" s="618"/>
      <c r="L210" s="619"/>
    </row>
    <row r="211" ht="14.25">
      <c r="A211" s="639"/>
      <c r="B211" s="640"/>
      <c r="C211" s="616" t="s">
        <v>795</v>
      </c>
      <c r="D211" s="616"/>
      <c r="E211" s="616"/>
      <c r="F211" s="616"/>
      <c r="G211" s="616"/>
      <c r="H211" s="616"/>
      <c r="I211" s="619"/>
      <c r="J211" s="639"/>
      <c r="K211" s="618"/>
      <c r="L211" s="619">
        <f>SUM(AW190:AW198)-SUM(BK190:BK198)</f>
        <v>210695.19</v>
      </c>
    </row>
    <row r="212" ht="14.25" hidden="1">
      <c r="A212" s="639"/>
      <c r="B212" s="640"/>
      <c r="C212" s="616" t="s">
        <v>796</v>
      </c>
      <c r="D212" s="616"/>
      <c r="E212" s="616"/>
      <c r="F212" s="616"/>
      <c r="G212" s="616"/>
      <c r="H212" s="616"/>
      <c r="I212" s="619"/>
      <c r="J212" s="639"/>
      <c r="K212" s="618"/>
      <c r="L212" s="619">
        <f>SUM(BC190:BC198)</f>
        <v>0</v>
      </c>
    </row>
    <row r="213" ht="14.25" hidden="1">
      <c r="A213" s="639"/>
      <c r="B213" s="640"/>
      <c r="C213" s="616" t="s">
        <v>797</v>
      </c>
      <c r="D213" s="616"/>
      <c r="E213" s="616"/>
      <c r="F213" s="616"/>
      <c r="G213" s="616"/>
      <c r="H213" s="616"/>
      <c r="I213" s="619"/>
      <c r="J213" s="639"/>
      <c r="K213" s="618"/>
      <c r="L213" s="619">
        <f>SUM(BB190:BB198)</f>
        <v>0</v>
      </c>
    </row>
    <row r="214" ht="14.25" hidden="1">
      <c r="A214" s="639"/>
      <c r="B214" s="640"/>
      <c r="C214" s="616" t="s">
        <v>798</v>
      </c>
      <c r="D214" s="616"/>
      <c r="E214" s="616"/>
      <c r="F214" s="616"/>
      <c r="G214" s="616"/>
      <c r="H214" s="616"/>
      <c r="I214" s="619"/>
      <c r="J214" s="639"/>
      <c r="K214" s="618"/>
      <c r="L214" s="619">
        <f>SUM(AR190:AR198)+SUM(AT190:AT198)+SUM(AV190:AV198)</f>
        <v>0</v>
      </c>
    </row>
    <row r="215" ht="14.25" hidden="1">
      <c r="A215" s="639"/>
      <c r="B215" s="640"/>
      <c r="C215" s="616" t="s">
        <v>799</v>
      </c>
      <c r="D215" s="616"/>
      <c r="E215" s="616"/>
      <c r="F215" s="616"/>
      <c r="G215" s="616"/>
      <c r="H215" s="616"/>
      <c r="I215" s="619"/>
      <c r="J215" s="639"/>
      <c r="K215" s="618"/>
      <c r="L215" s="619">
        <f>SUM(AZ190:AZ198)</f>
        <v>0</v>
      </c>
    </row>
    <row r="216" ht="14.25" hidden="1">
      <c r="A216" s="639"/>
      <c r="B216" s="640"/>
      <c r="C216" s="616" t="s">
        <v>800</v>
      </c>
      <c r="D216" s="616"/>
      <c r="E216" s="616"/>
      <c r="F216" s="616"/>
      <c r="G216" s="616"/>
      <c r="H216" s="616"/>
      <c r="I216" s="619"/>
      <c r="J216" s="639"/>
      <c r="K216" s="618"/>
      <c r="L216" s="619">
        <f>SUM(BA190:BA198)</f>
        <v>0</v>
      </c>
    </row>
    <row r="217" ht="14.25" hidden="1">
      <c r="A217" s="639"/>
      <c r="B217" s="640"/>
      <c r="C217" s="616" t="s">
        <v>801</v>
      </c>
      <c r="D217" s="616"/>
      <c r="E217" s="616"/>
      <c r="F217" s="616"/>
      <c r="G217" s="616"/>
      <c r="H217" s="616"/>
      <c r="I217" s="619"/>
      <c r="J217" s="639"/>
      <c r="K217" s="618"/>
      <c r="L217" s="619">
        <f>L219+L220</f>
        <v>0</v>
      </c>
    </row>
    <row r="218" ht="14.25" hidden="1">
      <c r="A218" s="639"/>
      <c r="B218" s="640"/>
      <c r="C218" s="641" t="s">
        <v>787</v>
      </c>
      <c r="D218" s="616"/>
      <c r="E218" s="616"/>
      <c r="F218" s="616"/>
      <c r="G218" s="616"/>
      <c r="H218" s="616"/>
      <c r="I218" s="619"/>
      <c r="J218" s="639"/>
      <c r="K218" s="618"/>
      <c r="L218" s="619"/>
    </row>
    <row r="219" ht="14.25" hidden="1">
      <c r="A219" s="639"/>
      <c r="B219" s="640"/>
      <c r="C219" s="616" t="s">
        <v>802</v>
      </c>
      <c r="D219" s="616"/>
      <c r="E219" s="616"/>
      <c r="F219" s="616"/>
      <c r="G219" s="616"/>
      <c r="H219" s="616"/>
      <c r="I219" s="619"/>
      <c r="J219" s="639"/>
      <c r="K219" s="618"/>
      <c r="L219" s="619">
        <f>SUM(BK190:BK198)</f>
        <v>0</v>
      </c>
    </row>
    <row r="220" ht="14.25" hidden="1">
      <c r="A220" s="639"/>
      <c r="B220" s="640"/>
      <c r="C220" s="616" t="s">
        <v>803</v>
      </c>
      <c r="D220" s="616"/>
      <c r="E220" s="616"/>
      <c r="F220" s="616"/>
      <c r="G220" s="616"/>
      <c r="H220" s="616"/>
      <c r="I220" s="619"/>
      <c r="J220" s="639"/>
      <c r="K220" s="618"/>
      <c r="L220" s="619">
        <f>SUM(BD190:BD198)</f>
        <v>0</v>
      </c>
    </row>
    <row r="221" ht="14.25" hidden="1">
      <c r="A221" s="639"/>
      <c r="B221" s="640"/>
      <c r="C221" s="616" t="s">
        <v>804</v>
      </c>
      <c r="D221" s="616"/>
      <c r="E221" s="616"/>
      <c r="F221" s="616"/>
      <c r="G221" s="616"/>
      <c r="H221" s="616"/>
      <c r="I221" s="619"/>
      <c r="J221" s="639"/>
      <c r="K221" s="618"/>
      <c r="L221" s="619"/>
    </row>
    <row r="222" ht="14.25" hidden="1">
      <c r="A222" s="639"/>
      <c r="B222" s="640"/>
      <c r="C222" s="616" t="s">
        <v>804</v>
      </c>
      <c r="D222" s="616"/>
      <c r="E222" s="616"/>
      <c r="F222" s="616"/>
      <c r="G222" s="616"/>
      <c r="H222" s="616"/>
      <c r="I222" s="619"/>
      <c r="J222" s="639"/>
      <c r="K222" s="618"/>
      <c r="L222" s="619">
        <f>SUM(BQ190:BQ198)</f>
        <v>0</v>
      </c>
    </row>
    <row r="223" ht="14.25" hidden="1">
      <c r="A223" s="639"/>
      <c r="B223" s="640"/>
      <c r="C223" s="616" t="s">
        <v>805</v>
      </c>
      <c r="D223" s="616"/>
      <c r="E223" s="616"/>
      <c r="F223" s="616"/>
      <c r="G223" s="616"/>
      <c r="H223" s="616"/>
      <c r="I223" s="619"/>
      <c r="J223" s="639"/>
      <c r="K223" s="618"/>
      <c r="L223" s="619">
        <f>SUM(BO190:BO198)</f>
        <v>0</v>
      </c>
    </row>
    <row r="224" ht="14.25">
      <c r="A224" s="636"/>
      <c r="B224" s="637"/>
      <c r="C224" s="629" t="s">
        <v>806</v>
      </c>
      <c r="D224" s="629"/>
      <c r="E224" s="629"/>
      <c r="F224" s="629"/>
      <c r="G224" s="629"/>
      <c r="H224" s="629"/>
      <c r="I224" s="623"/>
      <c r="J224" s="636"/>
      <c r="K224" s="638"/>
      <c r="L224" s="623">
        <f>L200+L215+L216+L217+L222+L223</f>
        <v>210695.19</v>
      </c>
    </row>
    <row r="225" ht="14.25">
      <c r="A225" s="639"/>
      <c r="B225" s="640"/>
      <c r="C225" s="641" t="s">
        <v>807</v>
      </c>
      <c r="D225" s="616"/>
      <c r="E225" s="616"/>
      <c r="F225" s="616"/>
      <c r="G225" s="616"/>
      <c r="H225" s="616"/>
      <c r="I225" s="619"/>
      <c r="J225" s="639"/>
      <c r="K225" s="618"/>
      <c r="L225" s="619"/>
    </row>
    <row r="226" ht="14.25">
      <c r="A226" s="639"/>
      <c r="B226" s="640"/>
      <c r="C226" s="616" t="s">
        <v>808</v>
      </c>
      <c r="D226" s="616"/>
      <c r="E226" s="616"/>
      <c r="F226" s="616"/>
      <c r="G226" s="616"/>
      <c r="H226" s="616"/>
      <c r="I226" s="619"/>
      <c r="J226" s="639"/>
      <c r="K226" s="618"/>
      <c r="L226" s="619">
        <f>SUM(AX190:AX198)</f>
        <v>5255.3199999999997</v>
      </c>
    </row>
    <row r="227" ht="14.25" hidden="1">
      <c r="A227" s="639"/>
      <c r="B227" s="640"/>
      <c r="C227" s="616" t="s">
        <v>809</v>
      </c>
      <c r="D227" s="616"/>
      <c r="E227" s="616"/>
      <c r="F227" s="616"/>
      <c r="G227" s="616"/>
      <c r="H227" s="616"/>
      <c r="I227" s="619"/>
      <c r="J227" s="639"/>
      <c r="K227" s="618"/>
      <c r="L227" s="619">
        <f>SUM(AY190:AY198)</f>
        <v>0</v>
      </c>
    </row>
    <row r="228" ht="14.25" hidden="1" customHeight="1">
      <c r="A228" s="639"/>
      <c r="B228" s="640"/>
      <c r="C228" s="616" t="s">
        <v>810</v>
      </c>
      <c r="D228" s="616"/>
      <c r="E228" s="616"/>
      <c r="F228" s="620"/>
      <c r="G228" s="622">
        <f>[18]Source!F531</f>
        <v>0</v>
      </c>
      <c r="H228" s="639"/>
      <c r="I228" s="639"/>
      <c r="J228" s="639"/>
      <c r="K228" s="639"/>
      <c r="L228" s="639"/>
    </row>
    <row r="229" ht="14.25" hidden="1" customHeight="1">
      <c r="A229" s="639"/>
      <c r="B229" s="640"/>
      <c r="C229" s="616" t="s">
        <v>811</v>
      </c>
      <c r="D229" s="616"/>
      <c r="E229" s="616"/>
      <c r="F229" s="620"/>
      <c r="G229" s="622">
        <f>'[18]Source'!F532</f>
        <v>0</v>
      </c>
      <c r="H229" s="639"/>
      <c r="I229" s="639"/>
      <c r="J229" s="639"/>
      <c r="K229" s="639"/>
      <c r="L229" s="639"/>
    </row>
    <row r="232" ht="14.25">
      <c r="A232" s="645"/>
      <c r="B232" s="646"/>
      <c r="C232" s="647" t="s">
        <v>834</v>
      </c>
      <c r="D232" s="647"/>
      <c r="E232" s="647"/>
      <c r="F232" s="647"/>
      <c r="G232" s="647"/>
      <c r="H232" s="647"/>
      <c r="I232" s="631"/>
      <c r="J232" s="645"/>
      <c r="K232" s="648"/>
      <c r="L232" s="631"/>
    </row>
    <row r="234" ht="14.25">
      <c r="A234" s="636"/>
      <c r="B234" s="637"/>
      <c r="C234" s="629" t="s">
        <v>835</v>
      </c>
      <c r="D234" s="629"/>
      <c r="E234" s="629"/>
      <c r="F234" s="629"/>
      <c r="G234" s="629"/>
      <c r="H234" s="629"/>
      <c r="I234" s="623"/>
      <c r="J234" s="636"/>
      <c r="K234" s="638"/>
      <c r="L234" s="623">
        <f>L236+L251+L252</f>
        <v>231663.84999999998</v>
      </c>
    </row>
    <row r="235" ht="14.25">
      <c r="A235" s="639"/>
      <c r="B235" s="640"/>
      <c r="C235" s="641" t="s">
        <v>787</v>
      </c>
      <c r="D235" s="616"/>
      <c r="E235" s="616"/>
      <c r="F235" s="616"/>
      <c r="G235" s="616"/>
      <c r="H235" s="616"/>
      <c r="I235" s="619"/>
      <c r="J235" s="639"/>
      <c r="K235" s="618"/>
      <c r="L235" s="619"/>
    </row>
    <row r="236" ht="14.25">
      <c r="A236" s="639"/>
      <c r="B236" s="640"/>
      <c r="C236" s="616" t="s">
        <v>836</v>
      </c>
      <c r="D236" s="616"/>
      <c r="E236" s="616"/>
      <c r="F236" s="616"/>
      <c r="G236" s="616"/>
      <c r="H236" s="616"/>
      <c r="I236" s="619"/>
      <c r="J236" s="639"/>
      <c r="K236" s="618"/>
      <c r="L236" s="619">
        <f>L238+L239+L245+L249</f>
        <v>220579.04999999999</v>
      </c>
    </row>
    <row r="237" ht="14.25">
      <c r="A237" s="639"/>
      <c r="B237" s="640"/>
      <c r="C237" s="641" t="s">
        <v>787</v>
      </c>
      <c r="D237" s="616"/>
      <c r="E237" s="616"/>
      <c r="F237" s="616"/>
      <c r="G237" s="616"/>
      <c r="H237" s="616"/>
      <c r="I237" s="619"/>
      <c r="J237" s="639"/>
      <c r="K237" s="618"/>
      <c r="L237" s="619"/>
    </row>
    <row r="238" ht="14.25">
      <c r="A238" s="639"/>
      <c r="B238" s="640"/>
      <c r="C238" s="616" t="s">
        <v>837</v>
      </c>
      <c r="D238" s="616"/>
      <c r="E238" s="616"/>
      <c r="F238" s="616"/>
      <c r="G238" s="616"/>
      <c r="H238" s="616"/>
      <c r="I238" s="619"/>
      <c r="J238" s="639"/>
      <c r="K238" s="618"/>
      <c r="L238" s="619">
        <f>SUMIF(CD60:CD230, 1, AR60:AR230)</f>
        <v>5311.29</v>
      </c>
    </row>
    <row r="239" ht="14.25" hidden="1">
      <c r="A239" s="639"/>
      <c r="B239" s="640"/>
      <c r="C239" s="616" t="s">
        <v>789</v>
      </c>
      <c r="D239" s="616"/>
      <c r="E239" s="616"/>
      <c r="F239" s="616"/>
      <c r="G239" s="616"/>
      <c r="H239" s="616"/>
      <c r="I239" s="619"/>
      <c r="J239" s="639"/>
      <c r="K239" s="618"/>
      <c r="L239" s="619">
        <f>L241+L244+L243</f>
        <v>4485.5699999999997</v>
      </c>
    </row>
    <row r="240" ht="14.25" hidden="1">
      <c r="A240" s="639"/>
      <c r="B240" s="640"/>
      <c r="C240" s="641" t="s">
        <v>790</v>
      </c>
      <c r="D240" s="616"/>
      <c r="E240" s="616"/>
      <c r="F240" s="616"/>
      <c r="G240" s="616"/>
      <c r="H240" s="616"/>
      <c r="I240" s="619"/>
      <c r="J240" s="639"/>
      <c r="K240" s="618"/>
      <c r="L240" s="619"/>
    </row>
    <row r="241" ht="14.25">
      <c r="A241" s="639"/>
      <c r="B241" s="640"/>
      <c r="C241" s="616" t="s">
        <v>789</v>
      </c>
      <c r="D241" s="616"/>
      <c r="E241" s="616"/>
      <c r="F241" s="616"/>
      <c r="G241" s="616"/>
      <c r="H241" s="616"/>
      <c r="I241" s="619"/>
      <c r="J241" s="639"/>
      <c r="K241" s="618"/>
      <c r="L241" s="619">
        <f>SUMIF(CD60:CD230, 1, AO60:AO230)</f>
        <v>2413.3400000000001</v>
      </c>
    </row>
    <row r="242" ht="14.25" hidden="1">
      <c r="A242" s="639"/>
      <c r="B242" s="640"/>
      <c r="C242" s="641" t="s">
        <v>791</v>
      </c>
      <c r="D242" s="616"/>
      <c r="E242" s="616"/>
      <c r="F242" s="616"/>
      <c r="G242" s="616"/>
      <c r="H242" s="616"/>
      <c r="I242" s="619"/>
      <c r="J242" s="639"/>
      <c r="K242" s="618"/>
      <c r="L242" s="619"/>
    </row>
    <row r="243" ht="14.25">
      <c r="A243" s="639"/>
      <c r="B243" s="640"/>
      <c r="C243" s="616" t="s">
        <v>792</v>
      </c>
      <c r="D243" s="616"/>
      <c r="E243" s="616"/>
      <c r="F243" s="616"/>
      <c r="G243" s="616"/>
      <c r="H243" s="616"/>
      <c r="I243" s="619"/>
      <c r="J243" s="639"/>
      <c r="K243" s="618"/>
      <c r="L243" s="619">
        <f>SUMIF(CD60:CD230, 1, AT60:AT230)</f>
        <v>2072.23</v>
      </c>
    </row>
    <row r="244" ht="14.25" hidden="1">
      <c r="A244" s="639"/>
      <c r="B244" s="640"/>
      <c r="C244" s="616" t="s">
        <v>793</v>
      </c>
      <c r="D244" s="616"/>
      <c r="E244" s="616"/>
      <c r="F244" s="616"/>
      <c r="G244" s="616"/>
      <c r="H244" s="616"/>
      <c r="I244" s="619"/>
      <c r="J244" s="639"/>
      <c r="K244" s="618"/>
      <c r="L244" s="619">
        <f>SUMIF(CD60:CD230, 1, AV60:AV230)</f>
        <v>0</v>
      </c>
    </row>
    <row r="245" ht="14.25">
      <c r="A245" s="639"/>
      <c r="B245" s="640"/>
      <c r="C245" s="616" t="s">
        <v>794</v>
      </c>
      <c r="D245" s="616"/>
      <c r="E245" s="616"/>
      <c r="F245" s="616"/>
      <c r="G245" s="616"/>
      <c r="H245" s="616"/>
      <c r="I245" s="619"/>
      <c r="J245" s="639"/>
      <c r="K245" s="618"/>
      <c r="L245" s="619">
        <f>L247+L248</f>
        <v>210782.19</v>
      </c>
    </row>
    <row r="246" ht="14.25">
      <c r="A246" s="639"/>
      <c r="B246" s="640"/>
      <c r="C246" s="641" t="s">
        <v>790</v>
      </c>
      <c r="D246" s="616"/>
      <c r="E246" s="616"/>
      <c r="F246" s="616"/>
      <c r="G246" s="616"/>
      <c r="H246" s="616"/>
      <c r="I246" s="619"/>
      <c r="J246" s="639"/>
      <c r="K246" s="618"/>
      <c r="L246" s="619"/>
    </row>
    <row r="247" ht="14.25">
      <c r="A247" s="639"/>
      <c r="B247" s="640"/>
      <c r="C247" s="616" t="s">
        <v>795</v>
      </c>
      <c r="D247" s="616"/>
      <c r="E247" s="616"/>
      <c r="F247" s="616"/>
      <c r="G247" s="616"/>
      <c r="H247" s="616"/>
      <c r="I247" s="619"/>
      <c r="J247" s="639"/>
      <c r="K247" s="618"/>
      <c r="L247" s="619">
        <f>SUMIF(CD60:CD230, 1, AW60:AW230)-SUMIF(CD60:CD230, 1, BK60:BK230)</f>
        <v>210782.19</v>
      </c>
    </row>
    <row r="248" ht="14.25" hidden="1">
      <c r="A248" s="639"/>
      <c r="B248" s="640"/>
      <c r="C248" s="616" t="s">
        <v>796</v>
      </c>
      <c r="D248" s="616"/>
      <c r="E248" s="616"/>
      <c r="F248" s="616"/>
      <c r="G248" s="616"/>
      <c r="H248" s="616"/>
      <c r="I248" s="619"/>
      <c r="J248" s="639"/>
      <c r="K248" s="618"/>
      <c r="L248" s="619">
        <f>SUMIF(CD60:CD230, 1, BC60:BC230)</f>
        <v>0</v>
      </c>
    </row>
    <row r="249" ht="14.25" hidden="1">
      <c r="A249" s="639"/>
      <c r="B249" s="640"/>
      <c r="C249" s="616" t="s">
        <v>797</v>
      </c>
      <c r="D249" s="616"/>
      <c r="E249" s="616"/>
      <c r="F249" s="616"/>
      <c r="G249" s="616"/>
      <c r="H249" s="616"/>
      <c r="I249" s="619"/>
      <c r="J249" s="639"/>
      <c r="K249" s="618"/>
      <c r="L249" s="619">
        <f>SUMIF(CD60:CD230, 1, BB60:BB230)</f>
        <v>0</v>
      </c>
    </row>
    <row r="250" ht="14.25">
      <c r="A250" s="639"/>
      <c r="B250" s="640"/>
      <c r="C250" s="616" t="s">
        <v>838</v>
      </c>
      <c r="D250" s="616"/>
      <c r="E250" s="616"/>
      <c r="F250" s="616"/>
      <c r="G250" s="616"/>
      <c r="H250" s="616"/>
      <c r="I250" s="619"/>
      <c r="J250" s="639"/>
      <c r="K250" s="618"/>
      <c r="L250" s="619">
        <f>SUMIF(CD60:CD230, 1, AR60:AR230)+SUMIF(CD60:CD230, 1, AT60:AT230)+SUMIF(CD60:CD230, 1, AV60:AV230)</f>
        <v>7383.5200000000004</v>
      </c>
    </row>
    <row r="251" ht="14.25">
      <c r="A251" s="639"/>
      <c r="B251" s="640"/>
      <c r="C251" s="616" t="s">
        <v>839</v>
      </c>
      <c r="D251" s="616"/>
      <c r="E251" s="616"/>
      <c r="F251" s="616"/>
      <c r="G251" s="616"/>
      <c r="H251" s="616"/>
      <c r="I251" s="619"/>
      <c r="J251" s="639"/>
      <c r="K251" s="618"/>
      <c r="L251" s="619">
        <f>SUMIF(CD60:CD230, 1, AZ60:AZ230)</f>
        <v>7090.75</v>
      </c>
    </row>
    <row r="252" ht="14.25">
      <c r="A252" s="639"/>
      <c r="B252" s="640"/>
      <c r="C252" s="616" t="s">
        <v>840</v>
      </c>
      <c r="D252" s="616"/>
      <c r="E252" s="616"/>
      <c r="F252" s="616"/>
      <c r="G252" s="616"/>
      <c r="H252" s="616"/>
      <c r="I252" s="619"/>
      <c r="J252" s="639"/>
      <c r="K252" s="618"/>
      <c r="L252" s="619">
        <f>SUMIF(CD60:CD230, 1, BA60:BA230)</f>
        <v>3994.0500000000002</v>
      </c>
    </row>
    <row r="254" ht="14.25">
      <c r="A254" s="636"/>
      <c r="B254" s="637"/>
      <c r="C254" s="629" t="s">
        <v>841</v>
      </c>
      <c r="D254" s="629"/>
      <c r="E254" s="629"/>
      <c r="F254" s="629"/>
      <c r="G254" s="629"/>
      <c r="H254" s="629"/>
      <c r="I254" s="623"/>
      <c r="J254" s="636"/>
      <c r="K254" s="638"/>
      <c r="L254" s="623">
        <f>L256+L271+L272</f>
        <v>23527.980000000003</v>
      </c>
    </row>
    <row r="255" ht="14.25">
      <c r="A255" s="639"/>
      <c r="B255" s="640"/>
      <c r="C255" s="641" t="s">
        <v>787</v>
      </c>
      <c r="D255" s="616"/>
      <c r="E255" s="616"/>
      <c r="F255" s="616"/>
      <c r="G255" s="616"/>
      <c r="H255" s="616"/>
      <c r="I255" s="619"/>
      <c r="J255" s="639"/>
      <c r="K255" s="618"/>
      <c r="L255" s="619"/>
    </row>
    <row r="256" ht="14.25">
      <c r="A256" s="639"/>
      <c r="B256" s="640"/>
      <c r="C256" s="616" t="s">
        <v>836</v>
      </c>
      <c r="D256" s="616"/>
      <c r="E256" s="616"/>
      <c r="F256" s="616"/>
      <c r="G256" s="616"/>
      <c r="H256" s="616"/>
      <c r="I256" s="619"/>
      <c r="J256" s="639"/>
      <c r="K256" s="618"/>
      <c r="L256" s="619">
        <f>L258+L259+L265+L269</f>
        <v>10455.990000000002</v>
      </c>
    </row>
    <row r="257" ht="14.25">
      <c r="A257" s="639"/>
      <c r="B257" s="640"/>
      <c r="C257" s="641" t="s">
        <v>787</v>
      </c>
      <c r="D257" s="616"/>
      <c r="E257" s="616"/>
      <c r="F257" s="616"/>
      <c r="G257" s="616"/>
      <c r="H257" s="616"/>
      <c r="I257" s="619"/>
      <c r="J257" s="639"/>
      <c r="K257" s="618"/>
      <c r="L257" s="619"/>
    </row>
    <row r="258" ht="14.25">
      <c r="A258" s="639"/>
      <c r="B258" s="640"/>
      <c r="C258" s="616" t="s">
        <v>837</v>
      </c>
      <c r="D258" s="616"/>
      <c r="E258" s="616"/>
      <c r="F258" s="616"/>
      <c r="G258" s="616"/>
      <c r="H258" s="616"/>
      <c r="I258" s="619"/>
      <c r="J258" s="639"/>
      <c r="K258" s="618"/>
      <c r="L258" s="619">
        <f>SUMIF(CD60:CD252, 2, AR60:AR252)</f>
        <v>8676.6000000000004</v>
      </c>
    </row>
    <row r="259" ht="14.25" hidden="1">
      <c r="A259" s="639"/>
      <c r="B259" s="640"/>
      <c r="C259" s="616" t="s">
        <v>789</v>
      </c>
      <c r="D259" s="616"/>
      <c r="E259" s="616"/>
      <c r="F259" s="616"/>
      <c r="G259" s="616"/>
      <c r="H259" s="616"/>
      <c r="I259" s="619"/>
      <c r="J259" s="639"/>
      <c r="K259" s="618"/>
      <c r="L259" s="619">
        <f>L261+L264+L263</f>
        <v>619.3599999999999</v>
      </c>
    </row>
    <row r="260" ht="14.25" hidden="1">
      <c r="A260" s="639"/>
      <c r="B260" s="640"/>
      <c r="C260" s="641" t="s">
        <v>790</v>
      </c>
      <c r="D260" s="616"/>
      <c r="E260" s="616"/>
      <c r="F260" s="616"/>
      <c r="G260" s="616"/>
      <c r="H260" s="616"/>
      <c r="I260" s="619"/>
      <c r="J260" s="639"/>
      <c r="K260" s="618"/>
      <c r="L260" s="619"/>
    </row>
    <row r="261" ht="14.25">
      <c r="A261" s="639"/>
      <c r="B261" s="640"/>
      <c r="C261" s="616" t="s">
        <v>789</v>
      </c>
      <c r="D261" s="616"/>
      <c r="E261" s="616"/>
      <c r="F261" s="616"/>
      <c r="G261" s="616"/>
      <c r="H261" s="616"/>
      <c r="I261" s="619"/>
      <c r="J261" s="639"/>
      <c r="K261" s="618"/>
      <c r="L261" s="619">
        <f>SUMIF(CD60:CD252, 2, AO60:AO252)</f>
        <v>417.01999999999998</v>
      </c>
    </row>
    <row r="262" ht="14.25" hidden="1">
      <c r="A262" s="639"/>
      <c r="B262" s="640"/>
      <c r="C262" s="641" t="s">
        <v>791</v>
      </c>
      <c r="D262" s="616"/>
      <c r="E262" s="616"/>
      <c r="F262" s="616"/>
      <c r="G262" s="616"/>
      <c r="H262" s="616"/>
      <c r="I262" s="619"/>
      <c r="J262" s="639"/>
      <c r="K262" s="618"/>
      <c r="L262" s="619"/>
    </row>
    <row r="263" ht="14.25">
      <c r="A263" s="639"/>
      <c r="B263" s="640"/>
      <c r="C263" s="616" t="s">
        <v>792</v>
      </c>
      <c r="D263" s="616"/>
      <c r="E263" s="616"/>
      <c r="F263" s="616"/>
      <c r="G263" s="616"/>
      <c r="H263" s="616"/>
      <c r="I263" s="619"/>
      <c r="J263" s="639"/>
      <c r="K263" s="618"/>
      <c r="L263" s="619">
        <f>SUMIF(CD60:CD252, 2, AT60:AT252)</f>
        <v>202.33999999999997</v>
      </c>
    </row>
    <row r="264" ht="14.25" hidden="1">
      <c r="A264" s="639"/>
      <c r="B264" s="640"/>
      <c r="C264" s="616" t="s">
        <v>793</v>
      </c>
      <c r="D264" s="616"/>
      <c r="E264" s="616"/>
      <c r="F264" s="616"/>
      <c r="G264" s="616"/>
      <c r="H264" s="616"/>
      <c r="I264" s="619"/>
      <c r="J264" s="639"/>
      <c r="K264" s="618"/>
      <c r="L264" s="619">
        <f>SUMIF(CD60:CD252, 2, AV60:AV252)</f>
        <v>0</v>
      </c>
    </row>
    <row r="265" ht="14.25">
      <c r="A265" s="639"/>
      <c r="B265" s="640"/>
      <c r="C265" s="616" t="s">
        <v>794</v>
      </c>
      <c r="D265" s="616"/>
      <c r="E265" s="616"/>
      <c r="F265" s="616"/>
      <c r="G265" s="616"/>
      <c r="H265" s="616"/>
      <c r="I265" s="619"/>
      <c r="J265" s="639"/>
      <c r="K265" s="618"/>
      <c r="L265" s="619">
        <f>L267+L268</f>
        <v>1160.0299999999997</v>
      </c>
    </row>
    <row r="266" ht="14.25">
      <c r="A266" s="639"/>
      <c r="B266" s="640"/>
      <c r="C266" s="641" t="s">
        <v>790</v>
      </c>
      <c r="D266" s="616"/>
      <c r="E266" s="616"/>
      <c r="F266" s="616"/>
      <c r="G266" s="616"/>
      <c r="H266" s="616"/>
      <c r="I266" s="619"/>
      <c r="J266" s="639"/>
      <c r="K266" s="618"/>
      <c r="L266" s="619"/>
    </row>
    <row r="267" ht="14.25">
      <c r="A267" s="639"/>
      <c r="B267" s="640"/>
      <c r="C267" s="616" t="s">
        <v>795</v>
      </c>
      <c r="D267" s="616"/>
      <c r="E267" s="616"/>
      <c r="F267" s="616"/>
      <c r="G267" s="616"/>
      <c r="H267" s="616"/>
      <c r="I267" s="619"/>
      <c r="J267" s="639"/>
      <c r="K267" s="618"/>
      <c r="L267" s="619">
        <f>SUMIF(CD60:CD252, 2, AW60:AW252)-SUMIF(CD60:CD252, 2, BK60:BK252)</f>
        <v>1160.0299999999997</v>
      </c>
    </row>
    <row r="268" ht="14.25" hidden="1">
      <c r="A268" s="639"/>
      <c r="B268" s="640"/>
      <c r="C268" s="616" t="s">
        <v>796</v>
      </c>
      <c r="D268" s="616"/>
      <c r="E268" s="616"/>
      <c r="F268" s="616"/>
      <c r="G268" s="616"/>
      <c r="H268" s="616"/>
      <c r="I268" s="619"/>
      <c r="J268" s="639"/>
      <c r="K268" s="618"/>
      <c r="L268" s="619">
        <f>SUMIF(CD60:CD252, 2, BC60:BC252)</f>
        <v>0</v>
      </c>
    </row>
    <row r="269" ht="14.25" hidden="1">
      <c r="A269" s="639"/>
      <c r="B269" s="640"/>
      <c r="C269" s="616" t="s">
        <v>797</v>
      </c>
      <c r="D269" s="616"/>
      <c r="E269" s="616"/>
      <c r="F269" s="616"/>
      <c r="G269" s="616"/>
      <c r="H269" s="616"/>
      <c r="I269" s="619"/>
      <c r="J269" s="639"/>
      <c r="K269" s="618"/>
      <c r="L269" s="619">
        <f>SUMIF(CD60:CD252, 2, BB60:BB252)</f>
        <v>0</v>
      </c>
    </row>
    <row r="270" ht="14.25">
      <c r="A270" s="639"/>
      <c r="B270" s="640"/>
      <c r="C270" s="616" t="s">
        <v>838</v>
      </c>
      <c r="D270" s="616"/>
      <c r="E270" s="616"/>
      <c r="F270" s="616"/>
      <c r="G270" s="616"/>
      <c r="H270" s="616"/>
      <c r="I270" s="619"/>
      <c r="J270" s="639"/>
      <c r="K270" s="618"/>
      <c r="L270" s="619">
        <f>SUMIF(CD60:CD252, 2, AR60:AR252)+SUMIF(CD60:CD252, 2, AT60:AT252)+SUMIF(CD60:CD252, 2, AV60:AV252)</f>
        <v>8878.9400000000005</v>
      </c>
    </row>
    <row r="271" ht="14.25">
      <c r="A271" s="639"/>
      <c r="B271" s="640"/>
      <c r="C271" s="616" t="s">
        <v>839</v>
      </c>
      <c r="D271" s="616"/>
      <c r="E271" s="616"/>
      <c r="F271" s="616"/>
      <c r="G271" s="616"/>
      <c r="H271" s="616"/>
      <c r="I271" s="619"/>
      <c r="J271" s="639"/>
      <c r="K271" s="618"/>
      <c r="L271" s="619">
        <f>SUMIF(CD60:CD252, 2, AZ60:AZ252)</f>
        <v>8572.4200000000001</v>
      </c>
    </row>
    <row r="272" ht="14.25">
      <c r="A272" s="639"/>
      <c r="B272" s="640"/>
      <c r="C272" s="616" t="s">
        <v>840</v>
      </c>
      <c r="D272" s="616"/>
      <c r="E272" s="616"/>
      <c r="F272" s="616"/>
      <c r="G272" s="616"/>
      <c r="H272" s="616"/>
      <c r="I272" s="619"/>
      <c r="J272" s="639"/>
      <c r="K272" s="618"/>
      <c r="L272" s="619">
        <f>SUMIF(CD60:CD252, 2, BA60:BA252)</f>
        <v>4499.5699999999997</v>
      </c>
    </row>
    <row r="273" hidden="1"/>
    <row r="274" ht="15" hidden="1">
      <c r="A274" s="636"/>
      <c r="B274" s="637"/>
      <c r="C274" s="629" t="s">
        <v>842</v>
      </c>
      <c r="D274" s="629"/>
      <c r="E274" s="629"/>
      <c r="F274" s="629"/>
      <c r="G274" s="629"/>
      <c r="H274" s="629"/>
      <c r="I274" s="623"/>
      <c r="J274" s="636"/>
      <c r="K274" s="638"/>
      <c r="L274" s="623">
        <f>L276+L277</f>
        <v>0</v>
      </c>
    </row>
    <row r="275" ht="14.25" hidden="1">
      <c r="A275" s="639"/>
      <c r="B275" s="640"/>
      <c r="C275" s="641" t="s">
        <v>787</v>
      </c>
      <c r="D275" s="616"/>
      <c r="E275" s="616"/>
      <c r="F275" s="616"/>
      <c r="G275" s="616"/>
      <c r="H275" s="616"/>
      <c r="I275" s="619"/>
      <c r="J275" s="639"/>
      <c r="K275" s="618"/>
      <c r="L275" s="619"/>
    </row>
    <row r="276" ht="14.25" hidden="1">
      <c r="A276" s="639"/>
      <c r="B276" s="640"/>
      <c r="C276" s="616" t="s">
        <v>802</v>
      </c>
      <c r="D276" s="616"/>
      <c r="E276" s="616"/>
      <c r="F276" s="616"/>
      <c r="G276" s="616"/>
      <c r="H276" s="616"/>
      <c r="I276" s="619"/>
      <c r="J276" s="639"/>
      <c r="K276" s="618"/>
      <c r="L276" s="619">
        <f>SUMIF(CD60:CD272, 3, BK60:BK272)</f>
        <v>0</v>
      </c>
    </row>
    <row r="277" ht="14.25" hidden="1">
      <c r="A277" s="639"/>
      <c r="B277" s="640"/>
      <c r="C277" s="616" t="s">
        <v>803</v>
      </c>
      <c r="D277" s="616"/>
      <c r="E277" s="616"/>
      <c r="F277" s="616"/>
      <c r="G277" s="616"/>
      <c r="H277" s="616"/>
      <c r="I277" s="619"/>
      <c r="J277" s="639"/>
      <c r="K277" s="618"/>
      <c r="L277" s="619">
        <f>SUMIF(CD60:CD272, 3, BD60:BD272)</f>
        <v>0</v>
      </c>
    </row>
    <row r="278" hidden="1"/>
    <row r="279" ht="15" hidden="1">
      <c r="A279" s="636"/>
      <c r="B279" s="637"/>
      <c r="C279" s="629" t="s">
        <v>843</v>
      </c>
      <c r="D279" s="629"/>
      <c r="E279" s="629"/>
      <c r="F279" s="629"/>
      <c r="G279" s="629"/>
      <c r="H279" s="629"/>
      <c r="I279" s="623"/>
      <c r="J279" s="636"/>
      <c r="K279" s="638"/>
      <c r="L279" s="623">
        <f>L287+L302+L303+L281+L282+L283+L284</f>
        <v>0</v>
      </c>
    </row>
    <row r="280" ht="14.25" hidden="1">
      <c r="A280" s="639"/>
      <c r="B280" s="640"/>
      <c r="C280" s="641" t="s">
        <v>787</v>
      </c>
      <c r="D280" s="616"/>
      <c r="E280" s="616"/>
      <c r="F280" s="616"/>
      <c r="G280" s="616"/>
      <c r="H280" s="616"/>
      <c r="I280" s="619"/>
      <c r="J280" s="639"/>
      <c r="K280" s="618"/>
      <c r="L280" s="619"/>
    </row>
    <row r="281" ht="14.25" hidden="1">
      <c r="A281" s="639"/>
      <c r="B281" s="640"/>
      <c r="C281" s="616" t="s">
        <v>844</v>
      </c>
      <c r="D281" s="616"/>
      <c r="E281" s="616"/>
      <c r="F281" s="616"/>
      <c r="G281" s="616"/>
      <c r="H281" s="616"/>
      <c r="I281" s="619"/>
      <c r="J281" s="639"/>
      <c r="K281" s="618"/>
      <c r="L281" s="619"/>
    </row>
    <row r="282" ht="14.25" hidden="1">
      <c r="A282" s="639"/>
      <c r="B282" s="640"/>
      <c r="C282" s="616" t="s">
        <v>844</v>
      </c>
      <c r="D282" s="616"/>
      <c r="E282" s="616"/>
      <c r="F282" s="616"/>
      <c r="G282" s="616"/>
      <c r="H282" s="616"/>
      <c r="I282" s="619"/>
      <c r="J282" s="639"/>
      <c r="K282" s="618"/>
      <c r="L282" s="619">
        <f>SUM(BQ60:BQ277)</f>
        <v>0</v>
      </c>
    </row>
    <row r="283" ht="14.25" hidden="1">
      <c r="A283" s="639"/>
      <c r="B283" s="640"/>
      <c r="C283" s="616" t="s">
        <v>845</v>
      </c>
      <c r="D283" s="616"/>
      <c r="E283" s="616"/>
      <c r="F283" s="616"/>
      <c r="G283" s="616"/>
      <c r="H283" s="616"/>
      <c r="I283" s="619"/>
      <c r="J283" s="639"/>
      <c r="K283" s="618"/>
      <c r="L283" s="619">
        <f>SUMIF(CD60:CD277, 4, BB60:BB277)+SUMIF(CD60:CD277, 4, BC60:BC277)+SUMIF(CD60:CD277, 4, BD60:BD277)</f>
        <v>0</v>
      </c>
    </row>
    <row r="284" ht="14.25" hidden="1">
      <c r="A284" s="639"/>
      <c r="B284" s="640"/>
      <c r="C284" s="616" t="s">
        <v>846</v>
      </c>
      <c r="D284" s="616"/>
      <c r="E284" s="616"/>
      <c r="F284" s="616"/>
      <c r="G284" s="616"/>
      <c r="H284" s="616"/>
      <c r="I284" s="619"/>
      <c r="J284" s="639"/>
      <c r="K284" s="618"/>
      <c r="L284" s="619">
        <f>SUM(BO60:BO277)</f>
        <v>0</v>
      </c>
    </row>
    <row r="285" ht="14.25" hidden="1">
      <c r="A285" s="639"/>
      <c r="B285" s="640"/>
      <c r="C285" s="616" t="s">
        <v>847</v>
      </c>
      <c r="D285" s="616"/>
      <c r="E285" s="616"/>
      <c r="F285" s="616"/>
      <c r="G285" s="616"/>
      <c r="H285" s="616"/>
      <c r="I285" s="619"/>
      <c r="J285" s="639"/>
      <c r="K285" s="618"/>
      <c r="L285" s="619">
        <f>L287+L302+L303</f>
        <v>0</v>
      </c>
    </row>
    <row r="286" ht="14.25" hidden="1">
      <c r="A286" s="639"/>
      <c r="B286" s="640"/>
      <c r="C286" s="641" t="s">
        <v>787</v>
      </c>
      <c r="D286" s="616"/>
      <c r="E286" s="616"/>
      <c r="F286" s="616"/>
      <c r="G286" s="616"/>
      <c r="H286" s="616"/>
      <c r="I286" s="619"/>
      <c r="J286" s="639"/>
      <c r="K286" s="618"/>
      <c r="L286" s="619"/>
    </row>
    <row r="287" ht="14.25" hidden="1">
      <c r="A287" s="639"/>
      <c r="B287" s="640"/>
      <c r="C287" s="616" t="s">
        <v>836</v>
      </c>
      <c r="D287" s="616"/>
      <c r="E287" s="616"/>
      <c r="F287" s="616"/>
      <c r="G287" s="616"/>
      <c r="H287" s="616"/>
      <c r="I287" s="619"/>
      <c r="J287" s="639"/>
      <c r="K287" s="618"/>
      <c r="L287" s="619">
        <f>L289+L290+L296+L300</f>
        <v>0</v>
      </c>
    </row>
    <row r="288" ht="14.25" hidden="1">
      <c r="A288" s="639"/>
      <c r="B288" s="640"/>
      <c r="C288" s="641" t="s">
        <v>787</v>
      </c>
      <c r="D288" s="616"/>
      <c r="E288" s="616"/>
      <c r="F288" s="616"/>
      <c r="G288" s="616"/>
      <c r="H288" s="616"/>
      <c r="I288" s="619"/>
      <c r="J288" s="639"/>
      <c r="K288" s="618"/>
      <c r="L288" s="619"/>
    </row>
    <row r="289" ht="14.25" hidden="1">
      <c r="A289" s="639"/>
      <c r="B289" s="640"/>
      <c r="C289" s="616" t="s">
        <v>837</v>
      </c>
      <c r="D289" s="616"/>
      <c r="E289" s="616"/>
      <c r="F289" s="616"/>
      <c r="G289" s="616"/>
      <c r="H289" s="616"/>
      <c r="I289" s="619"/>
      <c r="J289" s="639"/>
      <c r="K289" s="618"/>
      <c r="L289" s="619">
        <f>SUMIF(CD60:CD277, 4, AR60:AR277)</f>
        <v>0</v>
      </c>
    </row>
    <row r="290" ht="14.25" hidden="1">
      <c r="A290" s="639"/>
      <c r="B290" s="640"/>
      <c r="C290" s="616" t="s">
        <v>789</v>
      </c>
      <c r="D290" s="616"/>
      <c r="E290" s="616"/>
      <c r="F290" s="616"/>
      <c r="G290" s="616"/>
      <c r="H290" s="616"/>
      <c r="I290" s="619"/>
      <c r="J290" s="639"/>
      <c r="K290" s="618"/>
      <c r="L290" s="619">
        <f>L292+L295+L294</f>
        <v>0</v>
      </c>
    </row>
    <row r="291" ht="14.25" hidden="1">
      <c r="A291" s="639"/>
      <c r="B291" s="640"/>
      <c r="C291" s="641" t="s">
        <v>790</v>
      </c>
      <c r="D291" s="616"/>
      <c r="E291" s="616"/>
      <c r="F291" s="616"/>
      <c r="G291" s="616"/>
      <c r="H291" s="616"/>
      <c r="I291" s="619"/>
      <c r="J291" s="639"/>
      <c r="K291" s="618"/>
      <c r="L291" s="619"/>
    </row>
    <row r="292" ht="14.25" hidden="1">
      <c r="A292" s="639"/>
      <c r="B292" s="640"/>
      <c r="C292" s="616" t="s">
        <v>789</v>
      </c>
      <c r="D292" s="616"/>
      <c r="E292" s="616"/>
      <c r="F292" s="616"/>
      <c r="G292" s="616"/>
      <c r="H292" s="616"/>
      <c r="I292" s="619"/>
      <c r="J292" s="639"/>
      <c r="K292" s="618"/>
      <c r="L292" s="619">
        <f>SUMIF(CD60:CD277, 4, AO60:AO277)</f>
        <v>0</v>
      </c>
    </row>
    <row r="293" ht="14.25" hidden="1">
      <c r="A293" s="639"/>
      <c r="B293" s="640"/>
      <c r="C293" s="641" t="s">
        <v>791</v>
      </c>
      <c r="D293" s="616"/>
      <c r="E293" s="616"/>
      <c r="F293" s="616"/>
      <c r="G293" s="616"/>
      <c r="H293" s="616"/>
      <c r="I293" s="619"/>
      <c r="J293" s="639"/>
      <c r="K293" s="618"/>
      <c r="L293" s="619"/>
    </row>
    <row r="294" ht="14.25" hidden="1">
      <c r="A294" s="639"/>
      <c r="B294" s="640"/>
      <c r="C294" s="616" t="s">
        <v>792</v>
      </c>
      <c r="D294" s="616"/>
      <c r="E294" s="616"/>
      <c r="F294" s="616"/>
      <c r="G294" s="616"/>
      <c r="H294" s="616"/>
      <c r="I294" s="619"/>
      <c r="J294" s="639"/>
      <c r="K294" s="618"/>
      <c r="L294" s="619">
        <f>SUMIF(CD60:CD277, 4, AT60:AT277)</f>
        <v>0</v>
      </c>
    </row>
    <row r="295" ht="14.25" hidden="1">
      <c r="A295" s="639"/>
      <c r="B295" s="640"/>
      <c r="C295" s="616" t="s">
        <v>793</v>
      </c>
      <c r="D295" s="616"/>
      <c r="E295" s="616"/>
      <c r="F295" s="616"/>
      <c r="G295" s="616"/>
      <c r="H295" s="616"/>
      <c r="I295" s="619"/>
      <c r="J295" s="639"/>
      <c r="K295" s="618"/>
      <c r="L295" s="619">
        <f>SUMIF(CD60:CD277, 4, AV60:AV277)</f>
        <v>0</v>
      </c>
    </row>
    <row r="296" ht="14.25" hidden="1">
      <c r="A296" s="639"/>
      <c r="B296" s="640"/>
      <c r="C296" s="616" t="s">
        <v>794</v>
      </c>
      <c r="D296" s="616"/>
      <c r="E296" s="616"/>
      <c r="F296" s="616"/>
      <c r="G296" s="616"/>
      <c r="H296" s="616"/>
      <c r="I296" s="619"/>
      <c r="J296" s="639"/>
      <c r="K296" s="618"/>
      <c r="L296" s="619">
        <f>L298+L299</f>
        <v>0</v>
      </c>
    </row>
    <row r="297" ht="14.25" hidden="1">
      <c r="A297" s="639"/>
      <c r="B297" s="640"/>
      <c r="C297" s="641" t="s">
        <v>790</v>
      </c>
      <c r="D297" s="616"/>
      <c r="E297" s="616"/>
      <c r="F297" s="616"/>
      <c r="G297" s="616"/>
      <c r="H297" s="616"/>
      <c r="I297" s="619"/>
      <c r="J297" s="639"/>
      <c r="K297" s="618"/>
      <c r="L297" s="619"/>
    </row>
    <row r="298" ht="14.25" hidden="1">
      <c r="A298" s="639"/>
      <c r="B298" s="640"/>
      <c r="C298" s="616" t="s">
        <v>795</v>
      </c>
      <c r="D298" s="616"/>
      <c r="E298" s="616"/>
      <c r="F298" s="616"/>
      <c r="G298" s="616"/>
      <c r="H298" s="616"/>
      <c r="I298" s="619"/>
      <c r="J298" s="639"/>
      <c r="K298" s="618"/>
      <c r="L298" s="619">
        <f>SUMIF(CD60:CD277, 4, AW60:AW277)-SUMIF(CD60:CD277, 4, BK60:BK277)</f>
        <v>0</v>
      </c>
    </row>
    <row r="299" ht="14.25" hidden="1">
      <c r="A299" s="639"/>
      <c r="B299" s="640"/>
      <c r="C299" s="616" t="s">
        <v>796</v>
      </c>
      <c r="D299" s="616"/>
      <c r="E299" s="616"/>
      <c r="F299" s="616"/>
      <c r="G299" s="616"/>
      <c r="H299" s="616"/>
      <c r="I299" s="619"/>
      <c r="J299" s="639"/>
      <c r="K299" s="618"/>
      <c r="L299" s="619">
        <f>SUMIF(CD60:CD277, 4, BC60:BC277)</f>
        <v>0</v>
      </c>
    </row>
    <row r="300" ht="14.25" hidden="1">
      <c r="A300" s="639"/>
      <c r="B300" s="640"/>
      <c r="C300" s="616" t="s">
        <v>797</v>
      </c>
      <c r="D300" s="616"/>
      <c r="E300" s="616"/>
      <c r="F300" s="616"/>
      <c r="G300" s="616"/>
      <c r="H300" s="616"/>
      <c r="I300" s="619"/>
      <c r="J300" s="639"/>
      <c r="K300" s="618"/>
      <c r="L300" s="619">
        <f>SUMIF(CD60:CD277, 4, BB60:BB277)</f>
        <v>0</v>
      </c>
    </row>
    <row r="301" ht="14.25" hidden="1">
      <c r="A301" s="639"/>
      <c r="B301" s="640"/>
      <c r="C301" s="616" t="s">
        <v>838</v>
      </c>
      <c r="D301" s="616"/>
      <c r="E301" s="616"/>
      <c r="F301" s="616"/>
      <c r="G301" s="616"/>
      <c r="H301" s="616"/>
      <c r="I301" s="619"/>
      <c r="J301" s="639"/>
      <c r="K301" s="618"/>
      <c r="L301" s="619">
        <f>SUMIF(CD60:CD277, 4, AR60:AR277)+SUMIF(CD60:CD277, 4, AT60:AT277)+SUMIF(CD60:CD277, 4, AV60:AV277)</f>
        <v>0</v>
      </c>
    </row>
    <row r="302" ht="14.25" hidden="1">
      <c r="A302" s="639"/>
      <c r="B302" s="640"/>
      <c r="C302" s="616" t="s">
        <v>839</v>
      </c>
      <c r="D302" s="616"/>
      <c r="E302" s="616"/>
      <c r="F302" s="616"/>
      <c r="G302" s="616"/>
      <c r="H302" s="616"/>
      <c r="I302" s="619"/>
      <c r="J302" s="639"/>
      <c r="K302" s="618"/>
      <c r="L302" s="619">
        <f>SUMIF(CD60:CD277, 4, AZ60:AZ277)</f>
        <v>0</v>
      </c>
    </row>
    <row r="303" ht="14.25" hidden="1">
      <c r="A303" s="639"/>
      <c r="B303" s="640"/>
      <c r="C303" s="616" t="s">
        <v>840</v>
      </c>
      <c r="D303" s="616"/>
      <c r="E303" s="616"/>
      <c r="F303" s="616"/>
      <c r="G303" s="616"/>
      <c r="H303" s="616"/>
      <c r="I303" s="619"/>
      <c r="J303" s="639"/>
      <c r="K303" s="618"/>
      <c r="L303" s="619">
        <f>SUMIF(CD60:CD277, 4, BA60:BA277)</f>
        <v>0</v>
      </c>
    </row>
    <row r="305" ht="15">
      <c r="A305" s="636"/>
      <c r="B305" s="637"/>
      <c r="C305" s="629" t="s">
        <v>848</v>
      </c>
      <c r="D305" s="629"/>
      <c r="E305" s="629"/>
      <c r="F305" s="629"/>
      <c r="G305" s="629"/>
      <c r="H305" s="629"/>
      <c r="I305" s="623"/>
      <c r="J305" s="636"/>
      <c r="K305" s="638"/>
      <c r="L305" s="623">
        <f>L234+L254+L274+L279</f>
        <v>255191.82999999999</v>
      </c>
    </row>
    <row r="306" ht="14.25">
      <c r="A306" s="639"/>
      <c r="B306" s="640"/>
      <c r="C306" s="641" t="s">
        <v>787</v>
      </c>
      <c r="D306" s="616"/>
      <c r="E306" s="616"/>
      <c r="F306" s="616"/>
      <c r="G306" s="616"/>
      <c r="H306" s="616"/>
      <c r="I306" s="619"/>
      <c r="J306" s="639"/>
      <c r="K306" s="618"/>
      <c r="L306" s="619"/>
    </row>
    <row r="307" ht="14.25">
      <c r="A307" s="639"/>
      <c r="B307" s="640"/>
      <c r="C307" s="616" t="s">
        <v>836</v>
      </c>
      <c r="D307" s="616"/>
      <c r="E307" s="616"/>
      <c r="F307" s="616"/>
      <c r="G307" s="616"/>
      <c r="H307" s="616"/>
      <c r="I307" s="619"/>
      <c r="J307" s="639"/>
      <c r="K307" s="618"/>
      <c r="L307" s="619">
        <f>L309+L310+L316+L320</f>
        <v>231035.04000000001</v>
      </c>
    </row>
    <row r="308" ht="14.25">
      <c r="A308" s="639"/>
      <c r="B308" s="640"/>
      <c r="C308" s="641" t="s">
        <v>787</v>
      </c>
      <c r="D308" s="616"/>
      <c r="E308" s="616"/>
      <c r="F308" s="616"/>
      <c r="G308" s="616"/>
      <c r="H308" s="616"/>
      <c r="I308" s="619"/>
      <c r="J308" s="639"/>
      <c r="K308" s="618"/>
      <c r="L308" s="619"/>
    </row>
    <row r="309" ht="14.25">
      <c r="A309" s="639"/>
      <c r="B309" s="640"/>
      <c r="C309" s="616" t="s">
        <v>837</v>
      </c>
      <c r="D309" s="616"/>
      <c r="E309" s="616"/>
      <c r="F309" s="616"/>
      <c r="G309" s="616"/>
      <c r="H309" s="616"/>
      <c r="I309" s="619"/>
      <c r="J309" s="639"/>
      <c r="K309" s="618"/>
      <c r="L309" s="619">
        <f>SUM(AR60:AR303)</f>
        <v>13987.889999999999</v>
      </c>
    </row>
    <row r="310" ht="14.25" hidden="1">
      <c r="A310" s="639"/>
      <c r="B310" s="640"/>
      <c r="C310" s="616" t="s">
        <v>789</v>
      </c>
      <c r="D310" s="616"/>
      <c r="E310" s="616"/>
      <c r="F310" s="616"/>
      <c r="G310" s="616"/>
      <c r="H310" s="616"/>
      <c r="I310" s="619"/>
      <c r="J310" s="639"/>
      <c r="K310" s="618"/>
      <c r="L310" s="619">
        <f>L312+L315+L314</f>
        <v>5104.9300000000003</v>
      </c>
    </row>
    <row r="311" ht="14.25" hidden="1">
      <c r="A311" s="639"/>
      <c r="B311" s="640"/>
      <c r="C311" s="641" t="s">
        <v>790</v>
      </c>
      <c r="D311" s="616"/>
      <c r="E311" s="616"/>
      <c r="F311" s="616"/>
      <c r="G311" s="616"/>
      <c r="H311" s="616"/>
      <c r="I311" s="619"/>
      <c r="J311" s="639"/>
      <c r="K311" s="618"/>
      <c r="L311" s="619"/>
    </row>
    <row r="312" ht="14.25">
      <c r="A312" s="639"/>
      <c r="B312" s="640"/>
      <c r="C312" s="616" t="s">
        <v>789</v>
      </c>
      <c r="D312" s="616"/>
      <c r="E312" s="616"/>
      <c r="F312" s="616"/>
      <c r="G312" s="616"/>
      <c r="H312" s="616"/>
      <c r="I312" s="619"/>
      <c r="J312" s="639"/>
      <c r="K312" s="618"/>
      <c r="L312" s="619">
        <f>SUM(AO60:AO303)</f>
        <v>2830.3600000000006</v>
      </c>
    </row>
    <row r="313" ht="14.25" hidden="1">
      <c r="A313" s="639"/>
      <c r="B313" s="640"/>
      <c r="C313" s="641" t="s">
        <v>791</v>
      </c>
      <c r="D313" s="616"/>
      <c r="E313" s="616"/>
      <c r="F313" s="616"/>
      <c r="G313" s="616"/>
      <c r="H313" s="616"/>
      <c r="I313" s="619"/>
      <c r="J313" s="639"/>
      <c r="K313" s="618"/>
      <c r="L313" s="619"/>
    </row>
    <row r="314" ht="14.25">
      <c r="A314" s="639"/>
      <c r="B314" s="640"/>
      <c r="C314" s="616" t="s">
        <v>792</v>
      </c>
      <c r="D314" s="616"/>
      <c r="E314" s="616"/>
      <c r="F314" s="616"/>
      <c r="G314" s="616"/>
      <c r="H314" s="616"/>
      <c r="I314" s="619"/>
      <c r="J314" s="639"/>
      <c r="K314" s="618"/>
      <c r="L314" s="619">
        <f>SUM(AT60:AT303)</f>
        <v>2274.5699999999997</v>
      </c>
    </row>
    <row r="315" ht="14.25" hidden="1">
      <c r="A315" s="639"/>
      <c r="B315" s="640"/>
      <c r="C315" s="616" t="s">
        <v>793</v>
      </c>
      <c r="D315" s="616"/>
      <c r="E315" s="616"/>
      <c r="F315" s="616"/>
      <c r="G315" s="616"/>
      <c r="H315" s="616"/>
      <c r="I315" s="619"/>
      <c r="J315" s="639"/>
      <c r="K315" s="618"/>
      <c r="L315" s="619">
        <f>SUM(AV60:AV303)</f>
        <v>0</v>
      </c>
    </row>
    <row r="316" ht="14.25">
      <c r="A316" s="639"/>
      <c r="B316" s="640"/>
      <c r="C316" s="616" t="s">
        <v>794</v>
      </c>
      <c r="D316" s="616"/>
      <c r="E316" s="616"/>
      <c r="F316" s="616"/>
      <c r="G316" s="616"/>
      <c r="H316" s="616"/>
      <c r="I316" s="619"/>
      <c r="J316" s="639"/>
      <c r="K316" s="618"/>
      <c r="L316" s="619">
        <f>L318+L319</f>
        <v>211942.22</v>
      </c>
    </row>
    <row r="317" ht="14.25">
      <c r="A317" s="639"/>
      <c r="B317" s="640"/>
      <c r="C317" s="641" t="s">
        <v>790</v>
      </c>
      <c r="D317" s="616"/>
      <c r="E317" s="616"/>
      <c r="F317" s="616"/>
      <c r="G317" s="616"/>
      <c r="H317" s="616"/>
      <c r="I317" s="619"/>
      <c r="J317" s="639"/>
      <c r="K317" s="618"/>
      <c r="L317" s="619"/>
    </row>
    <row r="318" ht="14.25">
      <c r="A318" s="639"/>
      <c r="B318" s="640"/>
      <c r="C318" s="616" t="s">
        <v>795</v>
      </c>
      <c r="D318" s="616"/>
      <c r="E318" s="616"/>
      <c r="F318" s="616"/>
      <c r="G318" s="616"/>
      <c r="H318" s="616"/>
      <c r="I318" s="619"/>
      <c r="J318" s="639"/>
      <c r="K318" s="618"/>
      <c r="L318" s="619">
        <f>SUM(AW60:AW303)-SUM(BK60:BK303)</f>
        <v>211942.22</v>
      </c>
    </row>
    <row r="319" ht="14.25" hidden="1">
      <c r="A319" s="639"/>
      <c r="B319" s="640"/>
      <c r="C319" s="616" t="s">
        <v>796</v>
      </c>
      <c r="D319" s="616"/>
      <c r="E319" s="616"/>
      <c r="F319" s="616"/>
      <c r="G319" s="616"/>
      <c r="H319" s="616"/>
      <c r="I319" s="619"/>
      <c r="J319" s="639"/>
      <c r="K319" s="618"/>
      <c r="L319" s="619">
        <f>SUM(BC60:BC303)</f>
        <v>0</v>
      </c>
    </row>
    <row r="320" ht="14.25" hidden="1">
      <c r="A320" s="639"/>
      <c r="B320" s="640"/>
      <c r="C320" s="616" t="s">
        <v>797</v>
      </c>
      <c r="D320" s="616"/>
      <c r="E320" s="616"/>
      <c r="F320" s="616"/>
      <c r="G320" s="616"/>
      <c r="H320" s="616"/>
      <c r="I320" s="619"/>
      <c r="J320" s="639"/>
      <c r="K320" s="618"/>
      <c r="L320" s="619">
        <f>SUM(BB60:BB303)</f>
        <v>0</v>
      </c>
    </row>
    <row r="321" ht="14.25">
      <c r="A321" s="639"/>
      <c r="B321" s="640"/>
      <c r="C321" s="616" t="s">
        <v>798</v>
      </c>
      <c r="D321" s="616"/>
      <c r="E321" s="616"/>
      <c r="F321" s="616"/>
      <c r="G321" s="616"/>
      <c r="H321" s="616"/>
      <c r="I321" s="619"/>
      <c r="J321" s="639"/>
      <c r="K321" s="618"/>
      <c r="L321" s="619">
        <f>SUM(AR60:AR303)+SUM(AT60:AT303)+SUM(AV60:AV303)</f>
        <v>16262.459999999999</v>
      </c>
    </row>
    <row r="322" ht="14.25">
      <c r="A322" s="639"/>
      <c r="B322" s="640"/>
      <c r="C322" s="616" t="s">
        <v>799</v>
      </c>
      <c r="D322" s="616"/>
      <c r="E322" s="616"/>
      <c r="F322" s="616"/>
      <c r="G322" s="616"/>
      <c r="H322" s="616"/>
      <c r="I322" s="619"/>
      <c r="J322" s="639"/>
      <c r="K322" s="618"/>
      <c r="L322" s="619">
        <f>SUM(AZ60:AZ303)</f>
        <v>15663.17</v>
      </c>
    </row>
    <row r="323" ht="14.25">
      <c r="A323" s="639"/>
      <c r="B323" s="640"/>
      <c r="C323" s="616" t="s">
        <v>800</v>
      </c>
      <c r="D323" s="616"/>
      <c r="E323" s="616"/>
      <c r="F323" s="616"/>
      <c r="G323" s="616"/>
      <c r="H323" s="616"/>
      <c r="I323" s="619"/>
      <c r="J323" s="639"/>
      <c r="K323" s="618"/>
      <c r="L323" s="619">
        <f>SUM(BA60:BA303)</f>
        <v>8493.6200000000008</v>
      </c>
    </row>
    <row r="324" ht="14.25" hidden="1">
      <c r="A324" s="639"/>
      <c r="B324" s="640"/>
      <c r="C324" s="616" t="s">
        <v>849</v>
      </c>
      <c r="D324" s="616"/>
      <c r="E324" s="616"/>
      <c r="F324" s="616"/>
      <c r="G324" s="616"/>
      <c r="H324" s="616"/>
      <c r="I324" s="619"/>
      <c r="J324" s="639"/>
      <c r="K324" s="618"/>
      <c r="L324" s="619">
        <f>L326+L327</f>
        <v>0</v>
      </c>
    </row>
    <row r="325" ht="14.25" hidden="1">
      <c r="A325" s="639"/>
      <c r="B325" s="640"/>
      <c r="C325" s="641" t="s">
        <v>787</v>
      </c>
      <c r="D325" s="616"/>
      <c r="E325" s="616"/>
      <c r="F325" s="616"/>
      <c r="G325" s="616"/>
      <c r="H325" s="616"/>
      <c r="I325" s="619"/>
      <c r="J325" s="639"/>
      <c r="K325" s="618"/>
      <c r="L325" s="619"/>
    </row>
    <row r="326" ht="14.25" hidden="1">
      <c r="A326" s="639"/>
      <c r="B326" s="640"/>
      <c r="C326" s="616" t="s">
        <v>802</v>
      </c>
      <c r="D326" s="616"/>
      <c r="E326" s="616"/>
      <c r="F326" s="616"/>
      <c r="G326" s="616"/>
      <c r="H326" s="616"/>
      <c r="I326" s="619"/>
      <c r="J326" s="639"/>
      <c r="K326" s="618"/>
      <c r="L326" s="619">
        <f>SUM(BK60:BK303)</f>
        <v>0</v>
      </c>
    </row>
    <row r="327" ht="14.25" hidden="1">
      <c r="A327" s="639"/>
      <c r="B327" s="640"/>
      <c r="C327" s="616" t="s">
        <v>803</v>
      </c>
      <c r="D327" s="616"/>
      <c r="E327" s="616"/>
      <c r="F327" s="616"/>
      <c r="G327" s="616"/>
      <c r="H327" s="616"/>
      <c r="I327" s="619"/>
      <c r="J327" s="639"/>
      <c r="K327" s="618"/>
      <c r="L327" s="619">
        <f>SUM(BD60:BD303)</f>
        <v>0</v>
      </c>
    </row>
    <row r="328" ht="14.25" hidden="1">
      <c r="A328" s="639"/>
      <c r="B328" s="640"/>
      <c r="C328" s="616" t="s">
        <v>850</v>
      </c>
      <c r="D328" s="616"/>
      <c r="E328" s="616"/>
      <c r="F328" s="616"/>
      <c r="G328" s="616"/>
      <c r="H328" s="616"/>
      <c r="I328" s="619"/>
      <c r="J328" s="639"/>
      <c r="K328" s="618"/>
      <c r="L328" s="619">
        <f>L279</f>
        <v>0</v>
      </c>
    </row>
    <row r="329" ht="14.25">
      <c r="A329" s="639"/>
      <c r="B329" s="640"/>
      <c r="C329" s="629" t="s">
        <v>807</v>
      </c>
      <c r="D329" s="616"/>
      <c r="E329" s="616"/>
      <c r="F329" s="616"/>
      <c r="G329" s="616"/>
      <c r="H329" s="616"/>
      <c r="I329" s="619"/>
      <c r="J329" s="639"/>
      <c r="K329" s="618"/>
      <c r="L329" s="619"/>
    </row>
    <row r="330" ht="14.25">
      <c r="A330" s="639"/>
      <c r="B330" s="640"/>
      <c r="C330" s="616" t="s">
        <v>808</v>
      </c>
      <c r="D330" s="616"/>
      <c r="E330" s="616"/>
      <c r="F330" s="616"/>
      <c r="G330" s="616"/>
      <c r="H330" s="616"/>
      <c r="I330" s="619"/>
      <c r="J330" s="639"/>
      <c r="K330" s="618"/>
      <c r="L330" s="619">
        <f>SUM(AX60:AX303)</f>
        <v>5255.3199999999997</v>
      </c>
    </row>
    <row r="331" ht="14.25" hidden="1">
      <c r="A331" s="639"/>
      <c r="B331" s="640"/>
      <c r="C331" s="616" t="s">
        <v>809</v>
      </c>
      <c r="D331" s="616"/>
      <c r="E331" s="616"/>
      <c r="F331" s="616"/>
      <c r="G331" s="616"/>
      <c r="H331" s="616"/>
      <c r="I331" s="619"/>
      <c r="J331" s="639"/>
      <c r="K331" s="618"/>
      <c r="L331" s="619">
        <f>SUM(AY60:AY303)</f>
        <v>0</v>
      </c>
    </row>
    <row r="332" ht="14.25">
      <c r="A332" s="639"/>
      <c r="B332" s="640"/>
      <c r="C332" s="616" t="s">
        <v>810</v>
      </c>
      <c r="D332" s="616"/>
      <c r="E332" s="616"/>
      <c r="F332" s="620"/>
      <c r="G332" s="622">
        <f>[18]Source!F561</f>
        <v>27.678032000000002</v>
      </c>
      <c r="H332" s="639"/>
      <c r="I332" s="639"/>
      <c r="J332" s="639"/>
      <c r="K332" s="639"/>
      <c r="L332" s="639"/>
    </row>
    <row r="333" ht="14.25">
      <c r="A333" s="639"/>
      <c r="B333" s="640"/>
      <c r="C333" s="616" t="s">
        <v>811</v>
      </c>
      <c r="D333" s="616"/>
      <c r="E333" s="616"/>
      <c r="F333" s="620"/>
      <c r="G333" s="622">
        <f>'[18]Source'!F562</f>
        <v>3.9651200000000002</v>
      </c>
      <c r="H333" s="639"/>
      <c r="I333" s="639"/>
      <c r="J333" s="639"/>
      <c r="K333" s="639"/>
      <c r="L333" s="639"/>
    </row>
    <row r="337" ht="14.25" customHeight="1">
      <c r="A337" s="649"/>
      <c r="B337" s="650" t="s">
        <v>317</v>
      </c>
      <c r="C337" s="651" t="str">
        <f>IF([18]Source!AC12&lt;&gt;"", [18]Source!AC12," ")</f>
        <v xml:space="preserve"> </v>
      </c>
      <c r="D337" s="597"/>
      <c r="E337" s="597"/>
      <c r="F337" s="597"/>
      <c r="G337" s="597"/>
      <c r="H337" s="567" t="str">
        <f>IF([18]Source!AB12&lt;&gt;"", [18]Source!AB12," ")</f>
        <v xml:space="preserve"> </v>
      </c>
      <c r="I337" s="652"/>
      <c r="J337" s="652"/>
      <c r="K337" s="653"/>
      <c r="L337" s="653"/>
    </row>
    <row r="338" ht="14.25" customHeight="1">
      <c r="A338" s="649"/>
      <c r="B338" s="654"/>
      <c r="C338" s="655" t="s">
        <v>318</v>
      </c>
      <c r="D338" s="655"/>
      <c r="E338" s="655"/>
      <c r="F338" s="655"/>
      <c r="G338" s="655"/>
      <c r="H338" s="652"/>
      <c r="I338" s="652"/>
      <c r="J338" s="652"/>
      <c r="K338" s="653"/>
      <c r="L338" s="653"/>
    </row>
    <row r="339" ht="14.25" customHeight="1">
      <c r="A339" s="649"/>
      <c r="B339" s="654"/>
      <c r="C339" s="566"/>
      <c r="D339" s="566"/>
      <c r="E339" s="566"/>
      <c r="F339" s="566"/>
      <c r="G339" s="566"/>
      <c r="H339" s="652"/>
      <c r="I339" s="652"/>
      <c r="J339" s="652"/>
      <c r="K339" s="653"/>
      <c r="L339" s="653"/>
    </row>
    <row r="340" ht="14.25" customHeight="1">
      <c r="A340" s="649"/>
      <c r="B340" s="650" t="s">
        <v>319</v>
      </c>
      <c r="C340" s="651" t="str">
        <f>IF([18]Source!AE12&lt;&gt;"", [18]Source!AE12," ")</f>
        <v xml:space="preserve"> </v>
      </c>
      <c r="D340" s="597"/>
      <c r="E340" s="597"/>
      <c r="F340" s="597"/>
      <c r="G340" s="597"/>
      <c r="H340" s="567" t="str">
        <f>IF([18]Source!AD12&lt;&gt;"", [18]Source!AD12," ")</f>
        <v xml:space="preserve"> </v>
      </c>
      <c r="I340" s="652"/>
      <c r="J340" s="652"/>
      <c r="K340" s="653"/>
      <c r="L340" s="653"/>
    </row>
    <row r="341" ht="14.25" customHeight="1">
      <c r="A341" s="566"/>
      <c r="B341" s="566"/>
      <c r="C341" s="655" t="s">
        <v>318</v>
      </c>
      <c r="D341" s="655"/>
      <c r="E341" s="655"/>
      <c r="F341" s="655"/>
      <c r="G341" s="655"/>
      <c r="H341" s="652"/>
      <c r="I341" s="652"/>
      <c r="J341" s="652"/>
      <c r="K341" s="653"/>
      <c r="L341" s="653"/>
    </row>
  </sheetData>
  <mergeCells count="238">
    <mergeCell ref="B3:E3"/>
    <mergeCell ref="H3:L3"/>
    <mergeCell ref="B4:E4"/>
    <mergeCell ref="H4:L4"/>
    <mergeCell ref="B6:E6"/>
    <mergeCell ref="H6:L6"/>
    <mergeCell ref="B7:E7"/>
    <mergeCell ref="H7:L7"/>
    <mergeCell ref="A10:E10"/>
    <mergeCell ref="F10:L10"/>
    <mergeCell ref="A12:E12"/>
    <mergeCell ref="F12:L12"/>
    <mergeCell ref="A14:E14"/>
    <mergeCell ref="F14:L14"/>
    <mergeCell ref="A16:E16"/>
    <mergeCell ref="F16:L16"/>
    <mergeCell ref="A18:E18"/>
    <mergeCell ref="F18:L18"/>
    <mergeCell ref="A20:E20"/>
    <mergeCell ref="F20:L20"/>
    <mergeCell ref="A22:E22"/>
    <mergeCell ref="F22:L22"/>
    <mergeCell ref="A24:E24"/>
    <mergeCell ref="F24:L24"/>
    <mergeCell ref="A27:L27"/>
    <mergeCell ref="A28:L28"/>
    <mergeCell ref="A30:L30"/>
    <mergeCell ref="A31:L31"/>
    <mergeCell ref="A33:L33"/>
    <mergeCell ref="A35:L35"/>
    <mergeCell ref="A36:L36"/>
    <mergeCell ref="C41:L41"/>
    <mergeCell ref="C42:L42"/>
    <mergeCell ref="C46:D46"/>
    <mergeCell ref="C49:D49"/>
    <mergeCell ref="C50:D50"/>
    <mergeCell ref="C51:D51"/>
    <mergeCell ref="C52:D52"/>
    <mergeCell ref="A54:A58"/>
    <mergeCell ref="B54:B58"/>
    <mergeCell ref="C54:C58"/>
    <mergeCell ref="D54:D58"/>
    <mergeCell ref="E54:G57"/>
    <mergeCell ref="H54:L57"/>
    <mergeCell ref="A61:L61"/>
    <mergeCell ref="C74:H74"/>
    <mergeCell ref="I74:J74"/>
    <mergeCell ref="K74:L74"/>
    <mergeCell ref="C85:H85"/>
    <mergeCell ref="I85:J85"/>
    <mergeCell ref="K85:L85"/>
    <mergeCell ref="C97:H97"/>
    <mergeCell ref="I97:J97"/>
    <mergeCell ref="K97:L97"/>
    <mergeCell ref="C119:H119"/>
    <mergeCell ref="I119:J119"/>
    <mergeCell ref="K119:L119"/>
    <mergeCell ref="C130:H130"/>
    <mergeCell ref="I130:J130"/>
    <mergeCell ref="K130:L130"/>
    <mergeCell ref="C143:H143"/>
    <mergeCell ref="I143:J143"/>
    <mergeCell ref="K143:L143"/>
    <mergeCell ref="C156:H156"/>
    <mergeCell ref="I156:J156"/>
    <mergeCell ref="K156:L156"/>
    <mergeCell ref="C158:H158"/>
    <mergeCell ref="C159:H159"/>
    <mergeCell ref="C160:H160"/>
    <mergeCell ref="C161:H161"/>
    <mergeCell ref="C162:H162"/>
    <mergeCell ref="C163:H163"/>
    <mergeCell ref="C164:H164"/>
    <mergeCell ref="C165:H165"/>
    <mergeCell ref="C166:H166"/>
    <mergeCell ref="C167:H167"/>
    <mergeCell ref="C168:H168"/>
    <mergeCell ref="C169:H169"/>
    <mergeCell ref="C170:H170"/>
    <mergeCell ref="C171:H171"/>
    <mergeCell ref="C172:H172"/>
    <mergeCell ref="C173:H173"/>
    <mergeCell ref="C174:H174"/>
    <mergeCell ref="C175:H175"/>
    <mergeCell ref="C176:H176"/>
    <mergeCell ref="C177:H177"/>
    <mergeCell ref="C178:H178"/>
    <mergeCell ref="C179:H179"/>
    <mergeCell ref="C180:H180"/>
    <mergeCell ref="C181:H181"/>
    <mergeCell ref="C182:H182"/>
    <mergeCell ref="C183:H183"/>
    <mergeCell ref="C184:H184"/>
    <mergeCell ref="C185:H185"/>
    <mergeCell ref="C186:F186"/>
    <mergeCell ref="C187:F187"/>
    <mergeCell ref="A190:L190"/>
    <mergeCell ref="C192:H192"/>
    <mergeCell ref="I192:J192"/>
    <mergeCell ref="K192:L192"/>
    <mergeCell ref="C194:H194"/>
    <mergeCell ref="I194:J194"/>
    <mergeCell ref="K194:L194"/>
    <mergeCell ref="C196:H196"/>
    <mergeCell ref="I196:J196"/>
    <mergeCell ref="K196:L196"/>
    <mergeCell ref="C198:H198"/>
    <mergeCell ref="I198:J198"/>
    <mergeCell ref="K198:L198"/>
    <mergeCell ref="C200:H200"/>
    <mergeCell ref="C201:H201"/>
    <mergeCell ref="C202:H202"/>
    <mergeCell ref="C203:H203"/>
    <mergeCell ref="C204:H204"/>
    <mergeCell ref="C205:H205"/>
    <mergeCell ref="C206:H206"/>
    <mergeCell ref="C207:H207"/>
    <mergeCell ref="C208:H208"/>
    <mergeCell ref="C209:H209"/>
    <mergeCell ref="C210:H210"/>
    <mergeCell ref="C211:H211"/>
    <mergeCell ref="C212:H212"/>
    <mergeCell ref="C213:H213"/>
    <mergeCell ref="C214:H214"/>
    <mergeCell ref="C215:H215"/>
    <mergeCell ref="C216:H216"/>
    <mergeCell ref="C217:H217"/>
    <mergeCell ref="C218:H218"/>
    <mergeCell ref="C219:H219"/>
    <mergeCell ref="C220:H220"/>
    <mergeCell ref="C221:H221"/>
    <mergeCell ref="C222:H222"/>
    <mergeCell ref="C223:H223"/>
    <mergeCell ref="C224:H224"/>
    <mergeCell ref="C225:H225"/>
    <mergeCell ref="C226:H226"/>
    <mergeCell ref="C227:H227"/>
    <mergeCell ref="C228:F228"/>
    <mergeCell ref="C229:F229"/>
    <mergeCell ref="C232:H232"/>
    <mergeCell ref="C234:H234"/>
    <mergeCell ref="C235:H235"/>
    <mergeCell ref="C236:H236"/>
    <mergeCell ref="C237:H237"/>
    <mergeCell ref="C238:H238"/>
    <mergeCell ref="C239:H239"/>
    <mergeCell ref="C240:H240"/>
    <mergeCell ref="C241:H241"/>
    <mergeCell ref="C242:H242"/>
    <mergeCell ref="C243:H243"/>
    <mergeCell ref="C244:H244"/>
    <mergeCell ref="C245:H245"/>
    <mergeCell ref="C246:H246"/>
    <mergeCell ref="C247:H247"/>
    <mergeCell ref="C248:H248"/>
    <mergeCell ref="C249:H249"/>
    <mergeCell ref="C250:H250"/>
    <mergeCell ref="C251:H251"/>
    <mergeCell ref="C252:H252"/>
    <mergeCell ref="C254:H254"/>
    <mergeCell ref="C255:H255"/>
    <mergeCell ref="C256:H256"/>
    <mergeCell ref="C257:H257"/>
    <mergeCell ref="C258:H258"/>
    <mergeCell ref="C259:H259"/>
    <mergeCell ref="C260:H260"/>
    <mergeCell ref="C261:H261"/>
    <mergeCell ref="C262:H262"/>
    <mergeCell ref="C263:H263"/>
    <mergeCell ref="C264:H264"/>
    <mergeCell ref="C265:H265"/>
    <mergeCell ref="C266:H266"/>
    <mergeCell ref="C267:H267"/>
    <mergeCell ref="C268:H268"/>
    <mergeCell ref="C269:H269"/>
    <mergeCell ref="C270:H270"/>
    <mergeCell ref="C271:H271"/>
    <mergeCell ref="C272:H272"/>
    <mergeCell ref="C274:H274"/>
    <mergeCell ref="C275:H275"/>
    <mergeCell ref="C276:H276"/>
    <mergeCell ref="C277:H277"/>
    <mergeCell ref="C279:H279"/>
    <mergeCell ref="C280:H280"/>
    <mergeCell ref="C281:H281"/>
    <mergeCell ref="C282:H282"/>
    <mergeCell ref="C283:H283"/>
    <mergeCell ref="C284:H284"/>
    <mergeCell ref="C285:H285"/>
    <mergeCell ref="C286:H286"/>
    <mergeCell ref="C287:H287"/>
    <mergeCell ref="C288:H288"/>
    <mergeCell ref="C289:H289"/>
    <mergeCell ref="C290:H290"/>
    <mergeCell ref="C291:H291"/>
    <mergeCell ref="C292:H292"/>
    <mergeCell ref="C293:H293"/>
    <mergeCell ref="C294:H294"/>
    <mergeCell ref="C295:H295"/>
    <mergeCell ref="C296:H296"/>
    <mergeCell ref="C297:H297"/>
    <mergeCell ref="C298:H298"/>
    <mergeCell ref="C299:H299"/>
    <mergeCell ref="C300:H300"/>
    <mergeCell ref="C301:H301"/>
    <mergeCell ref="C302:H302"/>
    <mergeCell ref="C303:H303"/>
    <mergeCell ref="C305:H305"/>
    <mergeCell ref="C306:H306"/>
    <mergeCell ref="C307:H307"/>
    <mergeCell ref="C308:H308"/>
    <mergeCell ref="C309:H309"/>
    <mergeCell ref="C310:H310"/>
    <mergeCell ref="C311:H311"/>
    <mergeCell ref="C312:H312"/>
    <mergeCell ref="C313:H313"/>
    <mergeCell ref="C314:H314"/>
    <mergeCell ref="C315:H315"/>
    <mergeCell ref="C316:H316"/>
    <mergeCell ref="C317:H317"/>
    <mergeCell ref="C318:H318"/>
    <mergeCell ref="C319:H319"/>
    <mergeCell ref="C320:H320"/>
    <mergeCell ref="C321:H321"/>
    <mergeCell ref="C322:H322"/>
    <mergeCell ref="C323:H323"/>
    <mergeCell ref="C324:H324"/>
    <mergeCell ref="C325:H325"/>
    <mergeCell ref="C326:H326"/>
    <mergeCell ref="C327:H327"/>
    <mergeCell ref="C328:H328"/>
    <mergeCell ref="C329:H329"/>
    <mergeCell ref="C330:H330"/>
    <mergeCell ref="C331:H331"/>
    <mergeCell ref="C332:F332"/>
    <mergeCell ref="C333:F333"/>
    <mergeCell ref="C338:G338"/>
    <mergeCell ref="C341:G341"/>
  </mergeCells>
  <printOptions headings="0" gridLines="0"/>
  <pageMargins left="0.40000000000000008" right="0.20000000000000004" top="0.40000000000000008" bottom="0.40000000000000008" header="0.20000000000000004" footer="0.20000000000000004"/>
  <pageSetup paperSize="9" scale="50" fitToWidth="1" fitToHeight="0" pageOrder="downThenOver" orientation="portrait" usePrinterDefaults="1" blackAndWhite="0" draft="0" cellComments="none" useFirstPageNumber="0" errors="displayed" horizontalDpi="600" verticalDpi="600" copies="1"/>
  <headerFooter>
    <oddHeader>&amp;L&amp;8ООО "ФАБИ"  Доп. раб. место  FStS-0063019</oddHeader>
    <oddFooter>&amp;R&amp;P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164" zoomScale="60" workbookViewId="0">
      <selection activeCell="B5" activeCellId="0" sqref="B5"/>
    </sheetView>
  </sheetViews>
  <sheetFormatPr defaultRowHeight="12.75"/>
  <cols>
    <col customWidth="1" min="1" max="1" style="561" width="5.7109375"/>
    <col customWidth="1" min="2" max="2" style="561" width="20.7109375"/>
    <col customWidth="1" min="3" max="3" style="561" width="40.7109375"/>
    <col customWidth="1" min="4" max="4" style="561" width="10.7109375"/>
    <col customWidth="1" min="5" max="12" style="561" width="15.7109375"/>
    <col min="13" max="14" style="561" width="9.140625"/>
    <col customWidth="1" hidden="1" min="15" max="91" style="561" width="0"/>
    <col customWidth="1" hidden="1" min="92" max="92" style="561" width="198.7109375"/>
    <col customWidth="1" hidden="1" min="93" max="93" style="561" width="108.7109375"/>
    <col customWidth="1" hidden="1" min="94" max="101" style="561" width="0"/>
    <col min="102" max="16384" style="561" width="9.140625"/>
  </cols>
  <sheetData>
    <row r="1">
      <c r="A1" s="562" t="str">
        <f>[18]Source!B1</f>
        <v xml:space="preserve">Smeta.RU  (495) 974-1589</v>
      </c>
    </row>
    <row r="2" ht="12.75" customHeight="1">
      <c r="A2" s="563"/>
      <c r="B2" s="563"/>
      <c r="C2" s="563"/>
      <c r="D2" s="563"/>
      <c r="E2" s="563"/>
      <c r="F2" s="563"/>
      <c r="G2" s="563"/>
      <c r="H2" s="563"/>
      <c r="I2" s="563"/>
      <c r="J2" s="563"/>
      <c r="K2" s="563"/>
      <c r="L2" s="563"/>
    </row>
    <row r="3" ht="16.5" customHeight="1">
      <c r="A3" s="564"/>
      <c r="B3" s="565" t="s">
        <v>361</v>
      </c>
      <c r="C3" s="565"/>
      <c r="D3" s="565"/>
      <c r="E3" s="565"/>
      <c r="F3" s="566"/>
      <c r="G3" s="566"/>
      <c r="H3" s="565" t="s">
        <v>362</v>
      </c>
      <c r="I3" s="565"/>
      <c r="J3" s="565"/>
      <c r="K3" s="565"/>
      <c r="L3" s="565"/>
    </row>
    <row r="4" ht="14.25" customHeight="1">
      <c r="A4" s="566"/>
      <c r="B4" s="567"/>
      <c r="C4" s="567"/>
      <c r="D4" s="567"/>
      <c r="E4" s="567"/>
      <c r="F4" s="566"/>
      <c r="G4" s="566"/>
      <c r="H4" s="567"/>
      <c r="I4" s="567"/>
      <c r="J4" s="567"/>
      <c r="K4" s="567"/>
      <c r="L4" s="567"/>
    </row>
    <row r="5" ht="14.25" customHeight="1">
      <c r="A5" s="566"/>
      <c r="B5" s="566" t="s">
        <v>595</v>
      </c>
      <c r="C5" s="567"/>
      <c r="D5" s="567"/>
      <c r="E5" s="567"/>
      <c r="F5" s="566"/>
      <c r="G5" s="566"/>
      <c r="H5" s="567"/>
      <c r="I5" s="567"/>
      <c r="J5" s="567"/>
      <c r="K5" s="567"/>
      <c r="L5" s="567"/>
    </row>
    <row r="6" ht="14.25" customHeight="1">
      <c r="A6" s="567"/>
      <c r="B6" s="567" t="str">
        <f>CONCATENATE("______________________ ", IF([18]Source!AL12&lt;&gt;"", [18]Source!AL12, ""))</f>
        <v xml:space="preserve">______________________ </v>
      </c>
      <c r="C6" s="567"/>
      <c r="D6" s="567"/>
      <c r="E6" s="567"/>
      <c r="F6" s="566"/>
      <c r="G6" s="566"/>
      <c r="H6" s="567" t="str">
        <f>CONCATENATE("______________________ ", IF([18]Source!AH12&lt;&gt;"", [18]Source!AH12, ""))</f>
        <v xml:space="preserve">______________________ </v>
      </c>
      <c r="I6" s="567"/>
      <c r="J6" s="567"/>
      <c r="K6" s="567"/>
      <c r="L6" s="567"/>
    </row>
    <row r="7" ht="14.25" customHeight="1">
      <c r="A7" s="568"/>
      <c r="B7" s="569" t="s">
        <v>596</v>
      </c>
      <c r="C7" s="569"/>
      <c r="D7" s="569"/>
      <c r="E7" s="569"/>
      <c r="F7" s="566"/>
      <c r="G7" s="566"/>
      <c r="H7" s="569" t="s">
        <v>596</v>
      </c>
      <c r="I7" s="569"/>
      <c r="J7" s="569"/>
      <c r="K7" s="569"/>
      <c r="L7" s="569"/>
    </row>
    <row r="10" ht="12.75" hidden="1" customHeight="1">
      <c r="A10" s="570" t="s">
        <v>597</v>
      </c>
      <c r="B10" s="570"/>
      <c r="C10" s="570"/>
      <c r="D10" s="570"/>
      <c r="E10" s="570"/>
      <c r="F10" s="571" t="s">
        <v>598</v>
      </c>
      <c r="G10" s="571"/>
      <c r="H10" s="571"/>
      <c r="I10" s="571"/>
      <c r="J10" s="571"/>
      <c r="K10" s="571"/>
      <c r="L10" s="571"/>
    </row>
    <row r="11" ht="12.75" hidden="1" customHeight="1">
      <c r="A11" s="572"/>
      <c r="B11" s="572"/>
      <c r="C11" s="572"/>
      <c r="D11" s="572"/>
      <c r="E11" s="572"/>
      <c r="F11" s="573"/>
      <c r="G11" s="573"/>
      <c r="H11" s="573"/>
      <c r="I11" s="573"/>
      <c r="J11" s="573"/>
      <c r="K11" s="573"/>
      <c r="L11" s="573"/>
    </row>
    <row r="12" ht="25.5" hidden="1">
      <c r="A12" s="570" t="s">
        <v>599</v>
      </c>
      <c r="B12" s="570"/>
      <c r="C12" s="570"/>
      <c r="D12" s="570"/>
      <c r="E12" s="570"/>
      <c r="F12" s="571" t="str">
        <f>IF([18]Source!CQ12 &lt;&gt; "", [18]Source!CQ12, "")</f>
        <v xml:space="preserve"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12" s="571"/>
      <c r="H12" s="571"/>
      <c r="I12" s="571"/>
      <c r="J12" s="571"/>
      <c r="K12" s="571"/>
      <c r="L12" s="571"/>
      <c r="CO12" s="571" t="str">
        <f>IF([18]Source!CQ12 &lt;&gt; "", [18]Source!CQ12, "")</f>
        <v xml:space="preserve"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13" ht="12.75" hidden="1" customHeight="1">
      <c r="A13" s="572"/>
      <c r="B13" s="572"/>
      <c r="C13" s="572"/>
      <c r="D13" s="572"/>
      <c r="E13" s="572"/>
      <c r="F13" s="573"/>
      <c r="G13" s="573"/>
      <c r="H13" s="573"/>
      <c r="I13" s="573"/>
      <c r="J13" s="573"/>
      <c r="K13" s="573"/>
      <c r="L13" s="573"/>
    </row>
    <row r="14" ht="140.25" hidden="1">
      <c r="A14" s="570" t="s">
        <v>600</v>
      </c>
      <c r="B14" s="570"/>
      <c r="C14" s="570"/>
      <c r="D14" s="570"/>
      <c r="E14" s="570"/>
      <c r="F14" s="571" t="str">
        <f>IF([18]Source!CV12 &lt;&gt; "", [18]Source!CV12, "")</f>
        <v xml:space="preserve"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14" s="571"/>
      <c r="H14" s="571"/>
      <c r="I14" s="571"/>
      <c r="J14" s="571"/>
      <c r="K14" s="571"/>
      <c r="L14" s="571"/>
      <c r="CO14" s="571" t="str">
        <f>IF([18]Source!CV12 &lt;&gt; "", [18]Source!CV12, "")</f>
        <v xml:space="preserve"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15" ht="12.75" hidden="1" customHeight="1">
      <c r="A15" s="572"/>
      <c r="B15" s="572"/>
      <c r="C15" s="572"/>
      <c r="D15" s="572"/>
      <c r="E15" s="572"/>
      <c r="F15" s="573"/>
      <c r="G15" s="573"/>
      <c r="H15" s="573"/>
      <c r="I15" s="573"/>
      <c r="J15" s="573"/>
      <c r="K15" s="573"/>
      <c r="L15" s="573"/>
    </row>
    <row r="16" ht="76.5" hidden="1" customHeight="1">
      <c r="A16" s="570" t="s">
        <v>601</v>
      </c>
      <c r="B16" s="570"/>
      <c r="C16" s="570"/>
      <c r="D16" s="570"/>
      <c r="E16" s="570"/>
      <c r="F16" s="571"/>
      <c r="G16" s="571"/>
      <c r="H16" s="571"/>
      <c r="I16" s="571"/>
      <c r="J16" s="571"/>
      <c r="K16" s="571"/>
      <c r="L16" s="571"/>
    </row>
    <row r="17" ht="12.75" hidden="1" customHeight="1">
      <c r="A17" s="572"/>
      <c r="B17" s="572"/>
      <c r="C17" s="572"/>
      <c r="D17" s="572"/>
      <c r="E17" s="572"/>
      <c r="F17" s="573"/>
      <c r="G17" s="573"/>
      <c r="H17" s="573"/>
      <c r="I17" s="573"/>
      <c r="J17" s="573"/>
      <c r="K17" s="573"/>
      <c r="L17" s="573"/>
    </row>
    <row r="18" ht="38.25" hidden="1" customHeight="1">
      <c r="A18" s="570" t="s">
        <v>602</v>
      </c>
      <c r="B18" s="570"/>
      <c r="C18" s="570"/>
      <c r="D18" s="570"/>
      <c r="E18" s="570"/>
      <c r="F18" s="571"/>
      <c r="G18" s="571"/>
      <c r="H18" s="571"/>
      <c r="I18" s="571"/>
      <c r="J18" s="571"/>
      <c r="K18" s="571"/>
      <c r="L18" s="571"/>
    </row>
    <row r="19" ht="12.75" hidden="1" customHeight="1">
      <c r="A19" s="570"/>
      <c r="B19" s="570"/>
      <c r="C19" s="570"/>
      <c r="D19" s="570"/>
      <c r="E19" s="570"/>
      <c r="F19" s="574"/>
      <c r="G19" s="574"/>
      <c r="H19" s="574"/>
      <c r="I19" s="574"/>
      <c r="J19" s="574"/>
      <c r="K19" s="574"/>
      <c r="L19" s="574"/>
    </row>
    <row r="20" ht="12.75" hidden="1" customHeight="1">
      <c r="A20" s="570" t="s">
        <v>603</v>
      </c>
      <c r="B20" s="570"/>
      <c r="C20" s="570"/>
      <c r="D20" s="570"/>
      <c r="E20" s="570"/>
      <c r="F20" s="571" t="s">
        <v>604</v>
      </c>
      <c r="G20" s="571"/>
      <c r="H20" s="571"/>
      <c r="I20" s="571"/>
      <c r="J20" s="571"/>
      <c r="K20" s="571"/>
      <c r="L20" s="571"/>
    </row>
    <row r="21" ht="12.75" hidden="1" customHeight="1">
      <c r="A21" s="570"/>
      <c r="B21" s="570"/>
      <c r="C21" s="570"/>
      <c r="D21" s="570"/>
      <c r="E21" s="570"/>
      <c r="F21" s="574"/>
      <c r="G21" s="574"/>
      <c r="H21" s="574"/>
      <c r="I21" s="574"/>
      <c r="J21" s="574"/>
      <c r="K21" s="574"/>
      <c r="L21" s="574"/>
    </row>
    <row r="22" ht="12.75" hidden="1" customHeight="1">
      <c r="A22" s="570" t="s">
        <v>178</v>
      </c>
      <c r="B22" s="570"/>
      <c r="C22" s="570"/>
      <c r="D22" s="570"/>
      <c r="E22" s="570"/>
      <c r="F22" s="571" t="str">
        <f>IF([18]Source!CZ12 &lt;&gt; "", [18]Source!CZ12, "")</f>
        <v/>
      </c>
      <c r="G22" s="571"/>
      <c r="H22" s="571"/>
      <c r="I22" s="571"/>
      <c r="J22" s="571"/>
      <c r="K22" s="571"/>
      <c r="L22" s="571"/>
    </row>
    <row r="23" ht="12.75" hidden="1" customHeight="1">
      <c r="A23" s="570"/>
      <c r="B23" s="570"/>
      <c r="C23" s="570"/>
      <c r="D23" s="570"/>
      <c r="E23" s="570"/>
      <c r="F23" s="574"/>
      <c r="G23" s="574"/>
      <c r="H23" s="574"/>
      <c r="I23" s="574"/>
      <c r="J23" s="574"/>
      <c r="K23" s="574"/>
      <c r="L23" s="573"/>
    </row>
    <row r="24" ht="12.75" hidden="1" customHeight="1">
      <c r="A24" s="570" t="s">
        <v>605</v>
      </c>
      <c r="B24" s="570"/>
      <c r="C24" s="570"/>
      <c r="D24" s="570"/>
      <c r="E24" s="570"/>
      <c r="F24" s="571" t="str">
        <f>IF([18]Source!DA12 &lt;&gt; "", [18]Source!DA12, "")</f>
        <v/>
      </c>
      <c r="G24" s="571"/>
      <c r="H24" s="571"/>
      <c r="I24" s="571"/>
      <c r="J24" s="571"/>
      <c r="K24" s="571"/>
      <c r="L24" s="571"/>
    </row>
    <row r="25" ht="12.75" hidden="1" customHeight="1">
      <c r="A25" s="563"/>
      <c r="B25" s="563"/>
      <c r="C25" s="563"/>
      <c r="D25" s="563"/>
      <c r="E25" s="563"/>
      <c r="F25" s="575"/>
      <c r="G25" s="575"/>
      <c r="H25" s="575"/>
      <c r="I25" s="575"/>
      <c r="J25" s="575"/>
      <c r="K25" s="575"/>
      <c r="L25" s="575"/>
    </row>
    <row r="26" ht="12.75" hidden="1" customHeight="1">
      <c r="A26" s="563"/>
      <c r="B26" s="563"/>
      <c r="C26" s="563"/>
      <c r="D26" s="563"/>
      <c r="E26" s="563"/>
      <c r="F26" s="563"/>
      <c r="G26" s="563"/>
      <c r="H26" s="563"/>
      <c r="I26" s="563"/>
      <c r="J26" s="563"/>
      <c r="K26" s="563"/>
      <c r="L26" s="563"/>
    </row>
    <row r="27" ht="15.75" hidden="1" customHeight="1">
      <c r="A27" s="576"/>
      <c r="B27" s="576"/>
      <c r="C27" s="576"/>
      <c r="D27" s="576"/>
      <c r="E27" s="576"/>
      <c r="F27" s="576"/>
      <c r="G27" s="576"/>
      <c r="H27" s="576"/>
      <c r="I27" s="576"/>
      <c r="J27" s="576"/>
      <c r="K27" s="576"/>
      <c r="L27" s="576"/>
    </row>
    <row r="28" ht="14.25" hidden="1" customHeight="1">
      <c r="A28" s="577" t="s">
        <v>606</v>
      </c>
      <c r="B28" s="577"/>
      <c r="C28" s="577"/>
      <c r="D28" s="577"/>
      <c r="E28" s="577"/>
      <c r="F28" s="577"/>
      <c r="G28" s="577"/>
      <c r="H28" s="577"/>
      <c r="I28" s="577"/>
      <c r="J28" s="577"/>
      <c r="K28" s="577"/>
      <c r="L28" s="577"/>
    </row>
    <row r="29" ht="14.25" customHeight="1">
      <c r="A29" s="566"/>
      <c r="B29" s="566"/>
      <c r="C29" s="566"/>
      <c r="D29" s="566"/>
      <c r="E29" s="566"/>
      <c r="F29" s="566"/>
      <c r="G29" s="566"/>
      <c r="H29" s="566"/>
      <c r="I29" s="566"/>
      <c r="J29" s="566"/>
      <c r="K29" s="566"/>
      <c r="L29" s="566"/>
    </row>
    <row r="30" ht="15.75">
      <c r="A30" s="576" t="str">
        <f>IF([18]Source!G12&lt;&gt;"Новый объект", [18]Source!G12, "")</f>
        <v xml:space="preserve">Строительство ВЛИ-0,38 кВ от РУ-0,4 кВ ТП-200  ПС "Непецино" № 74, МО, Коломенский р-н,  г/о Коломна, п. Проводник, ул. Новая, 50:34:0050401:1548</v>
      </c>
      <c r="B30" s="576"/>
      <c r="C30" s="576"/>
      <c r="D30" s="576"/>
      <c r="E30" s="576"/>
      <c r="F30" s="576"/>
      <c r="G30" s="576"/>
      <c r="H30" s="576"/>
      <c r="I30" s="576"/>
      <c r="J30" s="576"/>
      <c r="K30" s="576"/>
      <c r="L30" s="576"/>
      <c r="CN30" s="576" t="str">
        <f>IF([18]Source!G12&lt;&gt;"Новый объект", [18]Source!G12, "")</f>
        <v xml:space="preserve">Строительство ВЛИ-0,38 кВ от РУ-0,4 кВ ТП-200  ПС "Непецино" № 74, МО, Коломенский р-н,  г/о Коломна, п. Проводник, ул. Новая, 50:34:0050401:1548</v>
      </c>
    </row>
    <row r="31" ht="14.25" customHeight="1">
      <c r="A31" s="577" t="s">
        <v>176</v>
      </c>
      <c r="B31" s="577"/>
      <c r="C31" s="577"/>
      <c r="D31" s="577"/>
      <c r="E31" s="577"/>
      <c r="F31" s="577"/>
      <c r="G31" s="577"/>
      <c r="H31" s="577"/>
      <c r="I31" s="577"/>
      <c r="J31" s="577"/>
      <c r="K31" s="577"/>
      <c r="L31" s="577"/>
    </row>
    <row r="32" ht="14.25" customHeight="1">
      <c r="A32" s="566"/>
      <c r="B32" s="566"/>
      <c r="C32" s="566"/>
      <c r="D32" s="566"/>
      <c r="E32" s="566"/>
      <c r="F32" s="568"/>
      <c r="G32" s="568"/>
      <c r="H32" s="568"/>
      <c r="I32" s="568"/>
      <c r="J32" s="568"/>
      <c r="K32" s="568"/>
      <c r="L32" s="568"/>
    </row>
    <row r="33" ht="15.75" customHeight="1">
      <c r="A33" s="578" t="str">
        <f>CONCATENATE( "ЛОКАЛЬНЫЙ СМЕТНЫЙ РАСЧЕТ № ", [18]Source!L569, " ",[18]Source!CM569)</f>
        <v xml:space="preserve">ЛОКАЛЬНЫЙ СМЕТНЫЙ РАСЧЕТ № 38018 </v>
      </c>
      <c r="B33" s="578"/>
      <c r="C33" s="578"/>
      <c r="D33" s="578"/>
      <c r="E33" s="578"/>
      <c r="F33" s="578"/>
      <c r="G33" s="578"/>
      <c r="H33" s="578"/>
      <c r="I33" s="578"/>
      <c r="J33" s="578"/>
      <c r="K33" s="578"/>
      <c r="L33" s="578"/>
    </row>
    <row r="34" ht="15" customHeight="1">
      <c r="A34" s="579"/>
      <c r="B34" s="580"/>
      <c r="C34" s="580"/>
      <c r="D34" s="580"/>
      <c r="E34" s="580"/>
      <c r="F34" s="580"/>
      <c r="G34" s="580"/>
      <c r="H34" s="580"/>
      <c r="I34" s="580"/>
      <c r="J34" s="580"/>
      <c r="K34" s="580"/>
      <c r="L34" s="579"/>
    </row>
    <row r="35" ht="18" customHeight="1">
      <c r="A35" s="581" t="str">
        <f>IF([18]Source!G569&lt;&gt;"Новая локальная смета", [18]Source!G569, "")</f>
        <v xml:space="preserve">КЛ-0,4 кВ по конструкциям</v>
      </c>
      <c r="B35" s="581"/>
      <c r="C35" s="581"/>
      <c r="D35" s="581"/>
      <c r="E35" s="581"/>
      <c r="F35" s="581"/>
      <c r="G35" s="581"/>
      <c r="H35" s="581"/>
      <c r="I35" s="581"/>
      <c r="J35" s="581"/>
      <c r="K35" s="581"/>
      <c r="L35" s="581"/>
    </row>
    <row r="36" ht="14.25" customHeight="1">
      <c r="A36" s="577" t="s">
        <v>607</v>
      </c>
      <c r="B36" s="577"/>
      <c r="C36" s="577"/>
      <c r="D36" s="577"/>
      <c r="E36" s="577"/>
      <c r="F36" s="577"/>
      <c r="G36" s="577"/>
      <c r="H36" s="577"/>
      <c r="I36" s="577"/>
      <c r="J36" s="577"/>
      <c r="K36" s="577"/>
      <c r="L36" s="577"/>
    </row>
    <row r="37" ht="14.25" customHeight="1">
      <c r="A37" s="566"/>
      <c r="B37" s="566"/>
      <c r="C37" s="566"/>
      <c r="D37" s="566"/>
      <c r="E37" s="566"/>
      <c r="F37" s="566"/>
      <c r="G37" s="566"/>
      <c r="H37" s="566"/>
      <c r="I37" s="566"/>
      <c r="J37" s="566"/>
      <c r="K37" s="566"/>
      <c r="L37" s="566"/>
    </row>
    <row r="38" ht="14.25" customHeight="1">
      <c r="A38" s="566"/>
      <c r="B38" s="566"/>
      <c r="C38" s="566"/>
      <c r="D38" s="566"/>
      <c r="E38" s="566"/>
      <c r="F38" s="566"/>
      <c r="G38" s="566"/>
      <c r="H38" s="566"/>
      <c r="I38" s="566"/>
      <c r="J38" s="566"/>
      <c r="K38" s="566"/>
      <c r="L38" s="566"/>
    </row>
    <row r="39" ht="12.75" customHeight="1">
      <c r="A39" s="582" t="s">
        <v>560</v>
      </c>
      <c r="B39" s="582"/>
      <c r="C39" s="583" t="s">
        <v>561</v>
      </c>
      <c r="D39" s="582" t="s">
        <v>562</v>
      </c>
      <c r="E39" s="582"/>
      <c r="F39" s="582"/>
      <c r="G39" s="582"/>
      <c r="H39" s="582"/>
      <c r="I39" s="582"/>
      <c r="J39" s="582"/>
      <c r="K39" s="582"/>
      <c r="L39" s="582"/>
    </row>
    <row r="40" ht="12.75" customHeight="1">
      <c r="A40" s="582"/>
      <c r="B40" s="582"/>
      <c r="C40" s="584"/>
      <c r="D40" s="582"/>
      <c r="E40" s="582"/>
      <c r="F40" s="582"/>
      <c r="G40" s="582"/>
      <c r="H40" s="582"/>
      <c r="I40" s="582"/>
      <c r="J40" s="582"/>
      <c r="K40" s="582"/>
      <c r="L40" s="582"/>
    </row>
    <row r="41" ht="12.75" customHeight="1">
      <c r="A41" s="582" t="s">
        <v>563</v>
      </c>
      <c r="B41" s="582"/>
      <c r="C41" s="585"/>
      <c r="D41" s="585"/>
      <c r="E41" s="585"/>
      <c r="F41" s="585"/>
      <c r="G41" s="585"/>
      <c r="H41" s="585"/>
      <c r="I41" s="585"/>
      <c r="J41" s="585"/>
      <c r="K41" s="585"/>
      <c r="L41" s="585"/>
    </row>
    <row r="42" ht="12.75" customHeight="1">
      <c r="A42" s="586"/>
      <c r="B42" s="587"/>
      <c r="C42" s="577" t="s">
        <v>564</v>
      </c>
      <c r="D42" s="577"/>
      <c r="E42" s="577"/>
      <c r="F42" s="577"/>
      <c r="G42" s="577"/>
      <c r="H42" s="577"/>
      <c r="I42" s="577"/>
      <c r="J42" s="577"/>
      <c r="K42" s="577"/>
      <c r="L42" s="577"/>
    </row>
    <row r="43" ht="14.25" customHeight="1">
      <c r="A43" s="566"/>
      <c r="B43" s="566"/>
      <c r="C43" s="566"/>
      <c r="D43" s="566"/>
      <c r="E43" s="566"/>
      <c r="F43" s="566"/>
      <c r="G43" s="566"/>
      <c r="H43" s="566"/>
      <c r="I43" s="566"/>
      <c r="J43" s="566"/>
      <c r="K43" s="566"/>
      <c r="L43" s="566"/>
    </row>
    <row r="44" ht="14.25" customHeight="1">
      <c r="A44" s="588" t="s">
        <v>608</v>
      </c>
      <c r="B44" s="566"/>
      <c r="C44" s="566"/>
      <c r="D44" s="589"/>
      <c r="E44" s="566"/>
      <c r="F44" s="566"/>
      <c r="G44" s="566"/>
      <c r="H44" s="566"/>
      <c r="I44" s="566"/>
      <c r="J44" s="566"/>
      <c r="K44" s="566"/>
      <c r="L44" s="566"/>
    </row>
    <row r="45" ht="14.25" customHeight="1">
      <c r="A45" s="566"/>
      <c r="B45" s="566"/>
      <c r="C45" s="566"/>
      <c r="D45" s="566"/>
      <c r="E45" s="566"/>
      <c r="F45" s="566"/>
      <c r="G45" s="566"/>
      <c r="H45" s="566"/>
      <c r="I45" s="566"/>
      <c r="J45" s="566"/>
      <c r="K45" s="566"/>
      <c r="L45" s="566"/>
    </row>
    <row r="46" ht="14.25" customHeight="1">
      <c r="A46" s="588" t="s">
        <v>609</v>
      </c>
      <c r="B46" s="566"/>
      <c r="C46" s="590">
        <f>C49+C50+C51+C52</f>
        <v>59.609999999999999</v>
      </c>
      <c r="D46" s="591"/>
      <c r="E46" s="582" t="s">
        <v>407</v>
      </c>
      <c r="F46" s="563"/>
      <c r="G46" s="563"/>
      <c r="H46" s="563"/>
      <c r="I46" s="563"/>
      <c r="J46" s="563"/>
      <c r="K46" s="563"/>
      <c r="L46" s="566"/>
    </row>
    <row r="47" ht="14.25" customHeight="1">
      <c r="A47" s="588"/>
      <c r="B47" s="566"/>
      <c r="C47" s="590"/>
      <c r="D47" s="591"/>
      <c r="E47" s="582"/>
      <c r="F47" s="563"/>
      <c r="G47" s="582" t="s">
        <v>610</v>
      </c>
      <c r="H47" s="566"/>
      <c r="I47" s="582"/>
      <c r="J47" s="582"/>
      <c r="K47" s="592">
        <f>ROUND(SUM(AR60:AR301)/1000, 2)</f>
        <v>7.1400000000000006</v>
      </c>
      <c r="L47" s="582" t="s">
        <v>407</v>
      </c>
    </row>
    <row r="48" ht="14.25" customHeight="1">
      <c r="A48" s="566"/>
      <c r="B48" s="593" t="s">
        <v>611</v>
      </c>
      <c r="C48" s="594"/>
      <c r="D48" s="566"/>
      <c r="E48" s="582"/>
      <c r="F48" s="563"/>
      <c r="G48" s="582" t="s">
        <v>612</v>
      </c>
      <c r="H48" s="566"/>
      <c r="I48" s="582"/>
      <c r="J48" s="582"/>
      <c r="K48" s="592">
        <f>ROUND(SUM(AT60:AT301)/1000, 2)</f>
        <v>0.62</v>
      </c>
      <c r="L48" s="582" t="s">
        <v>407</v>
      </c>
    </row>
    <row r="49" ht="14.25" customHeight="1">
      <c r="A49" s="566"/>
      <c r="B49" s="588" t="s">
        <v>613</v>
      </c>
      <c r="C49" s="590">
        <f>ROUND(([18]Source!F680)/1000, 2)</f>
        <v>29.870000000000001</v>
      </c>
      <c r="D49" s="591"/>
      <c r="E49" s="582" t="s">
        <v>407</v>
      </c>
      <c r="F49" s="563"/>
      <c r="G49" s="582" t="s">
        <v>614</v>
      </c>
      <c r="H49" s="566"/>
      <c r="I49" s="582"/>
      <c r="J49" s="591"/>
      <c r="K49" s="595">
        <f>[18]Source!F685</f>
        <v>13.69882</v>
      </c>
      <c r="L49" s="582" t="s">
        <v>615</v>
      </c>
    </row>
    <row r="50" ht="14.25" customHeight="1">
      <c r="A50" s="566"/>
      <c r="B50" s="588" t="s">
        <v>616</v>
      </c>
      <c r="C50" s="590">
        <f>ROUND(('[18]Source'!F681)/1000,2)</f>
        <v>29.740000000000002</v>
      </c>
      <c r="D50" s="591"/>
      <c r="E50" s="582" t="s">
        <v>407</v>
      </c>
      <c r="F50" s="563"/>
      <c r="G50" s="582" t="s">
        <v>617</v>
      </c>
      <c r="H50" s="566"/>
      <c r="I50" s="582"/>
      <c r="J50" s="596"/>
      <c r="K50" s="595">
        <f>'[18]Source'!F686</f>
        <v>0.85819999999999996</v>
      </c>
      <c r="L50" s="582" t="s">
        <v>615</v>
      </c>
    </row>
    <row r="51" ht="14.25" customHeight="1">
      <c r="A51" s="566"/>
      <c r="B51" s="588" t="s">
        <v>618</v>
      </c>
      <c r="C51" s="590">
        <f>ROUND(([18]Source!F672)/1000, 2)</f>
        <v>0</v>
      </c>
      <c r="D51" s="591"/>
      <c r="E51" s="582" t="s">
        <v>407</v>
      </c>
      <c r="F51" s="563"/>
      <c r="G51" s="582"/>
      <c r="H51" s="582"/>
      <c r="I51" s="582"/>
      <c r="J51" s="582"/>
      <c r="K51" s="563"/>
      <c r="L51" s="582"/>
    </row>
    <row r="52" ht="14.25" customHeight="1">
      <c r="A52" s="566"/>
      <c r="B52" s="588" t="s">
        <v>619</v>
      </c>
      <c r="C52" s="590">
        <f>ROUND(([18]Source!F682)/1000, 2)</f>
        <v>0</v>
      </c>
      <c r="D52" s="591"/>
      <c r="E52" s="582" t="s">
        <v>407</v>
      </c>
      <c r="F52" s="563"/>
      <c r="G52" s="582"/>
      <c r="H52" s="582"/>
      <c r="I52" s="582"/>
      <c r="J52" s="582"/>
      <c r="K52" s="563"/>
      <c r="L52" s="582"/>
    </row>
    <row r="53" ht="14.25" customHeight="1">
      <c r="A53" s="597"/>
      <c r="B53" s="597"/>
      <c r="C53" s="597"/>
      <c r="D53" s="597"/>
      <c r="E53" s="597"/>
      <c r="F53" s="597"/>
      <c r="G53" s="597"/>
      <c r="H53" s="597"/>
      <c r="I53" s="597"/>
      <c r="J53" s="597"/>
      <c r="K53" s="597"/>
      <c r="L53" s="597"/>
    </row>
    <row r="54" ht="12.75" customHeight="1">
      <c r="A54" s="598" t="s">
        <v>90</v>
      </c>
      <c r="B54" s="598" t="s">
        <v>371</v>
      </c>
      <c r="C54" s="598" t="s">
        <v>370</v>
      </c>
      <c r="D54" s="598" t="s">
        <v>413</v>
      </c>
      <c r="E54" s="599" t="s">
        <v>620</v>
      </c>
      <c r="F54" s="600"/>
      <c r="G54" s="601"/>
      <c r="H54" s="599" t="s">
        <v>621</v>
      </c>
      <c r="I54" s="600"/>
      <c r="J54" s="600"/>
      <c r="K54" s="600"/>
      <c r="L54" s="601"/>
    </row>
    <row r="55" ht="12.75" customHeight="1">
      <c r="A55" s="602"/>
      <c r="B55" s="602"/>
      <c r="C55" s="602"/>
      <c r="D55" s="602"/>
      <c r="E55" s="603"/>
      <c r="F55" s="604"/>
      <c r="G55" s="605"/>
      <c r="H55" s="603"/>
      <c r="I55" s="604"/>
      <c r="J55" s="604"/>
      <c r="K55" s="604"/>
      <c r="L55" s="605"/>
    </row>
    <row r="56" ht="12.75" customHeight="1">
      <c r="A56" s="602"/>
      <c r="B56" s="602"/>
      <c r="C56" s="602"/>
      <c r="D56" s="602"/>
      <c r="E56" s="603"/>
      <c r="F56" s="604"/>
      <c r="G56" s="605"/>
      <c r="H56" s="603"/>
      <c r="I56" s="604"/>
      <c r="J56" s="604"/>
      <c r="K56" s="604"/>
      <c r="L56" s="605"/>
    </row>
    <row r="57" ht="12.75" customHeight="1">
      <c r="A57" s="602"/>
      <c r="B57" s="602"/>
      <c r="C57" s="602"/>
      <c r="D57" s="602"/>
      <c r="E57" s="606"/>
      <c r="F57" s="607"/>
      <c r="G57" s="608"/>
      <c r="H57" s="606"/>
      <c r="I57" s="607"/>
      <c r="J57" s="607"/>
      <c r="K57" s="607"/>
      <c r="L57" s="608"/>
    </row>
    <row r="58" ht="51" customHeight="1">
      <c r="A58" s="609"/>
      <c r="B58" s="609"/>
      <c r="C58" s="609"/>
      <c r="D58" s="609"/>
      <c r="E58" s="610" t="s">
        <v>622</v>
      </c>
      <c r="F58" s="610" t="s">
        <v>623</v>
      </c>
      <c r="G58" s="611" t="s">
        <v>624</v>
      </c>
      <c r="H58" s="610" t="s">
        <v>625</v>
      </c>
      <c r="I58" s="610" t="s">
        <v>626</v>
      </c>
      <c r="J58" s="610" t="s">
        <v>627</v>
      </c>
      <c r="K58" s="610" t="s">
        <v>623</v>
      </c>
      <c r="L58" s="610" t="s">
        <v>628</v>
      </c>
    </row>
    <row r="59" ht="14.25" customHeight="1">
      <c r="A59" s="612">
        <v>1</v>
      </c>
      <c r="B59" s="612">
        <v>2</v>
      </c>
      <c r="C59" s="612">
        <v>3</v>
      </c>
      <c r="D59" s="612">
        <v>4</v>
      </c>
      <c r="E59" s="612">
        <v>5</v>
      </c>
      <c r="F59" s="612">
        <v>6</v>
      </c>
      <c r="G59" s="612">
        <v>7</v>
      </c>
      <c r="H59" s="612">
        <v>8</v>
      </c>
      <c r="I59" s="612">
        <v>9</v>
      </c>
      <c r="J59" s="612">
        <v>10</v>
      </c>
      <c r="K59" s="613">
        <v>11</v>
      </c>
      <c r="L59" s="613">
        <v>12</v>
      </c>
    </row>
    <row r="61" ht="16.5">
      <c r="A61" s="614" t="s">
        <v>629</v>
      </c>
      <c r="B61" s="614"/>
      <c r="C61" s="614"/>
      <c r="D61" s="614"/>
      <c r="E61" s="614"/>
      <c r="F61" s="614"/>
      <c r="G61" s="614"/>
      <c r="H61" s="614"/>
      <c r="I61" s="614"/>
      <c r="J61" s="614"/>
      <c r="K61" s="614"/>
      <c r="L61" s="614"/>
    </row>
    <row r="62" ht="42.75">
      <c r="A62" s="615" t="s">
        <v>466</v>
      </c>
      <c r="B62" s="616" t="s">
        <v>907</v>
      </c>
      <c r="C62" s="616" t="str">
        <f>[18]Source!G579</f>
        <v xml:space="preserve">Кабель до 35 кВ с креплением накладными скобами, масса 1 м кабеля: до 3 кг</v>
      </c>
      <c r="D62" s="617" t="str">
        <f>[18]Source!H579</f>
        <v xml:space="preserve">100 м</v>
      </c>
      <c r="E62" s="618">
        <f>[18]Source!K579</f>
        <v>0.14000000000000001</v>
      </c>
      <c r="F62" s="618"/>
      <c r="G62" s="618">
        <f>[18]Source!I579</f>
        <v>0.14000000000000001</v>
      </c>
      <c r="H62" s="619"/>
      <c r="I62" s="620"/>
      <c r="J62" s="619"/>
      <c r="K62" s="620"/>
      <c r="L62" s="619"/>
    </row>
    <row r="63">
      <c r="C63" s="635" t="str">
        <f>"Объем: "&amp;[18]Source!I579&amp;"=14/"&amp;"100"</f>
        <v xml:space="preserve">Объем: 0.14=14/100</v>
      </c>
    </row>
    <row r="64" ht="15">
      <c r="A64" s="621"/>
      <c r="B64" s="618">
        <v>1</v>
      </c>
      <c r="C64" s="621" t="s">
        <v>631</v>
      </c>
      <c r="D64" s="617" t="s">
        <v>615</v>
      </c>
      <c r="E64" s="622"/>
      <c r="F64" s="618"/>
      <c r="G64" s="618">
        <f>[18]Source!U579</f>
        <v>2.6095999999999999</v>
      </c>
      <c r="H64" s="618"/>
      <c r="I64" s="618"/>
      <c r="J64" s="618"/>
      <c r="K64" s="618"/>
      <c r="L64" s="623">
        <f>SUM(L65:L65)-SUMIF(CE65:CE65, 1, L65:L65)</f>
        <v>1376.8199999999999</v>
      </c>
    </row>
    <row r="65" ht="14.25">
      <c r="A65" s="616"/>
      <c r="B65" s="616" t="s">
        <v>733</v>
      </c>
      <c r="C65" s="616" t="s">
        <v>734</v>
      </c>
      <c r="D65" s="617" t="s">
        <v>615</v>
      </c>
      <c r="E65" s="618">
        <v>18.640000000000001</v>
      </c>
      <c r="F65" s="618"/>
      <c r="G65" s="618">
        <f>[18]SmtRes!CX406</f>
        <v>2.6095999999999999</v>
      </c>
      <c r="H65" s="619"/>
      <c r="I65" s="620"/>
      <c r="J65" s="619">
        <f>[18]SmtRes!CZ406</f>
        <v>527.60000000000002</v>
      </c>
      <c r="K65" s="620"/>
      <c r="L65" s="619">
        <f>[18]SmtRes!DI406</f>
        <v>1376.8199999999999</v>
      </c>
    </row>
    <row r="66" ht="15">
      <c r="A66" s="621"/>
      <c r="B66" s="618">
        <v>2</v>
      </c>
      <c r="C66" s="621" t="s">
        <v>471</v>
      </c>
      <c r="D66" s="617"/>
      <c r="E66" s="622"/>
      <c r="F66" s="618"/>
      <c r="G66" s="618"/>
      <c r="H66" s="618"/>
      <c r="I66" s="618"/>
      <c r="J66" s="618"/>
      <c r="K66" s="618"/>
      <c r="L66" s="623">
        <f>SUM(L67:L75)-SUMIF(CE67:CE75, 1, L67:L75)</f>
        <v>1797.4799999999998</v>
      </c>
    </row>
    <row r="67" ht="15">
      <c r="A67" s="621"/>
      <c r="B67" s="618"/>
      <c r="C67" s="621" t="s">
        <v>634</v>
      </c>
      <c r="D67" s="617" t="s">
        <v>615</v>
      </c>
      <c r="E67" s="622"/>
      <c r="F67" s="618"/>
      <c r="G67" s="618">
        <f>[18]Source!V579</f>
        <v>0.85820000000000007</v>
      </c>
      <c r="H67" s="618"/>
      <c r="I67" s="618"/>
      <c r="J67" s="618"/>
      <c r="K67" s="618"/>
      <c r="L67" s="623">
        <f>SUMIF(CE68:CE75, 1, L68:L75)</f>
        <v>616.95999999999992</v>
      </c>
      <c r="CE67" s="561">
        <v>1</v>
      </c>
    </row>
    <row r="68" ht="28.5">
      <c r="A68" s="616"/>
      <c r="B68" s="616" t="s">
        <v>687</v>
      </c>
      <c r="C68" s="616" t="s">
        <v>688</v>
      </c>
      <c r="D68" s="617" t="s">
        <v>637</v>
      </c>
      <c r="E68" s="618">
        <v>0.20000000000000001</v>
      </c>
      <c r="F68" s="618"/>
      <c r="G68" s="618">
        <f>[18]SmtRes!CX408</f>
        <v>0.028000000000000001</v>
      </c>
      <c r="H68" s="619"/>
      <c r="I68" s="620"/>
      <c r="J68" s="619">
        <f>[18]SmtRes!CZ408</f>
        <v>1626.29</v>
      </c>
      <c r="K68" s="620"/>
      <c r="L68" s="619">
        <f>[18]SmtRes!DG408</f>
        <v>45.539999999999999</v>
      </c>
    </row>
    <row r="69" ht="28.5">
      <c r="A69" s="616"/>
      <c r="B69" s="616" t="s">
        <v>689</v>
      </c>
      <c r="C69" s="616" t="s">
        <v>690</v>
      </c>
      <c r="D69" s="617" t="s">
        <v>615</v>
      </c>
      <c r="E69" s="618">
        <f>[18]SmtRes!DO408*[18]SmtRes!AT408</f>
        <v>0.20000000000000001</v>
      </c>
      <c r="F69" s="618"/>
      <c r="G69" s="618">
        <f>ROUND(E69*G62, 7)</f>
        <v>0.027999999999999997</v>
      </c>
      <c r="H69" s="619"/>
      <c r="I69" s="620"/>
      <c r="J69" s="619">
        <f>ROUND([18]SmtRes!AG408/[18]SmtRes!DO408, 2)</f>
        <v>724.95000000000005</v>
      </c>
      <c r="K69" s="620"/>
      <c r="L69" s="619">
        <f>[18]SmtRes!DH408</f>
        <v>20.300000000000001</v>
      </c>
      <c r="CE69" s="561">
        <v>1</v>
      </c>
    </row>
    <row r="70" ht="28.5">
      <c r="A70" s="616"/>
      <c r="B70" s="616" t="s">
        <v>747</v>
      </c>
      <c r="C70" s="616" t="s">
        <v>748</v>
      </c>
      <c r="D70" s="617" t="s">
        <v>637</v>
      </c>
      <c r="E70" s="618">
        <v>4.2999999999999998</v>
      </c>
      <c r="F70" s="618"/>
      <c r="G70" s="618">
        <f>[18]SmtRes!CX409</f>
        <v>0.60199999999999998</v>
      </c>
      <c r="H70" s="619">
        <f>[18]SmtRes!CZ409</f>
        <v>1.75</v>
      </c>
      <c r="I70" s="620">
        <f>[18]SmtRes!AJ409</f>
        <v>1.5800000000000001</v>
      </c>
      <c r="J70" s="619">
        <f t="shared" ref="J70:J72" si="18">ROUND(H70*I70, 2)</f>
        <v>2.77</v>
      </c>
      <c r="K70" s="620"/>
      <c r="L70" s="619">
        <f>[18]SmtRes!DG409</f>
        <v>1.6699999999999999</v>
      </c>
    </row>
    <row r="71" ht="28.5">
      <c r="A71" s="616"/>
      <c r="B71" s="616" t="s">
        <v>749</v>
      </c>
      <c r="C71" s="616" t="s">
        <v>750</v>
      </c>
      <c r="D71" s="617" t="s">
        <v>637</v>
      </c>
      <c r="E71" s="618">
        <v>4.2999999999999998</v>
      </c>
      <c r="F71" s="618"/>
      <c r="G71" s="618">
        <f>'[18]SmtRes'!CX410</f>
        <v>0.60199999999999998</v>
      </c>
      <c r="H71" s="619">
        <f>'[18]SmtRes'!CZ410</f>
        <v>8.8399999999999999</v>
      </c>
      <c r="I71" s="620">
        <f>'[18]SmtRes'!AJ410</f>
        <v>1.48</v>
      </c>
      <c r="J71" s="619">
        <f t="shared" si="18"/>
        <v>13.08</v>
      </c>
      <c r="K71" s="620"/>
      <c r="L71" s="619">
        <f>'[18]SmtRes'!DG410</f>
        <v>7.8700000000000001</v>
      </c>
    </row>
    <row r="72" ht="42.75">
      <c r="A72" s="616"/>
      <c r="B72" s="616" t="s">
        <v>751</v>
      </c>
      <c r="C72" s="616" t="s">
        <v>752</v>
      </c>
      <c r="D72" s="617" t="s">
        <v>637</v>
      </c>
      <c r="E72" s="618">
        <v>5.7300000000000004</v>
      </c>
      <c r="F72" s="618"/>
      <c r="G72" s="618">
        <f>'[18]SmtRes'!CX411</f>
        <v>0.80220000000000002</v>
      </c>
      <c r="H72" s="619">
        <f>'[18]SmtRes'!CZ411</f>
        <v>1472.3399999999999</v>
      </c>
      <c r="I72" s="620">
        <f>'[18]SmtRes'!AJ411</f>
        <v>1.46</v>
      </c>
      <c r="J72" s="619">
        <f t="shared" si="18"/>
        <v>2149.6199999999999</v>
      </c>
      <c r="K72" s="620"/>
      <c r="L72" s="619">
        <f>'[18]SmtRes'!DG411</f>
        <v>1724.4300000000001</v>
      </c>
    </row>
    <row r="73" ht="28.5">
      <c r="A73" s="616"/>
      <c r="B73" s="616" t="s">
        <v>689</v>
      </c>
      <c r="C73" s="616" t="s">
        <v>690</v>
      </c>
      <c r="D73" s="617" t="s">
        <v>615</v>
      </c>
      <c r="E73" s="618">
        <f>[18]SmtRes!DO411*[18]SmtRes!AT411</f>
        <v>5.7300000000000004</v>
      </c>
      <c r="F73" s="618"/>
      <c r="G73" s="618">
        <f>ROUND(E73*G62, 7)</f>
        <v>0.80219999999999991</v>
      </c>
      <c r="H73" s="619"/>
      <c r="I73" s="620"/>
      <c r="J73" s="619">
        <f>ROUND([18]SmtRes!AG411/[18]SmtRes!DO411, 2)</f>
        <v>724.95000000000005</v>
      </c>
      <c r="K73" s="620"/>
      <c r="L73" s="619">
        <f>[18]SmtRes!DH411</f>
        <v>581.54999999999995</v>
      </c>
      <c r="CE73" s="561">
        <v>1</v>
      </c>
    </row>
    <row r="74" ht="28.5">
      <c r="A74" s="616"/>
      <c r="B74" s="616" t="s">
        <v>656</v>
      </c>
      <c r="C74" s="616" t="s">
        <v>657</v>
      </c>
      <c r="D74" s="617" t="s">
        <v>637</v>
      </c>
      <c r="E74" s="618">
        <v>0.20000000000000001</v>
      </c>
      <c r="F74" s="618"/>
      <c r="G74" s="618">
        <f>[18]SmtRes!CX412</f>
        <v>0.028000000000000001</v>
      </c>
      <c r="H74" s="619"/>
      <c r="I74" s="620"/>
      <c r="J74" s="619">
        <f>[18]SmtRes!CZ412</f>
        <v>641.70000000000005</v>
      </c>
      <c r="K74" s="620"/>
      <c r="L74" s="619">
        <f>[18]SmtRes!DG412</f>
        <v>17.969999999999999</v>
      </c>
    </row>
    <row r="75" ht="28.5">
      <c r="A75" s="616"/>
      <c r="B75" s="616" t="s">
        <v>640</v>
      </c>
      <c r="C75" s="616" t="s">
        <v>641</v>
      </c>
      <c r="D75" s="617" t="s">
        <v>615</v>
      </c>
      <c r="E75" s="618">
        <f>[18]SmtRes!DO412*[18]SmtRes!AT412</f>
        <v>0.20000000000000001</v>
      </c>
      <c r="F75" s="618"/>
      <c r="G75" s="618">
        <f>ROUND(E75*G62, 7)</f>
        <v>0.027999999999999997</v>
      </c>
      <c r="H75" s="619"/>
      <c r="I75" s="620"/>
      <c r="J75" s="619">
        <f>ROUND([18]SmtRes!AG412/[18]SmtRes!DO412, 2)</f>
        <v>539.69000000000005</v>
      </c>
      <c r="K75" s="620"/>
      <c r="L75" s="619">
        <f>[18]SmtRes!DH412</f>
        <v>15.109999999999999</v>
      </c>
      <c r="CE75" s="561">
        <v>1</v>
      </c>
    </row>
    <row r="76" ht="15">
      <c r="A76" s="621"/>
      <c r="B76" s="618">
        <v>4</v>
      </c>
      <c r="C76" s="621" t="s">
        <v>658</v>
      </c>
      <c r="D76" s="617"/>
      <c r="E76" s="622"/>
      <c r="F76" s="618"/>
      <c r="G76" s="618"/>
      <c r="H76" s="618"/>
      <c r="I76" s="618"/>
      <c r="J76" s="618"/>
      <c r="K76" s="618"/>
      <c r="L76" s="623">
        <f>SUM(L77:L79)-SUMIF(CE77:CE79, 1, L77:L79)</f>
        <v>149.93000000000001</v>
      </c>
    </row>
    <row r="77" ht="57">
      <c r="A77" s="616"/>
      <c r="B77" s="616" t="s">
        <v>753</v>
      </c>
      <c r="C77" s="616" t="s">
        <v>754</v>
      </c>
      <c r="D77" s="617" t="s">
        <v>755</v>
      </c>
      <c r="E77" s="618">
        <v>0.245</v>
      </c>
      <c r="F77" s="618"/>
      <c r="G77" s="618">
        <f>[18]SmtRes!CX413</f>
        <v>0.034299999999999997</v>
      </c>
      <c r="H77" s="619">
        <f>[18]SmtRes!CZ413</f>
        <v>37.710000000000001</v>
      </c>
      <c r="I77" s="620">
        <f>[18]SmtRes!AI413</f>
        <v>1.53</v>
      </c>
      <c r="J77" s="619">
        <f t="shared" ref="J77:J79" si="19">ROUND(H77*I77, 2)</f>
        <v>57.700000000000003</v>
      </c>
      <c r="K77" s="620"/>
      <c r="L77" s="619">
        <f>[18]SmtRes!DF413</f>
        <v>1.98</v>
      </c>
    </row>
    <row r="78" ht="28.5">
      <c r="A78" s="616"/>
      <c r="B78" s="616" t="s">
        <v>756</v>
      </c>
      <c r="C78" s="616" t="s">
        <v>757</v>
      </c>
      <c r="D78" s="617" t="s">
        <v>661</v>
      </c>
      <c r="E78" s="618">
        <v>0.5</v>
      </c>
      <c r="F78" s="618"/>
      <c r="G78" s="618">
        <f>'[18]SmtRes'!CX414</f>
        <v>0.070000000000000007</v>
      </c>
      <c r="H78" s="619">
        <f>'[18]SmtRes'!CZ414</f>
        <v>931.11000000000001</v>
      </c>
      <c r="I78" s="620">
        <f>'[18]SmtRes'!AI414</f>
        <v>1.6100000000000001</v>
      </c>
      <c r="J78" s="619">
        <f t="shared" si="19"/>
        <v>1499.0899999999999</v>
      </c>
      <c r="K78" s="620"/>
      <c r="L78" s="619">
        <f>'[18]SmtRes'!DF414</f>
        <v>104.94</v>
      </c>
    </row>
    <row r="79" ht="14.25">
      <c r="A79" s="616"/>
      <c r="B79" s="616" t="s">
        <v>758</v>
      </c>
      <c r="C79" s="624" t="s">
        <v>759</v>
      </c>
      <c r="D79" s="625" t="s">
        <v>668</v>
      </c>
      <c r="E79" s="626">
        <v>0.0028800000000000002</v>
      </c>
      <c r="F79" s="626"/>
      <c r="G79" s="626">
        <f>'[18]SmtRes'!CX415</f>
        <v>0.00040319999999999999</v>
      </c>
      <c r="H79" s="627">
        <f>'[18]SmtRes'!CZ415</f>
        <v>82698.139999999999</v>
      </c>
      <c r="I79" s="628">
        <f>'[18]SmtRes'!AI415</f>
        <v>1.29</v>
      </c>
      <c r="J79" s="627">
        <f t="shared" si="19"/>
        <v>106680.60000000001</v>
      </c>
      <c r="K79" s="628"/>
      <c r="L79" s="627">
        <f>'[18]SmtRes'!DF415</f>
        <v>43.009999999999998</v>
      </c>
    </row>
    <row r="80" ht="15">
      <c r="A80" s="616"/>
      <c r="B80" s="616"/>
      <c r="C80" s="629" t="s">
        <v>642</v>
      </c>
      <c r="D80" s="617"/>
      <c r="E80" s="618"/>
      <c r="F80" s="618"/>
      <c r="G80" s="618"/>
      <c r="H80" s="619"/>
      <c r="I80" s="620"/>
      <c r="J80" s="619"/>
      <c r="K80" s="620"/>
      <c r="L80" s="619">
        <f>L64+L66+L67+L76</f>
        <v>3941.1899999999996</v>
      </c>
    </row>
    <row r="81" ht="57">
      <c r="A81" s="615" t="s">
        <v>208</v>
      </c>
      <c r="B81" s="616" t="str">
        <f>[18]Source!F580</f>
        <v>421/пр_2020_п.75_пп.а</v>
      </c>
      <c r="C81" s="616" t="str">
        <f>[18]Source!G580</f>
        <v xml:space="preserve">Сметная стоимость вспомогательных ненормируемых материальных ресурсов, не учтенная в сметной норме, 2%</v>
      </c>
      <c r="D81" s="617" t="str">
        <f>[18]Source!H580</f>
        <v>%</v>
      </c>
      <c r="E81" s="618">
        <f>[18]SmtRes!AT416</f>
        <v>2</v>
      </c>
      <c r="F81" s="618"/>
      <c r="G81" s="618">
        <f>[18]Source!I580</f>
        <v>2</v>
      </c>
      <c r="H81" s="619"/>
      <c r="I81" s="620"/>
      <c r="J81" s="619"/>
      <c r="K81" s="620"/>
      <c r="L81" s="619">
        <f>[18]Source!P580</f>
        <v>27.539999999999999</v>
      </c>
      <c r="AD81" s="561">
        <f>ROUND(([18]Source!AT580/100)*((ROUND(0*[18]Source!I580, 2)+ROUND(0*[18]Source!I580, 2))), 2)</f>
        <v>0</v>
      </c>
      <c r="AE81" s="561">
        <f>ROUND(([18]Source!AU580/100)*((ROUND(0*[18]Source!I580, 2)+ROUND(0*[18]Source!I580, 2))), 2)</f>
        <v>0</v>
      </c>
      <c r="AN81" s="561">
        <f>L81</f>
        <v>27.539999999999999</v>
      </c>
      <c r="AW81" s="561">
        <f>L81</f>
        <v>27.539999999999999</v>
      </c>
      <c r="AZ81" s="561">
        <f>[18]Source!X580</f>
        <v>0</v>
      </c>
      <c r="BA81" s="561">
        <f>[18]Source!Y580</f>
        <v>0</v>
      </c>
      <c r="CD81" s="561">
        <v>2</v>
      </c>
    </row>
    <row r="82" ht="14.25">
      <c r="A82" s="616"/>
      <c r="B82" s="616"/>
      <c r="C82" s="616" t="s">
        <v>643</v>
      </c>
      <c r="D82" s="617"/>
      <c r="E82" s="618"/>
      <c r="F82" s="618"/>
      <c r="G82" s="618"/>
      <c r="H82" s="619"/>
      <c r="I82" s="620"/>
      <c r="J82" s="619"/>
      <c r="K82" s="620"/>
      <c r="L82" s="619">
        <f>SUM(AR62:AR85)+SUM(AS62:AS85)+SUM(AT62:AT85)+SUM(AU62:AU85)+SUM(AV62:AV85)</f>
        <v>1993.7799999999997</v>
      </c>
    </row>
    <row r="83" ht="28.5">
      <c r="A83" s="616"/>
      <c r="B83" s="616" t="s">
        <v>728</v>
      </c>
      <c r="C83" s="616" t="s">
        <v>729</v>
      </c>
      <c r="D83" s="617" t="s">
        <v>204</v>
      </c>
      <c r="E83" s="618">
        <f>[18]Source!BZ579</f>
        <v>97</v>
      </c>
      <c r="F83" s="618"/>
      <c r="G83" s="618">
        <f>[18]Source!AT579</f>
        <v>97</v>
      </c>
      <c r="H83" s="619"/>
      <c r="I83" s="620"/>
      <c r="J83" s="619"/>
      <c r="K83" s="620"/>
      <c r="L83" s="619">
        <f>SUM(AZ62:AZ85)</f>
        <v>1933.97</v>
      </c>
    </row>
    <row r="84" ht="28.5">
      <c r="A84" s="624"/>
      <c r="B84" s="624" t="s">
        <v>730</v>
      </c>
      <c r="C84" s="624" t="s">
        <v>731</v>
      </c>
      <c r="D84" s="625" t="s">
        <v>204</v>
      </c>
      <c r="E84" s="626">
        <f>[18]Source!CA579</f>
        <v>51</v>
      </c>
      <c r="F84" s="626"/>
      <c r="G84" s="626">
        <f>[18]Source!AU579</f>
        <v>51</v>
      </c>
      <c r="H84" s="627"/>
      <c r="I84" s="628"/>
      <c r="J84" s="627"/>
      <c r="K84" s="628"/>
      <c r="L84" s="627">
        <f>SUM(BA62:BA85)</f>
        <v>1016.83</v>
      </c>
    </row>
    <row r="85" ht="15">
      <c r="C85" s="630" t="s">
        <v>478</v>
      </c>
      <c r="D85" s="630"/>
      <c r="E85" s="630"/>
      <c r="F85" s="630"/>
      <c r="G85" s="630"/>
      <c r="H85" s="630"/>
      <c r="I85" s="631">
        <f>IF(E62&lt;&gt;0,K85/E62, 0)</f>
        <v>49425.214285714283</v>
      </c>
      <c r="J85" s="631"/>
      <c r="K85" s="631">
        <f>L64+L66+L76+L83+L84+L67+SUM(L81:L81)</f>
        <v>6919.5299999999997</v>
      </c>
      <c r="L85" s="631"/>
      <c r="AD85" s="561">
        <f>ROUND(([18]Source!AT579/100)*((ROUND(SUMIF([18]SmtRes!AQ406:'[18]SmtRes'!AQ416,"=1",[18]SmtRes!AD406:'[18]SmtRes'!AD416)*[18]Source!I579, 2)+ROUND(SUMIF([18]SmtRes!AQ406:'[18]SmtRes'!AQ416,"=1",[18]SmtRes!AC406:'[18]SmtRes'!AC416)*[18]Source!I579, 2))), 2)</f>
        <v>71.640000000000001</v>
      </c>
      <c r="AE85" s="561">
        <f>ROUND(([18]Source!AU579/100)*((ROUND(SUMIF([18]SmtRes!AQ406:'[18]SmtRes'!AQ416,"=1",[18]SmtRes!AD406:'[18]SmtRes'!AD416)*[18]Source!I579, 2)+ROUND(SUMIF([18]SmtRes!AQ406:'[18]SmtRes'!AQ416,"=1",[18]SmtRes!AC406:'[18]SmtRes'!AC416)*[18]Source!I579, 2))), 2)</f>
        <v>37.670000000000002</v>
      </c>
      <c r="AN85" s="632">
        <f>L64+L66+L76+L83+L84+L67</f>
        <v>6891.9899999999998</v>
      </c>
      <c r="AO85" s="632">
        <f>L66</f>
        <v>1797.4799999999998</v>
      </c>
      <c r="AQ85" s="561" t="s">
        <v>648</v>
      </c>
      <c r="AR85" s="632">
        <f>L64</f>
        <v>1376.8199999999999</v>
      </c>
      <c r="AT85" s="632">
        <f>L67</f>
        <v>616.95999999999992</v>
      </c>
      <c r="AV85" s="561" t="s">
        <v>648</v>
      </c>
      <c r="AW85" s="632">
        <f>L76</f>
        <v>149.93000000000001</v>
      </c>
      <c r="AZ85" s="561">
        <f>[18]Source!X579</f>
        <v>1933.97</v>
      </c>
      <c r="BA85" s="561">
        <f>[18]Source!Y579</f>
        <v>1016.83</v>
      </c>
      <c r="CD85" s="561">
        <v>2</v>
      </c>
    </row>
    <row r="86" ht="57">
      <c r="A86" s="615" t="s">
        <v>439</v>
      </c>
      <c r="B86" s="616" t="s">
        <v>908</v>
      </c>
      <c r="C86" s="616" t="str">
        <f>[18]Source!G583</f>
        <v xml:space="preserve">Заделка концевая в резиновой перчатке для 3-5-жильного кабеля напряжением: до 1 кВ, сечение одной жилы до 120 мм2</v>
      </c>
      <c r="D86" s="617" t="str">
        <f>[18]Source!H583</f>
        <v>ШТ</v>
      </c>
      <c r="E86" s="618">
        <f>[18]Source!K583</f>
        <v>2</v>
      </c>
      <c r="F86" s="618"/>
      <c r="G86" s="618">
        <f>[18]Source!I583</f>
        <v>2</v>
      </c>
      <c r="H86" s="619"/>
      <c r="I86" s="620"/>
      <c r="J86" s="619"/>
      <c r="K86" s="620"/>
      <c r="L86" s="619"/>
    </row>
    <row r="87" ht="15">
      <c r="A87" s="621"/>
      <c r="B87" s="618">
        <v>1</v>
      </c>
      <c r="C87" s="621" t="s">
        <v>631</v>
      </c>
      <c r="D87" s="617" t="s">
        <v>615</v>
      </c>
      <c r="E87" s="622"/>
      <c r="F87" s="618"/>
      <c r="G87" s="618">
        <f>[18]Source!U583</f>
        <v>4.2000000000000002</v>
      </c>
      <c r="H87" s="618"/>
      <c r="I87" s="618"/>
      <c r="J87" s="618"/>
      <c r="K87" s="618"/>
      <c r="L87" s="623">
        <f>SUM(L88:L88)-SUMIF(CE88:CE88, 1, L88:L88)</f>
        <v>2215.9200000000001</v>
      </c>
    </row>
    <row r="88" ht="14.25">
      <c r="A88" s="616"/>
      <c r="B88" s="616" t="s">
        <v>733</v>
      </c>
      <c r="C88" s="616" t="s">
        <v>734</v>
      </c>
      <c r="D88" s="617" t="s">
        <v>615</v>
      </c>
      <c r="E88" s="618">
        <v>2.1000000000000001</v>
      </c>
      <c r="F88" s="618"/>
      <c r="G88" s="618">
        <f>[18]SmtRes!CX423</f>
        <v>4.2000000000000002</v>
      </c>
      <c r="H88" s="619"/>
      <c r="I88" s="620"/>
      <c r="J88" s="619">
        <f>[18]SmtRes!CZ423</f>
        <v>527.60000000000002</v>
      </c>
      <c r="K88" s="620"/>
      <c r="L88" s="619">
        <f>[18]SmtRes!DI423</f>
        <v>2215.9200000000001</v>
      </c>
    </row>
    <row r="89" ht="15">
      <c r="A89" s="621"/>
      <c r="B89" s="618">
        <v>4</v>
      </c>
      <c r="C89" s="621" t="s">
        <v>658</v>
      </c>
      <c r="D89" s="617"/>
      <c r="E89" s="622"/>
      <c r="F89" s="618"/>
      <c r="G89" s="618"/>
      <c r="H89" s="618"/>
      <c r="I89" s="618"/>
      <c r="J89" s="618"/>
      <c r="K89" s="618"/>
      <c r="L89" s="623">
        <f>SUM(L90:L93)-SUMIF(CE90:CE93, 1, L90:L93)</f>
        <v>260.23000000000002</v>
      </c>
    </row>
    <row r="90" ht="14.25">
      <c r="A90" s="616"/>
      <c r="B90" s="616" t="s">
        <v>909</v>
      </c>
      <c r="C90" s="616" t="s">
        <v>910</v>
      </c>
      <c r="D90" s="617" t="s">
        <v>668</v>
      </c>
      <c r="E90" s="618">
        <v>0.00080000000000000004</v>
      </c>
      <c r="F90" s="618"/>
      <c r="G90" s="618">
        <f>[18]SmtRes!CX424</f>
        <v>0.0016000000000000001</v>
      </c>
      <c r="H90" s="619">
        <f>[18]SmtRes!CZ424</f>
        <v>116448.72</v>
      </c>
      <c r="I90" s="620">
        <f>[18]SmtRes!AI424</f>
        <v>1.28</v>
      </c>
      <c r="J90" s="619">
        <f t="shared" ref="J90:J91" si="20">ROUND(H90*I90, 2)</f>
        <v>149054.36000000002</v>
      </c>
      <c r="K90" s="620"/>
      <c r="L90" s="619">
        <f>[18]SmtRes!DF424</f>
        <v>238.49000000000001</v>
      </c>
    </row>
    <row r="91" ht="14.25">
      <c r="A91" s="616"/>
      <c r="B91" s="616" t="s">
        <v>911</v>
      </c>
      <c r="C91" s="616" t="s">
        <v>912</v>
      </c>
      <c r="D91" s="617" t="s">
        <v>668</v>
      </c>
      <c r="E91" s="618">
        <v>1.0000000000000001e-05</v>
      </c>
      <c r="F91" s="618"/>
      <c r="G91" s="618">
        <f>'[18]SmtRes'!CX425</f>
        <v>2.0000000000000002e-05</v>
      </c>
      <c r="H91" s="619">
        <f>'[18]SmtRes'!CZ425</f>
        <v>81827.199999999997</v>
      </c>
      <c r="I91" s="620">
        <f>'[18]SmtRes'!AI425</f>
        <v>1.6000000000000001</v>
      </c>
      <c r="J91" s="619">
        <f t="shared" si="20"/>
        <v>130923.52</v>
      </c>
      <c r="K91" s="620"/>
      <c r="L91" s="619">
        <f>'[18]SmtRes'!DF425</f>
        <v>2.6200000000000001</v>
      </c>
    </row>
    <row r="92" ht="14.25">
      <c r="A92" s="616"/>
      <c r="B92" s="616" t="s">
        <v>913</v>
      </c>
      <c r="C92" s="616" t="s">
        <v>914</v>
      </c>
      <c r="D92" s="617" t="s">
        <v>661</v>
      </c>
      <c r="E92" s="618">
        <v>0.14999999999999999</v>
      </c>
      <c r="F92" s="618"/>
      <c r="G92" s="618">
        <f>'[18]SmtRes'!CX426</f>
        <v>0.29999999999999999</v>
      </c>
      <c r="H92" s="619"/>
      <c r="I92" s="620"/>
      <c r="J92" s="619">
        <f>[18]SmtRes!CZ426</f>
        <v>54.5</v>
      </c>
      <c r="K92" s="620"/>
      <c r="L92" s="619">
        <f>'[18]SmtRes'!DF426</f>
        <v>16.350000000000001</v>
      </c>
    </row>
    <row r="93" ht="57">
      <c r="A93" s="616"/>
      <c r="B93" s="616" t="s">
        <v>753</v>
      </c>
      <c r="C93" s="624" t="s">
        <v>754</v>
      </c>
      <c r="D93" s="625" t="s">
        <v>755</v>
      </c>
      <c r="E93" s="626">
        <v>0.024</v>
      </c>
      <c r="F93" s="626"/>
      <c r="G93" s="626">
        <f>'[18]SmtRes'!CX427</f>
        <v>0.048000000000000001</v>
      </c>
      <c r="H93" s="627">
        <f>'[18]SmtRes'!CZ427</f>
        <v>37.710000000000001</v>
      </c>
      <c r="I93" s="628">
        <f>'[18]SmtRes'!AI427</f>
        <v>1.53</v>
      </c>
      <c r="J93" s="627">
        <f>ROUND(H93*I93, 2)</f>
        <v>57.700000000000003</v>
      </c>
      <c r="K93" s="628"/>
      <c r="L93" s="627">
        <f>'[18]SmtRes'!DF427</f>
        <v>2.77</v>
      </c>
    </row>
    <row r="94" ht="15">
      <c r="A94" s="616"/>
      <c r="B94" s="616"/>
      <c r="C94" s="629" t="s">
        <v>642</v>
      </c>
      <c r="D94" s="617"/>
      <c r="E94" s="618"/>
      <c r="F94" s="618"/>
      <c r="G94" s="618"/>
      <c r="H94" s="619"/>
      <c r="I94" s="620"/>
      <c r="J94" s="619"/>
      <c r="K94" s="620"/>
      <c r="L94" s="619">
        <f>L87+L89</f>
        <v>2476.1500000000001</v>
      </c>
    </row>
    <row r="95" ht="57">
      <c r="A95" s="615" t="s">
        <v>213</v>
      </c>
      <c r="B95" s="616" t="str">
        <f>[18]Source!F584</f>
        <v>421/пр_2020_п.75_пп.а</v>
      </c>
      <c r="C95" s="616" t="str">
        <f>[18]Source!G584</f>
        <v xml:space="preserve">Сметная стоимость вспомогательных ненормируемых материальных ресурсов, не учтенная в сметной норме, 2%</v>
      </c>
      <c r="D95" s="617" t="str">
        <f>[18]Source!H584</f>
        <v>%</v>
      </c>
      <c r="E95" s="618">
        <f>[18]SmtRes!AT428</f>
        <v>2</v>
      </c>
      <c r="F95" s="618"/>
      <c r="G95" s="618">
        <f>[18]Source!I584</f>
        <v>2</v>
      </c>
      <c r="H95" s="619"/>
      <c r="I95" s="620"/>
      <c r="J95" s="619"/>
      <c r="K95" s="620"/>
      <c r="L95" s="619">
        <f>[18]Source!P584</f>
        <v>44.32</v>
      </c>
      <c r="AD95" s="561">
        <f>ROUND(([18]Source!AT584/100)*((ROUND(0*[18]Source!I584, 2)+ROUND(0*[18]Source!I584, 2))), 2)</f>
        <v>0</v>
      </c>
      <c r="AE95" s="561">
        <f>ROUND(([18]Source!AU584/100)*((ROUND(0*[18]Source!I584, 2)+ROUND(0*[18]Source!I584, 2))), 2)</f>
        <v>0</v>
      </c>
      <c r="AN95" s="561">
        <f>L95</f>
        <v>44.32</v>
      </c>
      <c r="AW95" s="561">
        <f>L95</f>
        <v>44.32</v>
      </c>
      <c r="AZ95" s="561">
        <f>[18]Source!X584</f>
        <v>0</v>
      </c>
      <c r="BA95" s="561">
        <f>[18]Source!Y584</f>
        <v>0</v>
      </c>
      <c r="CD95" s="561">
        <v>2</v>
      </c>
    </row>
    <row r="96" ht="14.25">
      <c r="A96" s="616"/>
      <c r="B96" s="616"/>
      <c r="C96" s="616" t="s">
        <v>643</v>
      </c>
      <c r="D96" s="617"/>
      <c r="E96" s="618"/>
      <c r="F96" s="618"/>
      <c r="G96" s="618"/>
      <c r="H96" s="619"/>
      <c r="I96" s="620"/>
      <c r="J96" s="619"/>
      <c r="K96" s="620"/>
      <c r="L96" s="619">
        <f>SUM(AR86:AR99)+SUM(AS86:AS99)+SUM(AT86:AT99)+SUM(AU86:AU99)+SUM(AV86:AV99)</f>
        <v>2215.9200000000001</v>
      </c>
    </row>
    <row r="97" ht="28.5">
      <c r="A97" s="616"/>
      <c r="B97" s="616" t="s">
        <v>728</v>
      </c>
      <c r="C97" s="616" t="s">
        <v>729</v>
      </c>
      <c r="D97" s="617" t="s">
        <v>204</v>
      </c>
      <c r="E97" s="618">
        <f>[18]Source!BZ583</f>
        <v>97</v>
      </c>
      <c r="F97" s="618"/>
      <c r="G97" s="618">
        <f>[18]Source!AT583</f>
        <v>97</v>
      </c>
      <c r="H97" s="619"/>
      <c r="I97" s="620"/>
      <c r="J97" s="619"/>
      <c r="K97" s="620"/>
      <c r="L97" s="619">
        <f>SUM(AZ86:AZ99)</f>
        <v>2149.4400000000001</v>
      </c>
    </row>
    <row r="98" ht="28.5">
      <c r="A98" s="624"/>
      <c r="B98" s="624" t="s">
        <v>730</v>
      </c>
      <c r="C98" s="624" t="s">
        <v>731</v>
      </c>
      <c r="D98" s="625" t="s">
        <v>204</v>
      </c>
      <c r="E98" s="626">
        <f>[18]Source!CA583</f>
        <v>51</v>
      </c>
      <c r="F98" s="626"/>
      <c r="G98" s="626">
        <f>[18]Source!AU583</f>
        <v>51</v>
      </c>
      <c r="H98" s="627"/>
      <c r="I98" s="628"/>
      <c r="J98" s="627"/>
      <c r="K98" s="628"/>
      <c r="L98" s="627">
        <f>SUM(BA86:BA99)</f>
        <v>1130.1199999999999</v>
      </c>
    </row>
    <row r="99" ht="15">
      <c r="C99" s="630" t="s">
        <v>478</v>
      </c>
      <c r="D99" s="630"/>
      <c r="E99" s="630"/>
      <c r="F99" s="630"/>
      <c r="G99" s="630"/>
      <c r="H99" s="630"/>
      <c r="I99" s="631">
        <f>IF(E86&lt;&gt;0,K99/E86, 0)</f>
        <v>2900.0149999999999</v>
      </c>
      <c r="J99" s="631"/>
      <c r="K99" s="631">
        <f>L87+L89+L97+L98+SUM(L95:L95)</f>
        <v>5800.0299999999997</v>
      </c>
      <c r="L99" s="631"/>
      <c r="AD99" s="561">
        <f>ROUND(([18]Source!AT583/100)*((ROUND(SUMIF([18]SmtRes!AQ423:'[18]SmtRes'!AQ428,"=1",[18]SmtRes!AD423:'[18]SmtRes'!AD428)*[18]Source!I583, 2)+ROUND(SUMIF([18]SmtRes!AQ423:'[18]SmtRes'!AQ428,"=1",[18]SmtRes!AC423:'[18]SmtRes'!AC428)*[18]Source!I583, 2))), 2)</f>
        <v>1023.5400000000001</v>
      </c>
      <c r="AE99" s="561">
        <f>ROUND(([18]Source!AU583/100)*((ROUND(SUMIF([18]SmtRes!AQ423:'[18]SmtRes'!AQ428,"=1",[18]SmtRes!AD423:'[18]SmtRes'!AD428)*[18]Source!I583, 2)+ROUND(SUMIF([18]SmtRes!AQ423:'[18]SmtRes'!AQ428,"=1",[18]SmtRes!AC423:'[18]SmtRes'!AC428)*[18]Source!I583, 2))), 2)</f>
        <v>538.14999999999998</v>
      </c>
      <c r="AN99" s="632">
        <f>L87+L89+L97+L98</f>
        <v>5755.71</v>
      </c>
      <c r="AO99" s="561">
        <f>0</f>
        <v>0</v>
      </c>
      <c r="AQ99" s="561" t="s">
        <v>648</v>
      </c>
      <c r="AR99" s="632">
        <f>L87</f>
        <v>2215.9200000000001</v>
      </c>
      <c r="AT99" s="561">
        <f>0</f>
        <v>0</v>
      </c>
      <c r="AV99" s="561" t="s">
        <v>648</v>
      </c>
      <c r="AW99" s="632">
        <f>L89</f>
        <v>260.23000000000002</v>
      </c>
      <c r="AZ99" s="561">
        <f>[18]Source!X583</f>
        <v>2149.4400000000001</v>
      </c>
      <c r="BA99" s="561">
        <f>[18]Source!Y583</f>
        <v>1130.1199999999999</v>
      </c>
      <c r="CD99" s="561">
        <v>2</v>
      </c>
    </row>
    <row r="100" ht="28.5">
      <c r="A100" s="615" t="s">
        <v>444</v>
      </c>
      <c r="B100" s="616" t="s">
        <v>915</v>
      </c>
      <c r="C100" s="616" t="str">
        <f>[18]Source!G585</f>
        <v xml:space="preserve">Кожух металлический для защиты вводов и электрооборудования</v>
      </c>
      <c r="D100" s="617" t="str">
        <f>[18]Source!H585</f>
        <v>кг</v>
      </c>
      <c r="E100" s="618">
        <f>[18]Source!K585</f>
        <v>52.994</v>
      </c>
      <c r="F100" s="618"/>
      <c r="G100" s="618">
        <f>[18]Source!I585</f>
        <v>52.994</v>
      </c>
      <c r="H100" s="619"/>
      <c r="I100" s="620"/>
      <c r="J100" s="619"/>
      <c r="K100" s="620"/>
      <c r="L100" s="619"/>
    </row>
    <row r="101" ht="15">
      <c r="A101" s="621"/>
      <c r="B101" s="618">
        <v>1</v>
      </c>
      <c r="C101" s="621" t="s">
        <v>631</v>
      </c>
      <c r="D101" s="617" t="s">
        <v>615</v>
      </c>
      <c r="E101" s="622"/>
      <c r="F101" s="618"/>
      <c r="G101" s="618">
        <f>[18]Source!U585</f>
        <v>6.8892199999999999</v>
      </c>
      <c r="H101" s="618"/>
      <c r="I101" s="618"/>
      <c r="J101" s="618"/>
      <c r="K101" s="618"/>
      <c r="L101" s="623">
        <f>SUM(L102:L102)-SUMIF(CE102:CE102, 1, L102:L102)</f>
        <v>3551.5300000000002</v>
      </c>
    </row>
    <row r="102" ht="14.25">
      <c r="A102" s="616"/>
      <c r="B102" s="616" t="s">
        <v>916</v>
      </c>
      <c r="C102" s="616" t="s">
        <v>917</v>
      </c>
      <c r="D102" s="617" t="s">
        <v>615</v>
      </c>
      <c r="E102" s="618">
        <v>0.13</v>
      </c>
      <c r="F102" s="618"/>
      <c r="G102" s="618">
        <f>[18]SmtRes!CX429</f>
        <v>6.8892199999999999</v>
      </c>
      <c r="H102" s="619"/>
      <c r="I102" s="620"/>
      <c r="J102" s="619">
        <f>[18]SmtRes!CZ429</f>
        <v>515.51999999999998</v>
      </c>
      <c r="K102" s="620"/>
      <c r="L102" s="619">
        <f>[18]SmtRes!DI429</f>
        <v>3551.5300000000002</v>
      </c>
    </row>
    <row r="103" ht="15">
      <c r="A103" s="621"/>
      <c r="B103" s="618">
        <v>2</v>
      </c>
      <c r="C103" s="621" t="s">
        <v>471</v>
      </c>
      <c r="D103" s="617"/>
      <c r="E103" s="622"/>
      <c r="F103" s="618"/>
      <c r="G103" s="618"/>
      <c r="H103" s="618"/>
      <c r="I103" s="618"/>
      <c r="J103" s="618"/>
      <c r="K103" s="618"/>
      <c r="L103" s="623">
        <f>SUM(L104:L105)-SUMIF(CE104:CE105, 1, L104:L105)</f>
        <v>18.34</v>
      </c>
    </row>
    <row r="104" ht="15" hidden="1">
      <c r="A104" s="621"/>
      <c r="B104" s="618"/>
      <c r="C104" s="621" t="s">
        <v>634</v>
      </c>
      <c r="D104" s="617" t="s">
        <v>615</v>
      </c>
      <c r="E104" s="622"/>
      <c r="F104" s="618"/>
      <c r="G104" s="618">
        <f>[18]Source!V585</f>
        <v>0</v>
      </c>
      <c r="H104" s="618"/>
      <c r="I104" s="618"/>
      <c r="J104" s="618"/>
      <c r="K104" s="618"/>
      <c r="L104" s="623">
        <f>SUMIF(CE105:CE105, 1, L105:L105)</f>
        <v>0</v>
      </c>
      <c r="CE104" s="561">
        <v>1</v>
      </c>
    </row>
    <row r="105" ht="42.75">
      <c r="A105" s="616"/>
      <c r="B105" s="616" t="s">
        <v>918</v>
      </c>
      <c r="C105" s="616" t="s">
        <v>919</v>
      </c>
      <c r="D105" s="617" t="s">
        <v>637</v>
      </c>
      <c r="E105" s="618">
        <v>0.01</v>
      </c>
      <c r="F105" s="618"/>
      <c r="G105" s="618">
        <f>[18]SmtRes!CX430</f>
        <v>0.52993999999999997</v>
      </c>
      <c r="H105" s="619"/>
      <c r="I105" s="620"/>
      <c r="J105" s="619">
        <f>[18]SmtRes!CZ430</f>
        <v>34.609999999999999</v>
      </c>
      <c r="K105" s="620"/>
      <c r="L105" s="619">
        <f>[18]SmtRes!DG430</f>
        <v>18.34</v>
      </c>
    </row>
    <row r="106" ht="15">
      <c r="A106" s="621"/>
      <c r="B106" s="618">
        <v>4</v>
      </c>
      <c r="C106" s="621" t="s">
        <v>658</v>
      </c>
      <c r="D106" s="617"/>
      <c r="E106" s="622"/>
      <c r="F106" s="618"/>
      <c r="G106" s="618"/>
      <c r="H106" s="618"/>
      <c r="I106" s="618"/>
      <c r="J106" s="618"/>
      <c r="K106" s="618"/>
      <c r="L106" s="623">
        <f>SUM(L107:L111)-SUMIF(CE107:CE111, 1, L107:L111)</f>
        <v>8126.3900000000003</v>
      </c>
    </row>
    <row r="107" ht="14.25">
      <c r="A107" s="616"/>
      <c r="B107" s="616" t="s">
        <v>723</v>
      </c>
      <c r="C107" s="616" t="s">
        <v>724</v>
      </c>
      <c r="D107" s="617" t="s">
        <v>725</v>
      </c>
      <c r="E107" s="618">
        <v>0.015599999999999999</v>
      </c>
      <c r="F107" s="618"/>
      <c r="G107" s="618">
        <f>[18]SmtRes!CX431</f>
        <v>0.82670639999999995</v>
      </c>
      <c r="H107" s="619"/>
      <c r="I107" s="620"/>
      <c r="J107" s="619">
        <f>[18]SmtRes!CZ431</f>
        <v>7.3200000000000003</v>
      </c>
      <c r="K107" s="620"/>
      <c r="L107" s="619">
        <f>[18]SmtRes!DF431</f>
        <v>6.0499999999999998</v>
      </c>
    </row>
    <row r="108" ht="28.5">
      <c r="A108" s="616"/>
      <c r="B108" s="616" t="s">
        <v>920</v>
      </c>
      <c r="C108" s="616" t="s">
        <v>921</v>
      </c>
      <c r="D108" s="617" t="s">
        <v>661</v>
      </c>
      <c r="E108" s="618">
        <v>0.106</v>
      </c>
      <c r="F108" s="618"/>
      <c r="G108" s="618">
        <f>'[18]SmtRes'!CX432</f>
        <v>5.6173640000000002</v>
      </c>
      <c r="H108" s="619">
        <f>[18]SmtRes!CZ432</f>
        <v>174.93000000000001</v>
      </c>
      <c r="I108" s="620">
        <f>[18]SmtRes!AI432</f>
        <v>1.0800000000000001</v>
      </c>
      <c r="J108" s="619">
        <f t="shared" ref="J108:J111" si="21">ROUND(H108*I108, 2)</f>
        <v>188.92000000000002</v>
      </c>
      <c r="K108" s="620"/>
      <c r="L108" s="619">
        <f>'[18]SmtRes'!DF432</f>
        <v>1061.23</v>
      </c>
    </row>
    <row r="109" ht="28.5">
      <c r="A109" s="616"/>
      <c r="B109" s="616" t="s">
        <v>922</v>
      </c>
      <c r="C109" s="616" t="s">
        <v>923</v>
      </c>
      <c r="D109" s="617" t="s">
        <v>673</v>
      </c>
      <c r="E109" s="618">
        <v>0.01</v>
      </c>
      <c r="F109" s="618"/>
      <c r="G109" s="618">
        <f>'[18]SmtRes'!CX433</f>
        <v>0.52993999999999997</v>
      </c>
      <c r="H109" s="619">
        <f>'[18]SmtRes'!CZ433</f>
        <v>41.710000000000001</v>
      </c>
      <c r="I109" s="620">
        <f>'[18]SmtRes'!AI433</f>
        <v>1.29</v>
      </c>
      <c r="J109" s="619">
        <f t="shared" si="21"/>
        <v>53.810000000000002</v>
      </c>
      <c r="K109" s="620"/>
      <c r="L109" s="619">
        <f>'[18]SmtRes'!DF433</f>
        <v>28.52</v>
      </c>
    </row>
    <row r="110" ht="28.5">
      <c r="A110" s="616"/>
      <c r="B110" s="616" t="s">
        <v>739</v>
      </c>
      <c r="C110" s="616" t="s">
        <v>740</v>
      </c>
      <c r="D110" s="617" t="s">
        <v>661</v>
      </c>
      <c r="E110" s="618">
        <v>0.02</v>
      </c>
      <c r="F110" s="618"/>
      <c r="G110" s="618">
        <f>'[18]SmtRes'!CX434</f>
        <v>1.0598799999999999</v>
      </c>
      <c r="H110" s="619">
        <f>'[18]SmtRes'!CZ434</f>
        <v>79.879999999999995</v>
      </c>
      <c r="I110" s="620">
        <f>'[18]SmtRes'!AI434</f>
        <v>1.4399999999999999</v>
      </c>
      <c r="J110" s="619">
        <f t="shared" si="21"/>
        <v>115.03</v>
      </c>
      <c r="K110" s="620"/>
      <c r="L110" s="619">
        <f>'[18]SmtRes'!DF434</f>
        <v>121.92</v>
      </c>
    </row>
    <row r="111" ht="14.25">
      <c r="A111" s="616"/>
      <c r="B111" s="616" t="s">
        <v>924</v>
      </c>
      <c r="C111" s="624" t="s">
        <v>925</v>
      </c>
      <c r="D111" s="625" t="s">
        <v>926</v>
      </c>
      <c r="E111" s="626">
        <v>0.10000000000000001</v>
      </c>
      <c r="F111" s="626"/>
      <c r="G111" s="626">
        <f>'[18]SmtRes'!CX435</f>
        <v>5.2994000000000003</v>
      </c>
      <c r="H111" s="627">
        <f>'[18]SmtRes'!CZ435</f>
        <v>944.69000000000005</v>
      </c>
      <c r="I111" s="628">
        <f>'[18]SmtRes'!AI435</f>
        <v>1.3799999999999999</v>
      </c>
      <c r="J111" s="627">
        <f t="shared" si="21"/>
        <v>1303.6700000000001</v>
      </c>
      <c r="K111" s="628"/>
      <c r="L111" s="627">
        <f>'[18]SmtRes'!DF435</f>
        <v>6908.6700000000001</v>
      </c>
    </row>
    <row r="112" ht="15">
      <c r="A112" s="616"/>
      <c r="B112" s="616"/>
      <c r="C112" s="629" t="s">
        <v>642</v>
      </c>
      <c r="D112" s="617"/>
      <c r="E112" s="618"/>
      <c r="F112" s="618"/>
      <c r="G112" s="618"/>
      <c r="H112" s="619"/>
      <c r="I112" s="620"/>
      <c r="J112" s="619"/>
      <c r="K112" s="620"/>
      <c r="L112" s="619">
        <f>L101+L103+L104+L106</f>
        <v>11696.26</v>
      </c>
    </row>
    <row r="113" ht="57">
      <c r="A113" s="615" t="s">
        <v>216</v>
      </c>
      <c r="B113" s="616" t="str">
        <f>[18]Source!F586</f>
        <v>421/пр_2020_п.75_пп.а</v>
      </c>
      <c r="C113" s="616" t="str">
        <f>[18]Source!G586</f>
        <v xml:space="preserve">Сметная стоимость вспомогательных ненормируемых материальных ресурсов, не учтенная в сметной норме, 2%</v>
      </c>
      <c r="D113" s="617" t="str">
        <f>[18]Source!H586</f>
        <v>%</v>
      </c>
      <c r="E113" s="618">
        <f>[18]SmtRes!AT436</f>
        <v>2</v>
      </c>
      <c r="F113" s="618"/>
      <c r="G113" s="618">
        <f>[18]Source!I586</f>
        <v>2</v>
      </c>
      <c r="H113" s="619"/>
      <c r="I113" s="620"/>
      <c r="J113" s="619"/>
      <c r="K113" s="620"/>
      <c r="L113" s="619">
        <f>[18]Source!P586</f>
        <v>71.030000000000001</v>
      </c>
      <c r="AD113" s="561">
        <f>ROUND(([18]Source!AT586/100)*((ROUND(0*[18]Source!I586, 2)+ROUND(0*[18]Source!I586, 2))), 2)</f>
        <v>0</v>
      </c>
      <c r="AE113" s="561">
        <f>ROUND(([18]Source!AU586/100)*((ROUND(0*[18]Source!I586, 2)+ROUND(0*[18]Source!I586, 2))), 2)</f>
        <v>0</v>
      </c>
      <c r="AN113" s="561">
        <f>L113</f>
        <v>71.030000000000001</v>
      </c>
      <c r="AW113" s="561">
        <f>L113</f>
        <v>71.030000000000001</v>
      </c>
      <c r="AZ113" s="561">
        <f>[18]Source!X586</f>
        <v>0</v>
      </c>
      <c r="BA113" s="561">
        <f>[18]Source!Y586</f>
        <v>0</v>
      </c>
      <c r="CD113" s="561">
        <v>2</v>
      </c>
    </row>
    <row r="114" ht="14.25">
      <c r="A114" s="616"/>
      <c r="B114" s="616"/>
      <c r="C114" s="616" t="s">
        <v>643</v>
      </c>
      <c r="D114" s="617"/>
      <c r="E114" s="618"/>
      <c r="F114" s="618"/>
      <c r="G114" s="618"/>
      <c r="H114" s="619"/>
      <c r="I114" s="620"/>
      <c r="J114" s="619"/>
      <c r="K114" s="620"/>
      <c r="L114" s="619">
        <f>SUM(AR100:AR117)+SUM(AS100:AS117)+SUM(AT100:AT117)+SUM(AU100:AU117)+SUM(AV100:AV117)</f>
        <v>3551.5300000000002</v>
      </c>
    </row>
    <row r="115" ht="28.5">
      <c r="A115" s="616"/>
      <c r="B115" s="616" t="s">
        <v>728</v>
      </c>
      <c r="C115" s="616" t="s">
        <v>729</v>
      </c>
      <c r="D115" s="617" t="s">
        <v>204</v>
      </c>
      <c r="E115" s="618">
        <f>[18]Source!BZ585</f>
        <v>97</v>
      </c>
      <c r="F115" s="618"/>
      <c r="G115" s="618">
        <f>[18]Source!AT585</f>
        <v>97</v>
      </c>
      <c r="H115" s="619"/>
      <c r="I115" s="620"/>
      <c r="J115" s="619"/>
      <c r="K115" s="620"/>
      <c r="L115" s="619">
        <f>SUM(AZ100:AZ117)</f>
        <v>3444.98</v>
      </c>
    </row>
    <row r="116" ht="28.5">
      <c r="A116" s="624"/>
      <c r="B116" s="624" t="s">
        <v>730</v>
      </c>
      <c r="C116" s="624" t="s">
        <v>731</v>
      </c>
      <c r="D116" s="625" t="s">
        <v>204</v>
      </c>
      <c r="E116" s="626">
        <f>[18]Source!CA585</f>
        <v>51</v>
      </c>
      <c r="F116" s="626"/>
      <c r="G116" s="626">
        <f>[18]Source!AU585</f>
        <v>51</v>
      </c>
      <c r="H116" s="627"/>
      <c r="I116" s="628"/>
      <c r="J116" s="627"/>
      <c r="K116" s="628"/>
      <c r="L116" s="627">
        <f>SUM(BA100:BA117)</f>
        <v>1811.28</v>
      </c>
    </row>
    <row r="117" ht="15">
      <c r="C117" s="630" t="s">
        <v>478</v>
      </c>
      <c r="D117" s="630"/>
      <c r="E117" s="630"/>
      <c r="F117" s="630"/>
      <c r="G117" s="630"/>
      <c r="H117" s="630"/>
      <c r="I117" s="631">
        <f>IF(E100&lt;&gt;0,K117/E100, 0)</f>
        <v>321.23542287806163</v>
      </c>
      <c r="J117" s="631"/>
      <c r="K117" s="631">
        <f>L101+L103+L106+L115+L116+L104+SUM(L113:L113)</f>
        <v>17023.549999999999</v>
      </c>
      <c r="L117" s="631"/>
      <c r="AD117" s="561">
        <f>ROUND(([18]Source!AT585/100)*((ROUND(SUMIF([18]SmtRes!AQ429:'[18]SmtRes'!AQ436,"=1",[18]SmtRes!AD429:'[18]SmtRes'!AD436)*[18]Source!I585, 2)+ROUND(SUMIF([18]SmtRes!AQ429:'[18]SmtRes'!AQ436,"=1",[18]SmtRes!AC429:'[18]SmtRes'!AC436)*[18]Source!I585, 2))), 2)</f>
        <v>26499.889999999999</v>
      </c>
      <c r="AE117" s="561">
        <f>ROUND(([18]Source!AU585/100)*((ROUND(SUMIF([18]SmtRes!AQ429:'[18]SmtRes'!AQ436,"=1",[18]SmtRes!AD429:'[18]SmtRes'!AD436)*[18]Source!I585, 2)+ROUND(SUMIF([18]SmtRes!AQ429:'[18]SmtRes'!AQ436,"=1",[18]SmtRes!AC429:'[18]SmtRes'!AC436)*[18]Source!I585, 2))), 2)</f>
        <v>13932.93</v>
      </c>
      <c r="AN117" s="632">
        <f>L101+L103+L106+L115+L116+L104</f>
        <v>16952.52</v>
      </c>
      <c r="AO117" s="632">
        <f>L103</f>
        <v>18.34</v>
      </c>
      <c r="AQ117" s="561" t="s">
        <v>648</v>
      </c>
      <c r="AR117" s="632">
        <f>L101</f>
        <v>3551.5300000000002</v>
      </c>
      <c r="AT117" s="632">
        <f>L104</f>
        <v>0</v>
      </c>
      <c r="AV117" s="561" t="s">
        <v>648</v>
      </c>
      <c r="AW117" s="632">
        <f>L106</f>
        <v>8126.3900000000003</v>
      </c>
      <c r="AZ117" s="561">
        <f>[18]Source!X585</f>
        <v>3444.98</v>
      </c>
      <c r="BA117" s="561">
        <f>[18]Source!Y585</f>
        <v>1811.28</v>
      </c>
      <c r="CD117" s="561">
        <v>2</v>
      </c>
    </row>
    <row r="119" ht="15">
      <c r="A119" s="636"/>
      <c r="B119" s="637"/>
      <c r="C119" s="629" t="s">
        <v>786</v>
      </c>
      <c r="D119" s="629"/>
      <c r="E119" s="629"/>
      <c r="F119" s="629"/>
      <c r="G119" s="629"/>
      <c r="H119" s="629"/>
      <c r="I119" s="623"/>
      <c r="J119" s="636"/>
      <c r="K119" s="638"/>
      <c r="L119" s="623">
        <f>L121+L122+L128+L132</f>
        <v>18256.489999999998</v>
      </c>
    </row>
    <row r="120" ht="14.25">
      <c r="A120" s="639"/>
      <c r="B120" s="640"/>
      <c r="C120" s="641" t="s">
        <v>787</v>
      </c>
      <c r="D120" s="616"/>
      <c r="E120" s="616"/>
      <c r="F120" s="616"/>
      <c r="G120" s="616"/>
      <c r="H120" s="616"/>
      <c r="I120" s="619"/>
      <c r="J120" s="639"/>
      <c r="K120" s="618"/>
      <c r="L120" s="619"/>
    </row>
    <row r="121" ht="14.25">
      <c r="A121" s="639"/>
      <c r="B121" s="640"/>
      <c r="C121" s="616" t="s">
        <v>788</v>
      </c>
      <c r="D121" s="616"/>
      <c r="E121" s="616"/>
      <c r="F121" s="616"/>
      <c r="G121" s="616"/>
      <c r="H121" s="616"/>
      <c r="I121" s="619"/>
      <c r="J121" s="639"/>
      <c r="K121" s="618"/>
      <c r="L121" s="619">
        <f>SUM(AR61:AR117)</f>
        <v>7144.2700000000004</v>
      </c>
    </row>
    <row r="122" ht="14.25" hidden="1">
      <c r="A122" s="639"/>
      <c r="B122" s="640"/>
      <c r="C122" s="616" t="s">
        <v>789</v>
      </c>
      <c r="D122" s="616"/>
      <c r="E122" s="616"/>
      <c r="F122" s="616"/>
      <c r="G122" s="616"/>
      <c r="H122" s="616"/>
      <c r="I122" s="619"/>
      <c r="J122" s="639"/>
      <c r="K122" s="618"/>
      <c r="L122" s="619">
        <f>L124+L127+L126</f>
        <v>2432.7799999999997</v>
      </c>
    </row>
    <row r="123" ht="14.25" hidden="1">
      <c r="A123" s="639"/>
      <c r="B123" s="640"/>
      <c r="C123" s="641" t="s">
        <v>790</v>
      </c>
      <c r="D123" s="616"/>
      <c r="E123" s="616"/>
      <c r="F123" s="616"/>
      <c r="G123" s="616"/>
      <c r="H123" s="616"/>
      <c r="I123" s="619"/>
      <c r="J123" s="639"/>
      <c r="K123" s="618"/>
      <c r="L123" s="619"/>
    </row>
    <row r="124" ht="14.25">
      <c r="A124" s="639"/>
      <c r="B124" s="640"/>
      <c r="C124" s="616" t="s">
        <v>789</v>
      </c>
      <c r="D124" s="616"/>
      <c r="E124" s="616"/>
      <c r="F124" s="616"/>
      <c r="G124" s="616"/>
      <c r="H124" s="616"/>
      <c r="I124" s="619"/>
      <c r="J124" s="639"/>
      <c r="K124" s="618"/>
      <c r="L124" s="619">
        <f>SUM(AO61:AO117)</f>
        <v>1815.8199999999997</v>
      </c>
    </row>
    <row r="125" ht="14.25" hidden="1">
      <c r="A125" s="639"/>
      <c r="B125" s="640"/>
      <c r="C125" s="641" t="s">
        <v>791</v>
      </c>
      <c r="D125" s="616"/>
      <c r="E125" s="616"/>
      <c r="F125" s="616"/>
      <c r="G125" s="616"/>
      <c r="H125" s="616"/>
      <c r="I125" s="619"/>
      <c r="J125" s="639"/>
      <c r="K125" s="618"/>
      <c r="L125" s="619"/>
    </row>
    <row r="126" ht="14.25">
      <c r="A126" s="639"/>
      <c r="B126" s="640"/>
      <c r="C126" s="616" t="s">
        <v>792</v>
      </c>
      <c r="D126" s="616"/>
      <c r="E126" s="616"/>
      <c r="F126" s="616"/>
      <c r="G126" s="616"/>
      <c r="H126" s="616"/>
      <c r="I126" s="619"/>
      <c r="J126" s="639"/>
      <c r="K126" s="618"/>
      <c r="L126" s="619">
        <f>SUM(AT61:AT117)</f>
        <v>616.95999999999992</v>
      </c>
    </row>
    <row r="127" ht="14.25" hidden="1">
      <c r="A127" s="639"/>
      <c r="B127" s="640"/>
      <c r="C127" s="616" t="s">
        <v>793</v>
      </c>
      <c r="D127" s="616"/>
      <c r="E127" s="616"/>
      <c r="F127" s="616"/>
      <c r="G127" s="616"/>
      <c r="H127" s="616"/>
      <c r="I127" s="619"/>
      <c r="J127" s="639"/>
      <c r="K127" s="618"/>
      <c r="L127" s="619">
        <f>SUM(AV61:AV117)</f>
        <v>0</v>
      </c>
    </row>
    <row r="128" ht="14.25">
      <c r="A128" s="639"/>
      <c r="B128" s="640"/>
      <c r="C128" s="616" t="s">
        <v>794</v>
      </c>
      <c r="D128" s="616"/>
      <c r="E128" s="616"/>
      <c r="F128" s="616"/>
      <c r="G128" s="616"/>
      <c r="H128" s="616"/>
      <c r="I128" s="619"/>
      <c r="J128" s="639"/>
      <c r="K128" s="618"/>
      <c r="L128" s="619">
        <f>L130+L131</f>
        <v>8679.4400000000005</v>
      </c>
    </row>
    <row r="129" ht="14.25">
      <c r="A129" s="639"/>
      <c r="B129" s="640"/>
      <c r="C129" s="641" t="s">
        <v>790</v>
      </c>
      <c r="D129" s="616"/>
      <c r="E129" s="616"/>
      <c r="F129" s="616"/>
      <c r="G129" s="616"/>
      <c r="H129" s="616"/>
      <c r="I129" s="619"/>
      <c r="J129" s="639"/>
      <c r="K129" s="618"/>
      <c r="L129" s="619"/>
    </row>
    <row r="130" ht="14.25">
      <c r="A130" s="639"/>
      <c r="B130" s="640"/>
      <c r="C130" s="616" t="s">
        <v>795</v>
      </c>
      <c r="D130" s="616"/>
      <c r="E130" s="616"/>
      <c r="F130" s="616"/>
      <c r="G130" s="616"/>
      <c r="H130" s="616"/>
      <c r="I130" s="619"/>
      <c r="J130" s="639"/>
      <c r="K130" s="618"/>
      <c r="L130" s="619">
        <f>SUM(AW61:AW117)-SUM(BK61:BK117)</f>
        <v>8679.4400000000005</v>
      </c>
    </row>
    <row r="131" ht="14.25" hidden="1">
      <c r="A131" s="639"/>
      <c r="B131" s="640"/>
      <c r="C131" s="616" t="s">
        <v>796</v>
      </c>
      <c r="D131" s="616"/>
      <c r="E131" s="616"/>
      <c r="F131" s="616"/>
      <c r="G131" s="616"/>
      <c r="H131" s="616"/>
      <c r="I131" s="619"/>
      <c r="J131" s="639"/>
      <c r="K131" s="618"/>
      <c r="L131" s="619">
        <f>SUM(BC61:BC117)</f>
        <v>0</v>
      </c>
    </row>
    <row r="132" ht="14.25" hidden="1">
      <c r="A132" s="639"/>
      <c r="B132" s="640"/>
      <c r="C132" s="616" t="s">
        <v>797</v>
      </c>
      <c r="D132" s="616"/>
      <c r="E132" s="616"/>
      <c r="F132" s="616"/>
      <c r="G132" s="616"/>
      <c r="H132" s="616"/>
      <c r="I132" s="619"/>
      <c r="J132" s="639"/>
      <c r="K132" s="618"/>
      <c r="L132" s="619">
        <f>SUM(BB61:BB117)</f>
        <v>0</v>
      </c>
    </row>
    <row r="133" ht="14.25">
      <c r="A133" s="639"/>
      <c r="B133" s="640"/>
      <c r="C133" s="616" t="s">
        <v>798</v>
      </c>
      <c r="D133" s="616"/>
      <c r="E133" s="616"/>
      <c r="F133" s="616"/>
      <c r="G133" s="616"/>
      <c r="H133" s="616"/>
      <c r="I133" s="619"/>
      <c r="J133" s="639"/>
      <c r="K133" s="618"/>
      <c r="L133" s="619">
        <f>SUM(AR61:AR117)+SUM(AT61:AT117)+SUM(AV61:AV117)</f>
        <v>7761.2300000000005</v>
      </c>
    </row>
    <row r="134" ht="14.25">
      <c r="A134" s="639"/>
      <c r="B134" s="640"/>
      <c r="C134" s="616" t="s">
        <v>799</v>
      </c>
      <c r="D134" s="616"/>
      <c r="E134" s="616"/>
      <c r="F134" s="616"/>
      <c r="G134" s="616"/>
      <c r="H134" s="616"/>
      <c r="I134" s="619"/>
      <c r="J134" s="639"/>
      <c r="K134" s="618"/>
      <c r="L134" s="619">
        <f>SUM(AZ61:AZ117)</f>
        <v>7528.3899999999994</v>
      </c>
    </row>
    <row r="135" ht="14.25">
      <c r="A135" s="639"/>
      <c r="B135" s="640"/>
      <c r="C135" s="616" t="s">
        <v>800</v>
      </c>
      <c r="D135" s="616"/>
      <c r="E135" s="616"/>
      <c r="F135" s="616"/>
      <c r="G135" s="616"/>
      <c r="H135" s="616"/>
      <c r="I135" s="619"/>
      <c r="J135" s="639"/>
      <c r="K135" s="618"/>
      <c r="L135" s="619">
        <f>SUM(BA61:BA117)</f>
        <v>3958.2299999999996</v>
      </c>
    </row>
    <row r="136" ht="14.25" hidden="1">
      <c r="A136" s="639"/>
      <c r="B136" s="640"/>
      <c r="C136" s="616" t="s">
        <v>801</v>
      </c>
      <c r="D136" s="616"/>
      <c r="E136" s="616"/>
      <c r="F136" s="616"/>
      <c r="G136" s="616"/>
      <c r="H136" s="616"/>
      <c r="I136" s="619"/>
      <c r="J136" s="639"/>
      <c r="K136" s="618"/>
      <c r="L136" s="619">
        <f>L138+L139</f>
        <v>0</v>
      </c>
    </row>
    <row r="137" ht="14.25" hidden="1">
      <c r="A137" s="639"/>
      <c r="B137" s="640"/>
      <c r="C137" s="641" t="s">
        <v>787</v>
      </c>
      <c r="D137" s="616"/>
      <c r="E137" s="616"/>
      <c r="F137" s="616"/>
      <c r="G137" s="616"/>
      <c r="H137" s="616"/>
      <c r="I137" s="619"/>
      <c r="J137" s="639"/>
      <c r="K137" s="618"/>
      <c r="L137" s="619"/>
    </row>
    <row r="138" ht="14.25" hidden="1">
      <c r="A138" s="639"/>
      <c r="B138" s="640"/>
      <c r="C138" s="616" t="s">
        <v>802</v>
      </c>
      <c r="D138" s="616"/>
      <c r="E138" s="616"/>
      <c r="F138" s="616"/>
      <c r="G138" s="616"/>
      <c r="H138" s="616"/>
      <c r="I138" s="619"/>
      <c r="J138" s="639"/>
      <c r="K138" s="618"/>
      <c r="L138" s="619">
        <f>SUM(BK61:BK117)</f>
        <v>0</v>
      </c>
    </row>
    <row r="139" ht="14.25" hidden="1">
      <c r="A139" s="639"/>
      <c r="B139" s="640"/>
      <c r="C139" s="616" t="s">
        <v>803</v>
      </c>
      <c r="D139" s="616"/>
      <c r="E139" s="616"/>
      <c r="F139" s="616"/>
      <c r="G139" s="616"/>
      <c r="H139" s="616"/>
      <c r="I139" s="619"/>
      <c r="J139" s="639"/>
      <c r="K139" s="618"/>
      <c r="L139" s="619">
        <f>SUM(BD61:BD117)</f>
        <v>0</v>
      </c>
    </row>
    <row r="140" ht="14.25" hidden="1">
      <c r="A140" s="639"/>
      <c r="B140" s="640"/>
      <c r="C140" s="616" t="s">
        <v>804</v>
      </c>
      <c r="D140" s="616"/>
      <c r="E140" s="616"/>
      <c r="F140" s="616"/>
      <c r="G140" s="616"/>
      <c r="H140" s="616"/>
      <c r="I140" s="619"/>
      <c r="J140" s="639"/>
      <c r="K140" s="618"/>
      <c r="L140" s="619"/>
    </row>
    <row r="141" ht="14.25" hidden="1">
      <c r="A141" s="639"/>
      <c r="B141" s="640"/>
      <c r="C141" s="616" t="s">
        <v>804</v>
      </c>
      <c r="D141" s="616"/>
      <c r="E141" s="616"/>
      <c r="F141" s="616"/>
      <c r="G141" s="616"/>
      <c r="H141" s="616"/>
      <c r="I141" s="619"/>
      <c r="J141" s="639"/>
      <c r="K141" s="618"/>
      <c r="L141" s="619">
        <f>SUM(BQ61:BQ117)</f>
        <v>0</v>
      </c>
    </row>
    <row r="142" ht="14.25" hidden="1">
      <c r="A142" s="639"/>
      <c r="B142" s="640"/>
      <c r="C142" s="616" t="s">
        <v>805</v>
      </c>
      <c r="D142" s="616"/>
      <c r="E142" s="616"/>
      <c r="F142" s="616"/>
      <c r="G142" s="616"/>
      <c r="H142" s="616"/>
      <c r="I142" s="619"/>
      <c r="J142" s="639"/>
      <c r="K142" s="618"/>
      <c r="L142" s="619">
        <f>SUM(BO61:BO117)</f>
        <v>0</v>
      </c>
    </row>
    <row r="143" ht="14.25">
      <c r="A143" s="636"/>
      <c r="B143" s="637"/>
      <c r="C143" s="629" t="s">
        <v>806</v>
      </c>
      <c r="D143" s="629"/>
      <c r="E143" s="629"/>
      <c r="F143" s="629"/>
      <c r="G143" s="629"/>
      <c r="H143" s="629"/>
      <c r="I143" s="623"/>
      <c r="J143" s="636"/>
      <c r="K143" s="638"/>
      <c r="L143" s="623">
        <f>L119+L134+L135+L136+L141+L142</f>
        <v>29743.109999999997</v>
      </c>
    </row>
    <row r="144" ht="14.25">
      <c r="A144" s="639"/>
      <c r="B144" s="640"/>
      <c r="C144" s="641" t="s">
        <v>807</v>
      </c>
      <c r="D144" s="616"/>
      <c r="E144" s="616"/>
      <c r="F144" s="616"/>
      <c r="G144" s="616"/>
      <c r="H144" s="616"/>
      <c r="I144" s="619"/>
      <c r="J144" s="639"/>
      <c r="K144" s="618"/>
      <c r="L144" s="619"/>
    </row>
    <row r="145" ht="14.25" hidden="1">
      <c r="A145" s="639"/>
      <c r="B145" s="640"/>
      <c r="C145" s="616" t="s">
        <v>808</v>
      </c>
      <c r="D145" s="616"/>
      <c r="E145" s="616"/>
      <c r="F145" s="616"/>
      <c r="G145" s="616"/>
      <c r="H145" s="616"/>
      <c r="I145" s="619"/>
      <c r="J145" s="639"/>
      <c r="K145" s="618"/>
      <c r="L145" s="619">
        <f>SUM(AX61:AX117)</f>
        <v>0</v>
      </c>
    </row>
    <row r="146" ht="14.25" hidden="1">
      <c r="A146" s="639"/>
      <c r="B146" s="640"/>
      <c r="C146" s="616" t="s">
        <v>809</v>
      </c>
      <c r="D146" s="616"/>
      <c r="E146" s="616"/>
      <c r="F146" s="616"/>
      <c r="G146" s="616"/>
      <c r="H146" s="616"/>
      <c r="I146" s="619"/>
      <c r="J146" s="639"/>
      <c r="K146" s="618"/>
      <c r="L146" s="619">
        <f>SUM(AY61:AY117)</f>
        <v>0</v>
      </c>
    </row>
    <row r="147" ht="14.25">
      <c r="A147" s="639"/>
      <c r="B147" s="640"/>
      <c r="C147" s="616" t="s">
        <v>810</v>
      </c>
      <c r="D147" s="616"/>
      <c r="E147" s="616"/>
      <c r="F147" s="620"/>
      <c r="G147" s="622">
        <f>[18]Source!F612</f>
        <v>13.69882</v>
      </c>
      <c r="H147" s="639"/>
      <c r="I147" s="639"/>
      <c r="J147" s="639"/>
      <c r="K147" s="639"/>
      <c r="L147" s="639"/>
    </row>
    <row r="148" ht="14.25">
      <c r="A148" s="639"/>
      <c r="B148" s="640"/>
      <c r="C148" s="616" t="s">
        <v>811</v>
      </c>
      <c r="D148" s="616"/>
      <c r="E148" s="616"/>
      <c r="F148" s="620"/>
      <c r="G148" s="622">
        <f>'[18]Source'!F613</f>
        <v>0.85819999999999996</v>
      </c>
      <c r="H148" s="639"/>
      <c r="I148" s="639"/>
      <c r="J148" s="639"/>
      <c r="K148" s="639"/>
      <c r="L148" s="639"/>
    </row>
    <row r="151" ht="16.5">
      <c r="A151" s="614" t="s">
        <v>812</v>
      </c>
      <c r="B151" s="614"/>
      <c r="C151" s="614"/>
      <c r="D151" s="614"/>
      <c r="E151" s="614"/>
      <c r="F151" s="614"/>
      <c r="G151" s="614"/>
      <c r="H151" s="614"/>
      <c r="I151" s="614"/>
      <c r="J151" s="614"/>
      <c r="K151" s="614"/>
      <c r="L151" s="614"/>
    </row>
    <row r="152" ht="42.75">
      <c r="A152" s="642" t="s">
        <v>449</v>
      </c>
      <c r="B152" s="624" t="str">
        <f>[18]Source!F624</f>
        <v xml:space="preserve">Письмо РМР/МВ/03/ВН-159 от 10.04.2025 г.</v>
      </c>
      <c r="C152" s="624" t="s">
        <v>884</v>
      </c>
      <c r="D152" s="625" t="str">
        <f>[18]Source!H624</f>
        <v>м</v>
      </c>
      <c r="E152" s="626">
        <f>[18]Source!K624</f>
        <v>14.279999999999999</v>
      </c>
      <c r="F152" s="626"/>
      <c r="G152" s="626">
        <f>[18]Source!I624</f>
        <v>14.279999999999999</v>
      </c>
      <c r="H152" s="627">
        <f>[18]Source!AL624</f>
        <v>999.50999999999999</v>
      </c>
      <c r="I152" s="628"/>
      <c r="J152" s="627"/>
      <c r="K152" s="628">
        <f>ROUND(1.05,7)</f>
        <v>1.05</v>
      </c>
      <c r="L152" s="627">
        <f>[18]Source!P624</f>
        <v>14986.65</v>
      </c>
    </row>
    <row r="153" ht="14.25">
      <c r="C153" s="630" t="s">
        <v>478</v>
      </c>
      <c r="D153" s="630"/>
      <c r="E153" s="630"/>
      <c r="F153" s="630"/>
      <c r="G153" s="630"/>
      <c r="H153" s="630"/>
      <c r="I153" s="631">
        <f>IF(E152&lt;&gt;0,K153/E152, 0)</f>
        <v>1049.4852941176471</v>
      </c>
      <c r="J153" s="631"/>
      <c r="K153" s="631">
        <f>L152</f>
        <v>14986.65</v>
      </c>
      <c r="L153" s="631"/>
      <c r="AD153" s="561">
        <f>ROUND(([18]Source!AT624/100)*((ROUND(ROUND([18]Source!AO624,2)*[18]Source!I624, 2)+ROUND(ROUND([18]Source!AN624,2)*[18]Source!I624, 2))), 2)</f>
        <v>0</v>
      </c>
      <c r="AE153" s="561">
        <f>ROUND(([18]Source!AU624/100)*((ROUND(ROUND([18]Source!AO624,2)*[18]Source!I624, 2)+ROUND(ROUND([18]Source!AN624,2)*[18]Source!I624, 2))), 2)</f>
        <v>0</v>
      </c>
      <c r="AN153" s="632">
        <f>L152</f>
        <v>14986.65</v>
      </c>
      <c r="AO153" s="561">
        <f>0</f>
        <v>0</v>
      </c>
      <c r="AQ153" s="561" t="s">
        <v>648</v>
      </c>
      <c r="AR153" s="561">
        <f>0</f>
        <v>0</v>
      </c>
      <c r="AT153" s="561">
        <f>0</f>
        <v>0</v>
      </c>
      <c r="AV153" s="561" t="s">
        <v>648</v>
      </c>
      <c r="AW153" s="632">
        <f>L152</f>
        <v>14986.65</v>
      </c>
      <c r="AZ153" s="561">
        <f>[18]Source!X624</f>
        <v>0</v>
      </c>
      <c r="BA153" s="561">
        <f>[18]Source!Y624</f>
        <v>0</v>
      </c>
      <c r="CD153" s="561">
        <v>1</v>
      </c>
    </row>
    <row r="154" ht="57">
      <c r="A154" s="642" t="s">
        <v>454</v>
      </c>
      <c r="B154" s="624" t="str">
        <f>[18]Source!F625</f>
        <v>08.3.08.02-1096</v>
      </c>
      <c r="C154" s="624" t="str">
        <f>[18]Source!G625</f>
        <v xml:space="preserve">Уголок стальной горячекатаный равнополочный, марка стали 09Г2С, 12Г2С, ширина полок 50-90 мм, толщина полки 3-9 мм</v>
      </c>
      <c r="D154" s="625" t="str">
        <f>[18]Source!H625</f>
        <v>т</v>
      </c>
      <c r="E154" s="626">
        <f>[18]Source!K625</f>
        <v>0.050518</v>
      </c>
      <c r="F154" s="626"/>
      <c r="G154" s="626">
        <f>[18]Source!I625</f>
        <v>0.050518</v>
      </c>
      <c r="H154" s="627"/>
      <c r="I154" s="628"/>
      <c r="J154" s="627">
        <f>[18]Source!AL625</f>
        <v>51516.959999999999</v>
      </c>
      <c r="K154" s="628"/>
      <c r="L154" s="627">
        <f>[18]Source!P625</f>
        <v>2602.5300000000002</v>
      </c>
    </row>
    <row r="155" ht="14.25">
      <c r="C155" s="630" t="s">
        <v>478</v>
      </c>
      <c r="D155" s="630"/>
      <c r="E155" s="630"/>
      <c r="F155" s="630"/>
      <c r="G155" s="630"/>
      <c r="H155" s="630"/>
      <c r="I155" s="631">
        <f>IF(E154&lt;&gt;0,K155/E154, 0)</f>
        <v>51516.885070667886</v>
      </c>
      <c r="J155" s="631"/>
      <c r="K155" s="631">
        <f>L154</f>
        <v>2602.5300000000002</v>
      </c>
      <c r="L155" s="631"/>
      <c r="AD155" s="561">
        <f>ROUND(([18]Source!AT625/100)*((ROUND(ROUND([18]Source!AO625,2)*[18]Source!I625, 2)+ROUND(ROUND([18]Source!AN625,2)*[18]Source!I625, 2))), 2)</f>
        <v>0</v>
      </c>
      <c r="AE155" s="561">
        <f>ROUND(([18]Source!AU625/100)*((ROUND(ROUND([18]Source!AO625,2)*[18]Source!I625, 2)+ROUND(ROUND([18]Source!AN625,2)*[18]Source!I625, 2))), 2)</f>
        <v>0</v>
      </c>
      <c r="AN155" s="632">
        <f>L154</f>
        <v>2602.5300000000002</v>
      </c>
      <c r="AO155" s="561">
        <f>0</f>
        <v>0</v>
      </c>
      <c r="AQ155" s="561" t="s">
        <v>648</v>
      </c>
      <c r="AR155" s="561">
        <f>0</f>
        <v>0</v>
      </c>
      <c r="AT155" s="561">
        <f>0</f>
        <v>0</v>
      </c>
      <c r="AV155" s="561" t="s">
        <v>648</v>
      </c>
      <c r="AW155" s="632">
        <f>L154</f>
        <v>2602.5300000000002</v>
      </c>
      <c r="AZ155" s="561">
        <f>[18]Source!X625</f>
        <v>0</v>
      </c>
      <c r="BA155" s="561">
        <f>[18]Source!Y625</f>
        <v>0</v>
      </c>
      <c r="CD155" s="561">
        <v>1</v>
      </c>
    </row>
    <row r="156" ht="42.75">
      <c r="A156" s="642" t="s">
        <v>493</v>
      </c>
      <c r="B156" s="624" t="str">
        <f>[18]Source!F626</f>
        <v>08.3.07.01-0042</v>
      </c>
      <c r="C156" s="624" t="str">
        <f>[18]Source!G626</f>
        <v xml:space="preserve">Прокат стальной горячекатаный полосовой, марки стали Ст3сп, Ст3пс, размеры 40х4 мм</v>
      </c>
      <c r="D156" s="625" t="str">
        <f>[18]Source!H626</f>
        <v>т</v>
      </c>
      <c r="E156" s="626">
        <f>[18]Source!K626</f>
        <v>0.0014250000000000001</v>
      </c>
      <c r="F156" s="626"/>
      <c r="G156" s="626">
        <f>[18]Source!I626</f>
        <v>0.0014250000000000001</v>
      </c>
      <c r="H156" s="627">
        <f>[18]Source!AL626</f>
        <v>67961.139999999999</v>
      </c>
      <c r="I156" s="628">
        <f>IF([18]Source!BC626&lt;&gt; 0, [18]Source!BC626, 1)</f>
        <v>0.73999999999999999</v>
      </c>
      <c r="J156" s="627">
        <f>ROUND(H156*I156, 2)</f>
        <v>50291.239999999998</v>
      </c>
      <c r="K156" s="628"/>
      <c r="L156" s="627">
        <f>[18]Source!P626</f>
        <v>71.670000000000002</v>
      </c>
    </row>
    <row r="157" ht="14.25">
      <c r="C157" s="630" t="s">
        <v>478</v>
      </c>
      <c r="D157" s="630"/>
      <c r="E157" s="630"/>
      <c r="F157" s="630"/>
      <c r="G157" s="630"/>
      <c r="H157" s="630"/>
      <c r="I157" s="631">
        <f>IF(E156&lt;&gt;0,K157/E156, 0)</f>
        <v>50294.73684210526</v>
      </c>
      <c r="J157" s="631"/>
      <c r="K157" s="631">
        <f>L156</f>
        <v>71.670000000000002</v>
      </c>
      <c r="L157" s="631"/>
      <c r="AD157" s="561">
        <f>ROUND(([18]Source!AT626/100)*((ROUND(ROUND([18]Source!AO626,2)*[18]Source!I626, 2)+ROUND(ROUND([18]Source!AN626,2)*[18]Source!I626, 2))), 2)</f>
        <v>0</v>
      </c>
      <c r="AE157" s="561">
        <f>ROUND(([18]Source!AU626/100)*((ROUND(ROUND([18]Source!AO626,2)*[18]Source!I626, 2)+ROUND(ROUND([18]Source!AN626,2)*[18]Source!I626, 2))), 2)</f>
        <v>0</v>
      </c>
      <c r="AN157" s="632">
        <f>L156</f>
        <v>71.670000000000002</v>
      </c>
      <c r="AO157" s="561">
        <f>0</f>
        <v>0</v>
      </c>
      <c r="AQ157" s="561" t="s">
        <v>648</v>
      </c>
      <c r="AR157" s="561">
        <f>0</f>
        <v>0</v>
      </c>
      <c r="AT157" s="561">
        <f>0</f>
        <v>0</v>
      </c>
      <c r="AV157" s="561" t="s">
        <v>648</v>
      </c>
      <c r="AW157" s="632">
        <f>L156</f>
        <v>71.670000000000002</v>
      </c>
      <c r="AZ157" s="561">
        <f>[18]Source!X626</f>
        <v>0</v>
      </c>
      <c r="BA157" s="561">
        <f>[18]Source!Y626</f>
        <v>0</v>
      </c>
      <c r="CD157" s="561">
        <v>1</v>
      </c>
    </row>
    <row r="158" ht="42.75">
      <c r="A158" s="642" t="s">
        <v>499</v>
      </c>
      <c r="B158" s="624" t="str">
        <f>[18]Source!F627</f>
        <v>08.3.04.02-0202</v>
      </c>
      <c r="C158" s="624" t="str">
        <f>[18]Source!G627</f>
        <v xml:space="preserve">Прокат стальной горячекатаный круглый, марки стали 09Г2С, 12Г2С, диаметр 10-29 мм</v>
      </c>
      <c r="D158" s="625" t="str">
        <f>[18]Source!H627</f>
        <v>т</v>
      </c>
      <c r="E158" s="626">
        <f>[18]Source!K627</f>
        <v>0.00062699999999999995</v>
      </c>
      <c r="F158" s="626"/>
      <c r="G158" s="626">
        <f>[18]Source!I627</f>
        <v>0.00062699999999999995</v>
      </c>
      <c r="H158" s="627">
        <f>[18]Source!AL627</f>
        <v>72565.309999999998</v>
      </c>
      <c r="I158" s="628">
        <f>IF([18]Source!BC627&lt;&gt; 0, [18]Source!BC627, 1)</f>
        <v>0.73999999999999999</v>
      </c>
      <c r="J158" s="627">
        <f>ROUND(H158*I158, 2)</f>
        <v>53698.330000000002</v>
      </c>
      <c r="K158" s="628"/>
      <c r="L158" s="627">
        <f>[18]Source!P627</f>
        <v>33.670000000000002</v>
      </c>
    </row>
    <row r="159" ht="14.25">
      <c r="C159" s="630" t="s">
        <v>478</v>
      </c>
      <c r="D159" s="630"/>
      <c r="E159" s="630"/>
      <c r="F159" s="630"/>
      <c r="G159" s="630"/>
      <c r="H159" s="630"/>
      <c r="I159" s="631">
        <f>IF(E158&lt;&gt;0,K159/E158, 0)</f>
        <v>53700.159489633181</v>
      </c>
      <c r="J159" s="631"/>
      <c r="K159" s="631">
        <f>L158</f>
        <v>33.670000000000002</v>
      </c>
      <c r="L159" s="631"/>
      <c r="AD159" s="561">
        <f>ROUND(([18]Source!AT627/100)*((ROUND(ROUND([18]Source!AO627,2)*[18]Source!I627, 2)+ROUND(ROUND([18]Source!AN627,2)*[18]Source!I627, 2))), 2)</f>
        <v>0</v>
      </c>
      <c r="AE159" s="561">
        <f>ROUND(([18]Source!AU627/100)*((ROUND(ROUND([18]Source!AO627,2)*[18]Source!I627, 2)+ROUND(ROUND([18]Source!AN627,2)*[18]Source!I627, 2))), 2)</f>
        <v>0</v>
      </c>
      <c r="AN159" s="632">
        <f>L158</f>
        <v>33.670000000000002</v>
      </c>
      <c r="AO159" s="561">
        <f>0</f>
        <v>0</v>
      </c>
      <c r="AQ159" s="561" t="s">
        <v>648</v>
      </c>
      <c r="AR159" s="561">
        <f>0</f>
        <v>0</v>
      </c>
      <c r="AT159" s="561">
        <f>0</f>
        <v>0</v>
      </c>
      <c r="AV159" s="561" t="s">
        <v>648</v>
      </c>
      <c r="AW159" s="632">
        <f>L158</f>
        <v>33.670000000000002</v>
      </c>
      <c r="AZ159" s="561">
        <f>[18]Source!X627</f>
        <v>0</v>
      </c>
      <c r="BA159" s="561">
        <f>[18]Source!Y627</f>
        <v>0</v>
      </c>
      <c r="CD159" s="561">
        <v>1</v>
      </c>
    </row>
    <row r="160" ht="42.75">
      <c r="A160" s="642" t="s">
        <v>503</v>
      </c>
      <c r="B160" s="624" t="str">
        <f>[18]Source!F629</f>
        <v>ТЦ_20.2.09.08_50_5022556136_21.04.2026_02_43.1</v>
      </c>
      <c r="C160" s="624" t="str">
        <f>[18]Source!G629</f>
        <v xml:space="preserve">Муфта кабельная концевая универс.  1кВ 4ПКВНтпБ-в-70/120 с наконечн.</v>
      </c>
      <c r="D160" s="625" t="str">
        <f>[18]Source!H629</f>
        <v>шт.</v>
      </c>
      <c r="E160" s="626">
        <f>[18]Source!K629</f>
        <v>2</v>
      </c>
      <c r="F160" s="626"/>
      <c r="G160" s="626">
        <f>[18]Source!I629</f>
        <v>2</v>
      </c>
      <c r="H160" s="627"/>
      <c r="I160" s="628"/>
      <c r="J160" s="627">
        <f>[18]Source!AL629</f>
        <v>5823.4899999999998</v>
      </c>
      <c r="K160" s="628"/>
      <c r="L160" s="627">
        <f>[18]Source!HG629</f>
        <v>11646.98</v>
      </c>
    </row>
    <row r="161" ht="14.25">
      <c r="C161" s="630" t="s">
        <v>478</v>
      </c>
      <c r="D161" s="630"/>
      <c r="E161" s="630"/>
      <c r="F161" s="630"/>
      <c r="G161" s="630"/>
      <c r="H161" s="630"/>
      <c r="I161" s="631">
        <f>IF(E160&lt;&gt;0,K161/E160, 0)</f>
        <v>5823.4899999999998</v>
      </c>
      <c r="J161" s="631"/>
      <c r="K161" s="631">
        <f>L160</f>
        <v>11646.98</v>
      </c>
      <c r="L161" s="631"/>
      <c r="AD161" s="561">
        <f>ROUND(([18]Source!AT629/100)*((ROUND(ROUND([18]Source!AO629,2)*[18]Source!I629, 2)+ROUND(ROUND([18]Source!AN629,2)*[18]Source!I629, 2))), 2)</f>
        <v>0</v>
      </c>
      <c r="AE161" s="561">
        <f>ROUND(([18]Source!AU629/100)*((ROUND(ROUND([18]Source!AO629,2)*[18]Source!I629, 2)+ROUND(ROUND([18]Source!AN629,2)*[18]Source!I629, 2))), 2)</f>
        <v>0</v>
      </c>
      <c r="AN161" s="632">
        <f>L160</f>
        <v>11646.98</v>
      </c>
      <c r="AO161" s="561">
        <f>0</f>
        <v>0</v>
      </c>
      <c r="AQ161" s="561" t="s">
        <v>648</v>
      </c>
      <c r="AR161" s="561">
        <f>0</f>
        <v>0</v>
      </c>
      <c r="AT161" s="561">
        <f>0</f>
        <v>0</v>
      </c>
      <c r="AV161" s="561" t="s">
        <v>648</v>
      </c>
      <c r="AW161" s="632">
        <f>L160</f>
        <v>11646.98</v>
      </c>
      <c r="AX161" s="632">
        <f>L160</f>
        <v>11646.98</v>
      </c>
      <c r="AZ161" s="561">
        <f>[18]Source!X629</f>
        <v>0</v>
      </c>
      <c r="BA161" s="561">
        <f>[18]Source!Y629</f>
        <v>0</v>
      </c>
      <c r="CD161" s="561">
        <v>1</v>
      </c>
    </row>
    <row r="162" ht="57">
      <c r="A162" s="642" t="s">
        <v>507</v>
      </c>
      <c r="B162" s="624" t="str">
        <f>[18]Source!F630</f>
        <v>25.2.02.11-0021</v>
      </c>
      <c r="C162" s="624" t="str">
        <f>[18]Source!G630</f>
        <v xml:space="preserve">Лента крепления из нержавеющей стали в пластмассовой коробке с кабельной бухтой, ширина 20 мм, толщина 0,7 мм, длина 50 м</v>
      </c>
      <c r="D162" s="625" t="str">
        <f>[18]Source!H630</f>
        <v>ШТ</v>
      </c>
      <c r="E162" s="626">
        <f>[18]Source!K630</f>
        <v>0.080000000000000002</v>
      </c>
      <c r="F162" s="626"/>
      <c r="G162" s="626">
        <f>[18]Source!I630</f>
        <v>0.080000000000000002</v>
      </c>
      <c r="H162" s="627">
        <f>[18]Source!AL630</f>
        <v>2940.8000000000002</v>
      </c>
      <c r="I162" s="628">
        <f>IF([18]Source!BC630&lt;&gt; 0, [18]Source!BC630, 1)</f>
        <v>1.3799999999999999</v>
      </c>
      <c r="J162" s="627">
        <f>ROUND(H162*I162, 2)</f>
        <v>4058.3000000000002</v>
      </c>
      <c r="K162" s="628"/>
      <c r="L162" s="627">
        <f>[18]Source!P630</f>
        <v>324.66000000000003</v>
      </c>
    </row>
    <row r="163" ht="14.25">
      <c r="C163" s="630" t="s">
        <v>478</v>
      </c>
      <c r="D163" s="630"/>
      <c r="E163" s="630"/>
      <c r="F163" s="630"/>
      <c r="G163" s="630"/>
      <c r="H163" s="630"/>
      <c r="I163" s="631">
        <f>IF(E162&lt;&gt;0,K163/E162, 0)</f>
        <v>4058.2500000000005</v>
      </c>
      <c r="J163" s="631"/>
      <c r="K163" s="631">
        <f>L162</f>
        <v>324.66000000000003</v>
      </c>
      <c r="L163" s="631"/>
      <c r="AD163" s="561">
        <f>ROUND(([18]Source!AT630/100)*((ROUND(ROUND([18]Source!AO630,2)*[18]Source!I630, 2)+ROUND(ROUND([18]Source!AN630,2)*[18]Source!I630, 2))), 2)</f>
        <v>0</v>
      </c>
      <c r="AE163" s="561">
        <f>ROUND(([18]Source!AU630/100)*((ROUND(ROUND([18]Source!AO630,2)*[18]Source!I630, 2)+ROUND(ROUND([18]Source!AN630,2)*[18]Source!I630, 2))), 2)</f>
        <v>0</v>
      </c>
      <c r="AN163" s="632">
        <f>L162</f>
        <v>324.66000000000003</v>
      </c>
      <c r="AO163" s="561">
        <f>0</f>
        <v>0</v>
      </c>
      <c r="AQ163" s="561" t="s">
        <v>648</v>
      </c>
      <c r="AR163" s="561">
        <f>0</f>
        <v>0</v>
      </c>
      <c r="AT163" s="561">
        <f>0</f>
        <v>0</v>
      </c>
      <c r="AV163" s="561" t="s">
        <v>648</v>
      </c>
      <c r="AW163" s="632">
        <f>L162</f>
        <v>324.66000000000003</v>
      </c>
      <c r="AZ163" s="561">
        <f>[18]Source!X630</f>
        <v>0</v>
      </c>
      <c r="BA163" s="561">
        <f>[18]Source!Y630</f>
        <v>0</v>
      </c>
      <c r="CD163" s="561">
        <v>1</v>
      </c>
    </row>
    <row r="164" ht="42.75">
      <c r="A164" s="642" t="s">
        <v>513</v>
      </c>
      <c r="B164" s="624" t="str">
        <f>[18]Source!F631</f>
        <v>ТЦ_20.2.08.07_50_5036090504_26.01.2026_02_41.3</v>
      </c>
      <c r="C164" s="624" t="str">
        <f>[18]Source!G631</f>
        <v xml:space="preserve">Бугель NB20</v>
      </c>
      <c r="D164" s="625" t="str">
        <f>[18]Source!H631</f>
        <v>шт</v>
      </c>
      <c r="E164" s="626">
        <f>[18]Source!K631</f>
        <v>4</v>
      </c>
      <c r="F164" s="626"/>
      <c r="G164" s="626">
        <f>[18]Source!I631</f>
        <v>4</v>
      </c>
      <c r="H164" s="627"/>
      <c r="I164" s="628"/>
      <c r="J164" s="627">
        <f>[18]Source!AL631</f>
        <v>49.909999999999997</v>
      </c>
      <c r="K164" s="628"/>
      <c r="L164" s="627">
        <f>[18]Source!HG631</f>
        <v>199.63999999999999</v>
      </c>
    </row>
    <row r="165" ht="14.25">
      <c r="C165" s="630" t="s">
        <v>478</v>
      </c>
      <c r="D165" s="630"/>
      <c r="E165" s="630"/>
      <c r="F165" s="630"/>
      <c r="G165" s="630"/>
      <c r="H165" s="630"/>
      <c r="I165" s="631">
        <f>IF(E164&lt;&gt;0,K165/E164, 0)</f>
        <v>49.909999999999997</v>
      </c>
      <c r="J165" s="631"/>
      <c r="K165" s="631">
        <f>L164</f>
        <v>199.63999999999999</v>
      </c>
      <c r="L165" s="631"/>
      <c r="AD165" s="561">
        <f>ROUND(([18]Source!AT631/100)*((ROUND(ROUND([18]Source!AO631,2)*[18]Source!I631, 2)+ROUND(ROUND([18]Source!AN631,2)*[18]Source!I631, 2))), 2)</f>
        <v>0</v>
      </c>
      <c r="AE165" s="561">
        <f>ROUND(([18]Source!AU631/100)*((ROUND(ROUND([18]Source!AO631,2)*[18]Source!I631, 2)+ROUND(ROUND([18]Source!AN631,2)*[18]Source!I631, 2))), 2)</f>
        <v>0</v>
      </c>
      <c r="AN165" s="632">
        <f>L164</f>
        <v>199.63999999999999</v>
      </c>
      <c r="AO165" s="561">
        <f>0</f>
        <v>0</v>
      </c>
      <c r="AQ165" s="561" t="s">
        <v>648</v>
      </c>
      <c r="AR165" s="561">
        <f>0</f>
        <v>0</v>
      </c>
      <c r="AT165" s="561">
        <f>0</f>
        <v>0</v>
      </c>
      <c r="AV165" s="561" t="s">
        <v>648</v>
      </c>
      <c r="AW165" s="632">
        <f>L164</f>
        <v>199.63999999999999</v>
      </c>
      <c r="AX165" s="632">
        <f>L164</f>
        <v>199.63999999999999</v>
      </c>
      <c r="AZ165" s="561">
        <f>[18]Source!X631</f>
        <v>0</v>
      </c>
      <c r="BA165" s="561">
        <f>[18]Source!Y631</f>
        <v>0</v>
      </c>
      <c r="CD165" s="561">
        <v>1</v>
      </c>
    </row>
    <row r="167" ht="14.25">
      <c r="A167" s="636"/>
      <c r="B167" s="637"/>
      <c r="C167" s="629" t="s">
        <v>786</v>
      </c>
      <c r="D167" s="629"/>
      <c r="E167" s="629"/>
      <c r="F167" s="629"/>
      <c r="G167" s="629"/>
      <c r="H167" s="629"/>
      <c r="I167" s="623"/>
      <c r="J167" s="636"/>
      <c r="K167" s="638"/>
      <c r="L167" s="623">
        <f>L169+L170+L176+L180</f>
        <v>29865.799999999996</v>
      </c>
    </row>
    <row r="168" ht="14.25">
      <c r="A168" s="639"/>
      <c r="B168" s="640"/>
      <c r="C168" s="641" t="s">
        <v>787</v>
      </c>
      <c r="D168" s="616"/>
      <c r="E168" s="616"/>
      <c r="F168" s="616"/>
      <c r="G168" s="616"/>
      <c r="H168" s="616"/>
      <c r="I168" s="619"/>
      <c r="J168" s="639"/>
      <c r="K168" s="618"/>
      <c r="L168" s="619"/>
    </row>
    <row r="169" ht="14.25" hidden="1">
      <c r="A169" s="639"/>
      <c r="B169" s="640"/>
      <c r="C169" s="616" t="s">
        <v>788</v>
      </c>
      <c r="D169" s="616"/>
      <c r="E169" s="616"/>
      <c r="F169" s="616"/>
      <c r="G169" s="616"/>
      <c r="H169" s="616"/>
      <c r="I169" s="619"/>
      <c r="J169" s="639"/>
      <c r="K169" s="618"/>
      <c r="L169" s="619">
        <f>SUM(AR151:AR165)</f>
        <v>0</v>
      </c>
    </row>
    <row r="170" ht="14.25" hidden="1">
      <c r="A170" s="639"/>
      <c r="B170" s="640"/>
      <c r="C170" s="616" t="s">
        <v>789</v>
      </c>
      <c r="D170" s="616"/>
      <c r="E170" s="616"/>
      <c r="F170" s="616"/>
      <c r="G170" s="616"/>
      <c r="H170" s="616"/>
      <c r="I170" s="619"/>
      <c r="J170" s="639"/>
      <c r="K170" s="618"/>
      <c r="L170" s="619">
        <f>L172+L175+L174</f>
        <v>0</v>
      </c>
    </row>
    <row r="171" ht="14.25" hidden="1">
      <c r="A171" s="639"/>
      <c r="B171" s="640"/>
      <c r="C171" s="641" t="s">
        <v>790</v>
      </c>
      <c r="D171" s="616"/>
      <c r="E171" s="616"/>
      <c r="F171" s="616"/>
      <c r="G171" s="616"/>
      <c r="H171" s="616"/>
      <c r="I171" s="619"/>
      <c r="J171" s="639"/>
      <c r="K171" s="618"/>
      <c r="L171" s="619"/>
    </row>
    <row r="172" ht="14.25" hidden="1">
      <c r="A172" s="639"/>
      <c r="B172" s="640"/>
      <c r="C172" s="616" t="s">
        <v>789</v>
      </c>
      <c r="D172" s="616"/>
      <c r="E172" s="616"/>
      <c r="F172" s="616"/>
      <c r="G172" s="616"/>
      <c r="H172" s="616"/>
      <c r="I172" s="619"/>
      <c r="J172" s="639"/>
      <c r="K172" s="618"/>
      <c r="L172" s="619">
        <f>SUM(AO151:AO165)</f>
        <v>0</v>
      </c>
    </row>
    <row r="173" ht="14.25" hidden="1">
      <c r="A173" s="639"/>
      <c r="B173" s="640"/>
      <c r="C173" s="641" t="s">
        <v>791</v>
      </c>
      <c r="D173" s="616"/>
      <c r="E173" s="616"/>
      <c r="F173" s="616"/>
      <c r="G173" s="616"/>
      <c r="H173" s="616"/>
      <c r="I173" s="619"/>
      <c r="J173" s="639"/>
      <c r="K173" s="618"/>
      <c r="L173" s="619"/>
    </row>
    <row r="174" ht="14.25" hidden="1">
      <c r="A174" s="639"/>
      <c r="B174" s="640"/>
      <c r="C174" s="616" t="s">
        <v>792</v>
      </c>
      <c r="D174" s="616"/>
      <c r="E174" s="616"/>
      <c r="F174" s="616"/>
      <c r="G174" s="616"/>
      <c r="H174" s="616"/>
      <c r="I174" s="619"/>
      <c r="J174" s="639"/>
      <c r="K174" s="618"/>
      <c r="L174" s="619">
        <f>SUM(AT151:AT165)</f>
        <v>0</v>
      </c>
    </row>
    <row r="175" ht="14.25" hidden="1">
      <c r="A175" s="639"/>
      <c r="B175" s="640"/>
      <c r="C175" s="616" t="s">
        <v>793</v>
      </c>
      <c r="D175" s="616"/>
      <c r="E175" s="616"/>
      <c r="F175" s="616"/>
      <c r="G175" s="616"/>
      <c r="H175" s="616"/>
      <c r="I175" s="619"/>
      <c r="J175" s="639"/>
      <c r="K175" s="618"/>
      <c r="L175" s="619">
        <f>SUM(AV151:AV165)</f>
        <v>0</v>
      </c>
    </row>
    <row r="176" ht="14.25">
      <c r="A176" s="639"/>
      <c r="B176" s="640"/>
      <c r="C176" s="616" t="s">
        <v>794</v>
      </c>
      <c r="D176" s="616"/>
      <c r="E176" s="616"/>
      <c r="F176" s="616"/>
      <c r="G176" s="616"/>
      <c r="H176" s="616"/>
      <c r="I176" s="619"/>
      <c r="J176" s="639"/>
      <c r="K176" s="618"/>
      <c r="L176" s="619">
        <f>L178+L179</f>
        <v>29865.799999999996</v>
      </c>
    </row>
    <row r="177" ht="14.25">
      <c r="A177" s="639"/>
      <c r="B177" s="640"/>
      <c r="C177" s="641" t="s">
        <v>790</v>
      </c>
      <c r="D177" s="616"/>
      <c r="E177" s="616"/>
      <c r="F177" s="616"/>
      <c r="G177" s="616"/>
      <c r="H177" s="616"/>
      <c r="I177" s="619"/>
      <c r="J177" s="639"/>
      <c r="K177" s="618"/>
      <c r="L177" s="619"/>
    </row>
    <row r="178" ht="14.25">
      <c r="A178" s="639"/>
      <c r="B178" s="640"/>
      <c r="C178" s="616" t="s">
        <v>795</v>
      </c>
      <c r="D178" s="616"/>
      <c r="E178" s="616"/>
      <c r="F178" s="616"/>
      <c r="G178" s="616"/>
      <c r="H178" s="616"/>
      <c r="I178" s="619"/>
      <c r="J178" s="639"/>
      <c r="K178" s="618"/>
      <c r="L178" s="619">
        <f>SUM(AW151:AW165)-SUM(BK151:BK165)</f>
        <v>29865.799999999996</v>
      </c>
    </row>
    <row r="179" ht="14.25" hidden="1">
      <c r="A179" s="639"/>
      <c r="B179" s="640"/>
      <c r="C179" s="616" t="s">
        <v>796</v>
      </c>
      <c r="D179" s="616"/>
      <c r="E179" s="616"/>
      <c r="F179" s="616"/>
      <c r="G179" s="616"/>
      <c r="H179" s="616"/>
      <c r="I179" s="619"/>
      <c r="J179" s="639"/>
      <c r="K179" s="618"/>
      <c r="L179" s="619">
        <f>SUM(BC151:BC165)</f>
        <v>0</v>
      </c>
    </row>
    <row r="180" ht="14.25" hidden="1">
      <c r="A180" s="639"/>
      <c r="B180" s="640"/>
      <c r="C180" s="616" t="s">
        <v>797</v>
      </c>
      <c r="D180" s="616"/>
      <c r="E180" s="616"/>
      <c r="F180" s="616"/>
      <c r="G180" s="616"/>
      <c r="H180" s="616"/>
      <c r="I180" s="619"/>
      <c r="J180" s="639"/>
      <c r="K180" s="618"/>
      <c r="L180" s="619">
        <f>SUM(BB151:BB165)</f>
        <v>0</v>
      </c>
    </row>
    <row r="181" ht="14.25" hidden="1">
      <c r="A181" s="639"/>
      <c r="B181" s="640"/>
      <c r="C181" s="616" t="s">
        <v>798</v>
      </c>
      <c r="D181" s="616"/>
      <c r="E181" s="616"/>
      <c r="F181" s="616"/>
      <c r="G181" s="616"/>
      <c r="H181" s="616"/>
      <c r="I181" s="619"/>
      <c r="J181" s="639"/>
      <c r="K181" s="618"/>
      <c r="L181" s="619">
        <f>SUM(AR151:AR165)+SUM(AT151:AT165)+SUM(AV151:AV165)</f>
        <v>0</v>
      </c>
    </row>
    <row r="182" ht="14.25" hidden="1">
      <c r="A182" s="639"/>
      <c r="B182" s="640"/>
      <c r="C182" s="616" t="s">
        <v>799</v>
      </c>
      <c r="D182" s="616"/>
      <c r="E182" s="616"/>
      <c r="F182" s="616"/>
      <c r="G182" s="616"/>
      <c r="H182" s="616"/>
      <c r="I182" s="619"/>
      <c r="J182" s="639"/>
      <c r="K182" s="618"/>
      <c r="L182" s="619">
        <f>SUM(AZ151:AZ165)</f>
        <v>0</v>
      </c>
    </row>
    <row r="183" ht="14.25" hidden="1">
      <c r="A183" s="639"/>
      <c r="B183" s="640"/>
      <c r="C183" s="616" t="s">
        <v>800</v>
      </c>
      <c r="D183" s="616"/>
      <c r="E183" s="616"/>
      <c r="F183" s="616"/>
      <c r="G183" s="616"/>
      <c r="H183" s="616"/>
      <c r="I183" s="619"/>
      <c r="J183" s="639"/>
      <c r="K183" s="618"/>
      <c r="L183" s="619">
        <f>SUM(BA151:BA165)</f>
        <v>0</v>
      </c>
    </row>
    <row r="184" ht="14.25" hidden="1">
      <c r="A184" s="639"/>
      <c r="B184" s="640"/>
      <c r="C184" s="616" t="s">
        <v>801</v>
      </c>
      <c r="D184" s="616"/>
      <c r="E184" s="616"/>
      <c r="F184" s="616"/>
      <c r="G184" s="616"/>
      <c r="H184" s="616"/>
      <c r="I184" s="619"/>
      <c r="J184" s="639"/>
      <c r="K184" s="618"/>
      <c r="L184" s="619">
        <f>L186+L187</f>
        <v>0</v>
      </c>
    </row>
    <row r="185" ht="14.25" hidden="1">
      <c r="A185" s="639"/>
      <c r="B185" s="640"/>
      <c r="C185" s="641" t="s">
        <v>787</v>
      </c>
      <c r="D185" s="616"/>
      <c r="E185" s="616"/>
      <c r="F185" s="616"/>
      <c r="G185" s="616"/>
      <c r="H185" s="616"/>
      <c r="I185" s="619"/>
      <c r="J185" s="639"/>
      <c r="K185" s="618"/>
      <c r="L185" s="619"/>
    </row>
    <row r="186" ht="14.25" hidden="1">
      <c r="A186" s="639"/>
      <c r="B186" s="640"/>
      <c r="C186" s="616" t="s">
        <v>802</v>
      </c>
      <c r="D186" s="616"/>
      <c r="E186" s="616"/>
      <c r="F186" s="616"/>
      <c r="G186" s="616"/>
      <c r="H186" s="616"/>
      <c r="I186" s="619"/>
      <c r="J186" s="639"/>
      <c r="K186" s="618"/>
      <c r="L186" s="619">
        <f>SUM(BK151:BK165)</f>
        <v>0</v>
      </c>
    </row>
    <row r="187" ht="14.25" hidden="1">
      <c r="A187" s="639"/>
      <c r="B187" s="640"/>
      <c r="C187" s="616" t="s">
        <v>803</v>
      </c>
      <c r="D187" s="616"/>
      <c r="E187" s="616"/>
      <c r="F187" s="616"/>
      <c r="G187" s="616"/>
      <c r="H187" s="616"/>
      <c r="I187" s="619"/>
      <c r="J187" s="639"/>
      <c r="K187" s="618"/>
      <c r="L187" s="619">
        <f>SUM(BD151:BD165)</f>
        <v>0</v>
      </c>
    </row>
    <row r="188" ht="14.25" hidden="1">
      <c r="A188" s="639"/>
      <c r="B188" s="640"/>
      <c r="C188" s="616" t="s">
        <v>804</v>
      </c>
      <c r="D188" s="616"/>
      <c r="E188" s="616"/>
      <c r="F188" s="616"/>
      <c r="G188" s="616"/>
      <c r="H188" s="616"/>
      <c r="I188" s="619"/>
      <c r="J188" s="639"/>
      <c r="K188" s="618"/>
      <c r="L188" s="619"/>
    </row>
    <row r="189" ht="14.25" hidden="1">
      <c r="A189" s="639"/>
      <c r="B189" s="640"/>
      <c r="C189" s="616" t="s">
        <v>804</v>
      </c>
      <c r="D189" s="616"/>
      <c r="E189" s="616"/>
      <c r="F189" s="616"/>
      <c r="G189" s="616"/>
      <c r="H189" s="616"/>
      <c r="I189" s="619"/>
      <c r="J189" s="639"/>
      <c r="K189" s="618"/>
      <c r="L189" s="619">
        <f>SUM(BQ151:BQ165)</f>
        <v>0</v>
      </c>
    </row>
    <row r="190" ht="14.25" hidden="1">
      <c r="A190" s="639"/>
      <c r="B190" s="640"/>
      <c r="C190" s="616" t="s">
        <v>805</v>
      </c>
      <c r="D190" s="616"/>
      <c r="E190" s="616"/>
      <c r="F190" s="616"/>
      <c r="G190" s="616"/>
      <c r="H190" s="616"/>
      <c r="I190" s="619"/>
      <c r="J190" s="639"/>
      <c r="K190" s="618"/>
      <c r="L190" s="619">
        <f>SUM(BO151:BO165)</f>
        <v>0</v>
      </c>
    </row>
    <row r="191" ht="14.25">
      <c r="A191" s="636"/>
      <c r="B191" s="637"/>
      <c r="C191" s="629" t="s">
        <v>806</v>
      </c>
      <c r="D191" s="629"/>
      <c r="E191" s="629"/>
      <c r="F191" s="629"/>
      <c r="G191" s="629"/>
      <c r="H191" s="629"/>
      <c r="I191" s="623"/>
      <c r="J191" s="636"/>
      <c r="K191" s="638"/>
      <c r="L191" s="623">
        <f>L167+L182+L183+L184+L189+L190</f>
        <v>29865.799999999996</v>
      </c>
    </row>
    <row r="192" ht="14.25">
      <c r="A192" s="639"/>
      <c r="B192" s="640"/>
      <c r="C192" s="641" t="s">
        <v>807</v>
      </c>
      <c r="D192" s="616"/>
      <c r="E192" s="616"/>
      <c r="F192" s="616"/>
      <c r="G192" s="616"/>
      <c r="H192" s="616"/>
      <c r="I192" s="619"/>
      <c r="J192" s="639"/>
      <c r="K192" s="618"/>
      <c r="L192" s="619"/>
    </row>
    <row r="193" ht="14.25">
      <c r="A193" s="639"/>
      <c r="B193" s="640"/>
      <c r="C193" s="616" t="s">
        <v>808</v>
      </c>
      <c r="D193" s="616"/>
      <c r="E193" s="616"/>
      <c r="F193" s="616"/>
      <c r="G193" s="616"/>
      <c r="H193" s="616"/>
      <c r="I193" s="619"/>
      <c r="J193" s="639"/>
      <c r="K193" s="618"/>
      <c r="L193" s="619">
        <f>SUM(AX151:AX165)</f>
        <v>11846.619999999999</v>
      </c>
    </row>
    <row r="194" ht="14.25" hidden="1">
      <c r="A194" s="639"/>
      <c r="B194" s="640"/>
      <c r="C194" s="616" t="s">
        <v>809</v>
      </c>
      <c r="D194" s="616"/>
      <c r="E194" s="616"/>
      <c r="F194" s="616"/>
      <c r="G194" s="616"/>
      <c r="H194" s="616"/>
      <c r="I194" s="619"/>
      <c r="J194" s="639"/>
      <c r="K194" s="618"/>
      <c r="L194" s="619">
        <f>SUM(AY151:AY165)</f>
        <v>0</v>
      </c>
    </row>
    <row r="195" ht="14.25" hidden="1" customHeight="1">
      <c r="A195" s="639"/>
      <c r="B195" s="640"/>
      <c r="C195" s="616" t="s">
        <v>810</v>
      </c>
      <c r="D195" s="616"/>
      <c r="E195" s="616"/>
      <c r="F195" s="620"/>
      <c r="G195" s="622">
        <f>[18]Source!F655</f>
        <v>0</v>
      </c>
      <c r="H195" s="639"/>
      <c r="I195" s="639"/>
      <c r="J195" s="639"/>
      <c r="K195" s="639"/>
      <c r="L195" s="639"/>
    </row>
    <row r="196" ht="14.25" hidden="1" customHeight="1">
      <c r="A196" s="639"/>
      <c r="B196" s="640"/>
      <c r="C196" s="616" t="s">
        <v>811</v>
      </c>
      <c r="D196" s="616"/>
      <c r="E196" s="616"/>
      <c r="F196" s="620"/>
      <c r="G196" s="622">
        <f>'[18]Source'!F656</f>
        <v>0</v>
      </c>
      <c r="H196" s="639"/>
      <c r="I196" s="639"/>
      <c r="J196" s="639"/>
      <c r="K196" s="639"/>
      <c r="L196" s="639"/>
    </row>
    <row r="199" ht="15">
      <c r="A199" s="645"/>
      <c r="B199" s="646"/>
      <c r="C199" s="647" t="s">
        <v>834</v>
      </c>
      <c r="D199" s="647"/>
      <c r="E199" s="647"/>
      <c r="F199" s="647"/>
      <c r="G199" s="647"/>
      <c r="H199" s="647"/>
      <c r="I199" s="631"/>
      <c r="J199" s="645"/>
      <c r="K199" s="648"/>
      <c r="L199" s="631"/>
    </row>
    <row r="201" ht="15">
      <c r="A201" s="636"/>
      <c r="B201" s="637"/>
      <c r="C201" s="629" t="s">
        <v>835</v>
      </c>
      <c r="D201" s="629"/>
      <c r="E201" s="629"/>
      <c r="F201" s="629"/>
      <c r="G201" s="629"/>
      <c r="H201" s="629"/>
      <c r="I201" s="623"/>
      <c r="J201" s="636"/>
      <c r="K201" s="638"/>
      <c r="L201" s="623">
        <f>L203+L218+L219</f>
        <v>29865.799999999996</v>
      </c>
    </row>
    <row r="202" ht="14.25">
      <c r="A202" s="639"/>
      <c r="B202" s="640"/>
      <c r="C202" s="641" t="s">
        <v>787</v>
      </c>
      <c r="D202" s="616"/>
      <c r="E202" s="616"/>
      <c r="F202" s="616"/>
      <c r="G202" s="616"/>
      <c r="H202" s="616"/>
      <c r="I202" s="619"/>
      <c r="J202" s="639"/>
      <c r="K202" s="618"/>
      <c r="L202" s="619"/>
    </row>
    <row r="203" ht="14.25">
      <c r="A203" s="639"/>
      <c r="B203" s="640"/>
      <c r="C203" s="616" t="s">
        <v>836</v>
      </c>
      <c r="D203" s="616"/>
      <c r="E203" s="616"/>
      <c r="F203" s="616"/>
      <c r="G203" s="616"/>
      <c r="H203" s="616"/>
      <c r="I203" s="619"/>
      <c r="J203" s="639"/>
      <c r="K203" s="618"/>
      <c r="L203" s="619">
        <f>L205+L206+L212+L216</f>
        <v>29865.799999999996</v>
      </c>
    </row>
    <row r="204" ht="14.25">
      <c r="A204" s="639"/>
      <c r="B204" s="640"/>
      <c r="C204" s="641" t="s">
        <v>787</v>
      </c>
      <c r="D204" s="616"/>
      <c r="E204" s="616"/>
      <c r="F204" s="616"/>
      <c r="G204" s="616"/>
      <c r="H204" s="616"/>
      <c r="I204" s="619"/>
      <c r="J204" s="639"/>
      <c r="K204" s="618"/>
      <c r="L204" s="619"/>
    </row>
    <row r="205" ht="14.25" hidden="1">
      <c r="A205" s="639"/>
      <c r="B205" s="640"/>
      <c r="C205" s="616" t="s">
        <v>837</v>
      </c>
      <c r="D205" s="616"/>
      <c r="E205" s="616"/>
      <c r="F205" s="616"/>
      <c r="G205" s="616"/>
      <c r="H205" s="616"/>
      <c r="I205" s="619"/>
      <c r="J205" s="639"/>
      <c r="K205" s="618"/>
      <c r="L205" s="619">
        <f>SUMIF(CD60:CD197, 1, AR60:AR197)</f>
        <v>0</v>
      </c>
    </row>
    <row r="206" ht="14.25" hidden="1">
      <c r="A206" s="639"/>
      <c r="B206" s="640"/>
      <c r="C206" s="616" t="s">
        <v>789</v>
      </c>
      <c r="D206" s="616"/>
      <c r="E206" s="616"/>
      <c r="F206" s="616"/>
      <c r="G206" s="616"/>
      <c r="H206" s="616"/>
      <c r="I206" s="619"/>
      <c r="J206" s="639"/>
      <c r="K206" s="618"/>
      <c r="L206" s="619">
        <f>L208+L211+L210</f>
        <v>0</v>
      </c>
    </row>
    <row r="207" ht="14.25" hidden="1">
      <c r="A207" s="639"/>
      <c r="B207" s="640"/>
      <c r="C207" s="641" t="s">
        <v>790</v>
      </c>
      <c r="D207" s="616"/>
      <c r="E207" s="616"/>
      <c r="F207" s="616"/>
      <c r="G207" s="616"/>
      <c r="H207" s="616"/>
      <c r="I207" s="619"/>
      <c r="J207" s="639"/>
      <c r="K207" s="618"/>
      <c r="L207" s="619"/>
    </row>
    <row r="208" ht="14.25" hidden="1">
      <c r="A208" s="639"/>
      <c r="B208" s="640"/>
      <c r="C208" s="616" t="s">
        <v>789</v>
      </c>
      <c r="D208" s="616"/>
      <c r="E208" s="616"/>
      <c r="F208" s="616"/>
      <c r="G208" s="616"/>
      <c r="H208" s="616"/>
      <c r="I208" s="619"/>
      <c r="J208" s="639"/>
      <c r="K208" s="618"/>
      <c r="L208" s="619">
        <f>SUMIF(CD60:CD197, 1, AO60:AO197)</f>
        <v>0</v>
      </c>
    </row>
    <row r="209" ht="14.25" hidden="1">
      <c r="A209" s="639"/>
      <c r="B209" s="640"/>
      <c r="C209" s="641" t="s">
        <v>791</v>
      </c>
      <c r="D209" s="616"/>
      <c r="E209" s="616"/>
      <c r="F209" s="616"/>
      <c r="G209" s="616"/>
      <c r="H209" s="616"/>
      <c r="I209" s="619"/>
      <c r="J209" s="639"/>
      <c r="K209" s="618"/>
      <c r="L209" s="619"/>
    </row>
    <row r="210" ht="14.25" hidden="1">
      <c r="A210" s="639"/>
      <c r="B210" s="640"/>
      <c r="C210" s="616" t="s">
        <v>792</v>
      </c>
      <c r="D210" s="616"/>
      <c r="E210" s="616"/>
      <c r="F210" s="616"/>
      <c r="G210" s="616"/>
      <c r="H210" s="616"/>
      <c r="I210" s="619"/>
      <c r="J210" s="639"/>
      <c r="K210" s="618"/>
      <c r="L210" s="619">
        <f>SUMIF(CD60:CD197, 1, AT60:AT197)</f>
        <v>0</v>
      </c>
    </row>
    <row r="211" ht="14.25" hidden="1">
      <c r="A211" s="639"/>
      <c r="B211" s="640"/>
      <c r="C211" s="616" t="s">
        <v>793</v>
      </c>
      <c r="D211" s="616"/>
      <c r="E211" s="616"/>
      <c r="F211" s="616"/>
      <c r="G211" s="616"/>
      <c r="H211" s="616"/>
      <c r="I211" s="619"/>
      <c r="J211" s="639"/>
      <c r="K211" s="618"/>
      <c r="L211" s="619">
        <f>SUMIF(CD60:CD197, 1, AV60:AV197)</f>
        <v>0</v>
      </c>
    </row>
    <row r="212" ht="14.25">
      <c r="A212" s="639"/>
      <c r="B212" s="640"/>
      <c r="C212" s="616" t="s">
        <v>794</v>
      </c>
      <c r="D212" s="616"/>
      <c r="E212" s="616"/>
      <c r="F212" s="616"/>
      <c r="G212" s="616"/>
      <c r="H212" s="616"/>
      <c r="I212" s="619"/>
      <c r="J212" s="639"/>
      <c r="K212" s="618"/>
      <c r="L212" s="619">
        <f>L214+L215</f>
        <v>29865.799999999996</v>
      </c>
    </row>
    <row r="213" ht="14.25">
      <c r="A213" s="639"/>
      <c r="B213" s="640"/>
      <c r="C213" s="641" t="s">
        <v>790</v>
      </c>
      <c r="D213" s="616"/>
      <c r="E213" s="616"/>
      <c r="F213" s="616"/>
      <c r="G213" s="616"/>
      <c r="H213" s="616"/>
      <c r="I213" s="619"/>
      <c r="J213" s="639"/>
      <c r="K213" s="618"/>
      <c r="L213" s="619"/>
    </row>
    <row r="214" ht="14.25">
      <c r="A214" s="639"/>
      <c r="B214" s="640"/>
      <c r="C214" s="616" t="s">
        <v>795</v>
      </c>
      <c r="D214" s="616"/>
      <c r="E214" s="616"/>
      <c r="F214" s="616"/>
      <c r="G214" s="616"/>
      <c r="H214" s="616"/>
      <c r="I214" s="619"/>
      <c r="J214" s="639"/>
      <c r="K214" s="618"/>
      <c r="L214" s="619">
        <f>SUMIF(CD60:CD197, 1, AW60:AW197)-SUMIF(CD60:CD197, 1, BK60:BK197)</f>
        <v>29865.799999999996</v>
      </c>
    </row>
    <row r="215" ht="14.25" hidden="1">
      <c r="A215" s="639"/>
      <c r="B215" s="640"/>
      <c r="C215" s="616" t="s">
        <v>796</v>
      </c>
      <c r="D215" s="616"/>
      <c r="E215" s="616"/>
      <c r="F215" s="616"/>
      <c r="G215" s="616"/>
      <c r="H215" s="616"/>
      <c r="I215" s="619"/>
      <c r="J215" s="639"/>
      <c r="K215" s="618"/>
      <c r="L215" s="619">
        <f>SUMIF(CD60:CD197, 1, BC60:BC197)</f>
        <v>0</v>
      </c>
    </row>
    <row r="216" ht="14.25" hidden="1">
      <c r="A216" s="639"/>
      <c r="B216" s="640"/>
      <c r="C216" s="616" t="s">
        <v>797</v>
      </c>
      <c r="D216" s="616"/>
      <c r="E216" s="616"/>
      <c r="F216" s="616"/>
      <c r="G216" s="616"/>
      <c r="H216" s="616"/>
      <c r="I216" s="619"/>
      <c r="J216" s="639"/>
      <c r="K216" s="618"/>
      <c r="L216" s="619">
        <f>SUMIF(CD60:CD197, 1, BB60:BB197)</f>
        <v>0</v>
      </c>
    </row>
    <row r="217" ht="14.25" hidden="1">
      <c r="A217" s="639"/>
      <c r="B217" s="640"/>
      <c r="C217" s="616" t="s">
        <v>838</v>
      </c>
      <c r="D217" s="616"/>
      <c r="E217" s="616"/>
      <c r="F217" s="616"/>
      <c r="G217" s="616"/>
      <c r="H217" s="616"/>
      <c r="I217" s="619"/>
      <c r="J217" s="639"/>
      <c r="K217" s="618"/>
      <c r="L217" s="619">
        <f>SUMIF(CD60:CD197, 1, AR60:AR197)+SUMIF(CD60:CD197, 1, AT60:AT197)+SUMIF(CD60:CD197, 1, AV60:AV197)</f>
        <v>0</v>
      </c>
    </row>
    <row r="218" ht="14.25" hidden="1">
      <c r="A218" s="639"/>
      <c r="B218" s="640"/>
      <c r="C218" s="616" t="s">
        <v>839</v>
      </c>
      <c r="D218" s="616"/>
      <c r="E218" s="616"/>
      <c r="F218" s="616"/>
      <c r="G218" s="616"/>
      <c r="H218" s="616"/>
      <c r="I218" s="619"/>
      <c r="J218" s="639"/>
      <c r="K218" s="618"/>
      <c r="L218" s="619">
        <f>SUMIF(CD60:CD197, 1, AZ60:AZ197)</f>
        <v>0</v>
      </c>
    </row>
    <row r="219" ht="14.25" hidden="1">
      <c r="A219" s="639"/>
      <c r="B219" s="640"/>
      <c r="C219" s="616" t="s">
        <v>840</v>
      </c>
      <c r="D219" s="616"/>
      <c r="E219" s="616"/>
      <c r="F219" s="616"/>
      <c r="G219" s="616"/>
      <c r="H219" s="616"/>
      <c r="I219" s="619"/>
      <c r="J219" s="639"/>
      <c r="K219" s="618"/>
      <c r="L219" s="619">
        <f>SUMIF(CD60:CD197, 1, BA60:BA197)</f>
        <v>0</v>
      </c>
    </row>
    <row r="221" ht="15">
      <c r="A221" s="636"/>
      <c r="B221" s="637"/>
      <c r="C221" s="629" t="s">
        <v>841</v>
      </c>
      <c r="D221" s="629"/>
      <c r="E221" s="629"/>
      <c r="F221" s="629"/>
      <c r="G221" s="629"/>
      <c r="H221" s="629"/>
      <c r="I221" s="623"/>
      <c r="J221" s="636"/>
      <c r="K221" s="638"/>
      <c r="L221" s="623">
        <f>L223+L238+L239</f>
        <v>29743.109999999997</v>
      </c>
    </row>
    <row r="222" ht="14.25">
      <c r="A222" s="639"/>
      <c r="B222" s="640"/>
      <c r="C222" s="641" t="s">
        <v>787</v>
      </c>
      <c r="D222" s="616"/>
      <c r="E222" s="616"/>
      <c r="F222" s="616"/>
      <c r="G222" s="616"/>
      <c r="H222" s="616"/>
      <c r="I222" s="619"/>
      <c r="J222" s="639"/>
      <c r="K222" s="618"/>
      <c r="L222" s="619"/>
    </row>
    <row r="223" ht="14.25">
      <c r="A223" s="639"/>
      <c r="B223" s="640"/>
      <c r="C223" s="616" t="s">
        <v>836</v>
      </c>
      <c r="D223" s="616"/>
      <c r="E223" s="616"/>
      <c r="F223" s="616"/>
      <c r="G223" s="616"/>
      <c r="H223" s="616"/>
      <c r="I223" s="619"/>
      <c r="J223" s="639"/>
      <c r="K223" s="618"/>
      <c r="L223" s="619">
        <f>L225+L226+L232+L236</f>
        <v>18256.489999999998</v>
      </c>
    </row>
    <row r="224" ht="14.25">
      <c r="A224" s="639"/>
      <c r="B224" s="640"/>
      <c r="C224" s="641" t="s">
        <v>787</v>
      </c>
      <c r="D224" s="616"/>
      <c r="E224" s="616"/>
      <c r="F224" s="616"/>
      <c r="G224" s="616"/>
      <c r="H224" s="616"/>
      <c r="I224" s="619"/>
      <c r="J224" s="639"/>
      <c r="K224" s="618"/>
      <c r="L224" s="619"/>
    </row>
    <row r="225" ht="14.25">
      <c r="A225" s="639"/>
      <c r="B225" s="640"/>
      <c r="C225" s="616" t="s">
        <v>837</v>
      </c>
      <c r="D225" s="616"/>
      <c r="E225" s="616"/>
      <c r="F225" s="616"/>
      <c r="G225" s="616"/>
      <c r="H225" s="616"/>
      <c r="I225" s="619"/>
      <c r="J225" s="639"/>
      <c r="K225" s="618"/>
      <c r="L225" s="619">
        <f>SUMIF(CD60:CD219, 2, AR60:AR219)</f>
        <v>7144.2700000000004</v>
      </c>
    </row>
    <row r="226" ht="14.25" hidden="1">
      <c r="A226" s="639"/>
      <c r="B226" s="640"/>
      <c r="C226" s="616" t="s">
        <v>789</v>
      </c>
      <c r="D226" s="616"/>
      <c r="E226" s="616"/>
      <c r="F226" s="616"/>
      <c r="G226" s="616"/>
      <c r="H226" s="616"/>
      <c r="I226" s="619"/>
      <c r="J226" s="639"/>
      <c r="K226" s="618"/>
      <c r="L226" s="619">
        <f>L228+L231+L230</f>
        <v>2432.7799999999997</v>
      </c>
    </row>
    <row r="227" ht="14.25" hidden="1">
      <c r="A227" s="639"/>
      <c r="B227" s="640"/>
      <c r="C227" s="641" t="s">
        <v>790</v>
      </c>
      <c r="D227" s="616"/>
      <c r="E227" s="616"/>
      <c r="F227" s="616"/>
      <c r="G227" s="616"/>
      <c r="H227" s="616"/>
      <c r="I227" s="619"/>
      <c r="J227" s="639"/>
      <c r="K227" s="618"/>
      <c r="L227" s="619"/>
    </row>
    <row r="228" ht="14.25">
      <c r="A228" s="639"/>
      <c r="B228" s="640"/>
      <c r="C228" s="616" t="s">
        <v>789</v>
      </c>
      <c r="D228" s="616"/>
      <c r="E228" s="616"/>
      <c r="F228" s="616"/>
      <c r="G228" s="616"/>
      <c r="H228" s="616"/>
      <c r="I228" s="619"/>
      <c r="J228" s="639"/>
      <c r="K228" s="618"/>
      <c r="L228" s="619">
        <f>SUMIF(CD60:CD219, 2, AO60:AO219)</f>
        <v>1815.8199999999997</v>
      </c>
    </row>
    <row r="229" ht="14.25" hidden="1">
      <c r="A229" s="639"/>
      <c r="B229" s="640"/>
      <c r="C229" s="641" t="s">
        <v>791</v>
      </c>
      <c r="D229" s="616"/>
      <c r="E229" s="616"/>
      <c r="F229" s="616"/>
      <c r="G229" s="616"/>
      <c r="H229" s="616"/>
      <c r="I229" s="619"/>
      <c r="J229" s="639"/>
      <c r="K229" s="618"/>
      <c r="L229" s="619"/>
    </row>
    <row r="230" ht="14.25">
      <c r="A230" s="639"/>
      <c r="B230" s="640"/>
      <c r="C230" s="616" t="s">
        <v>792</v>
      </c>
      <c r="D230" s="616"/>
      <c r="E230" s="616"/>
      <c r="F230" s="616"/>
      <c r="G230" s="616"/>
      <c r="H230" s="616"/>
      <c r="I230" s="619"/>
      <c r="J230" s="639"/>
      <c r="K230" s="618"/>
      <c r="L230" s="619">
        <f>SUMIF(CD60:CD219, 2, AT60:AT219)</f>
        <v>616.95999999999992</v>
      </c>
    </row>
    <row r="231" ht="14.25" hidden="1">
      <c r="A231" s="639"/>
      <c r="B231" s="640"/>
      <c r="C231" s="616" t="s">
        <v>793</v>
      </c>
      <c r="D231" s="616"/>
      <c r="E231" s="616"/>
      <c r="F231" s="616"/>
      <c r="G231" s="616"/>
      <c r="H231" s="616"/>
      <c r="I231" s="619"/>
      <c r="J231" s="639"/>
      <c r="K231" s="618"/>
      <c r="L231" s="619">
        <f>SUMIF(CD60:CD219, 2, AV60:AV219)</f>
        <v>0</v>
      </c>
    </row>
    <row r="232" ht="14.25">
      <c r="A232" s="639"/>
      <c r="B232" s="640"/>
      <c r="C232" s="616" t="s">
        <v>794</v>
      </c>
      <c r="D232" s="616"/>
      <c r="E232" s="616"/>
      <c r="F232" s="616"/>
      <c r="G232" s="616"/>
      <c r="H232" s="616"/>
      <c r="I232" s="619"/>
      <c r="J232" s="639"/>
      <c r="K232" s="618"/>
      <c r="L232" s="619">
        <f>L234+L235</f>
        <v>8679.4400000000005</v>
      </c>
    </row>
    <row r="233" ht="14.25">
      <c r="A233" s="639"/>
      <c r="B233" s="640"/>
      <c r="C233" s="641" t="s">
        <v>790</v>
      </c>
      <c r="D233" s="616"/>
      <c r="E233" s="616"/>
      <c r="F233" s="616"/>
      <c r="G233" s="616"/>
      <c r="H233" s="616"/>
      <c r="I233" s="619"/>
      <c r="J233" s="639"/>
      <c r="K233" s="618"/>
      <c r="L233" s="619"/>
    </row>
    <row r="234" ht="14.25">
      <c r="A234" s="639"/>
      <c r="B234" s="640"/>
      <c r="C234" s="616" t="s">
        <v>795</v>
      </c>
      <c r="D234" s="616"/>
      <c r="E234" s="616"/>
      <c r="F234" s="616"/>
      <c r="G234" s="616"/>
      <c r="H234" s="616"/>
      <c r="I234" s="619"/>
      <c r="J234" s="639"/>
      <c r="K234" s="618"/>
      <c r="L234" s="619">
        <f>SUMIF(CD60:CD219, 2, AW60:AW219)-SUMIF(CD60:CD219, 2, BK60:BK219)</f>
        <v>8679.4400000000005</v>
      </c>
    </row>
    <row r="235" ht="14.25" hidden="1">
      <c r="A235" s="639"/>
      <c r="B235" s="640"/>
      <c r="C235" s="616" t="s">
        <v>796</v>
      </c>
      <c r="D235" s="616"/>
      <c r="E235" s="616"/>
      <c r="F235" s="616"/>
      <c r="G235" s="616"/>
      <c r="H235" s="616"/>
      <c r="I235" s="619"/>
      <c r="J235" s="639"/>
      <c r="K235" s="618"/>
      <c r="L235" s="619">
        <f>SUMIF(CD60:CD219, 2, BC60:BC219)</f>
        <v>0</v>
      </c>
    </row>
    <row r="236" ht="14.25" hidden="1">
      <c r="A236" s="639"/>
      <c r="B236" s="640"/>
      <c r="C236" s="616" t="s">
        <v>797</v>
      </c>
      <c r="D236" s="616"/>
      <c r="E236" s="616"/>
      <c r="F236" s="616"/>
      <c r="G236" s="616"/>
      <c r="H236" s="616"/>
      <c r="I236" s="619"/>
      <c r="J236" s="639"/>
      <c r="K236" s="618"/>
      <c r="L236" s="619">
        <f>SUMIF(CD60:CD219, 2, BB60:BB219)</f>
        <v>0</v>
      </c>
    </row>
    <row r="237" ht="14.25">
      <c r="A237" s="639"/>
      <c r="B237" s="640"/>
      <c r="C237" s="616" t="s">
        <v>838</v>
      </c>
      <c r="D237" s="616"/>
      <c r="E237" s="616"/>
      <c r="F237" s="616"/>
      <c r="G237" s="616"/>
      <c r="H237" s="616"/>
      <c r="I237" s="619"/>
      <c r="J237" s="639"/>
      <c r="K237" s="618"/>
      <c r="L237" s="619">
        <f>SUMIF(CD60:CD219, 2, AR60:AR219)+SUMIF(CD60:CD219, 2, AT60:AT219)+SUMIF(CD60:CD219, 2, AV60:AV219)</f>
        <v>7761.2300000000005</v>
      </c>
    </row>
    <row r="238" ht="14.25">
      <c r="A238" s="639"/>
      <c r="B238" s="640"/>
      <c r="C238" s="616" t="s">
        <v>839</v>
      </c>
      <c r="D238" s="616"/>
      <c r="E238" s="616"/>
      <c r="F238" s="616"/>
      <c r="G238" s="616"/>
      <c r="H238" s="616"/>
      <c r="I238" s="619"/>
      <c r="J238" s="639"/>
      <c r="K238" s="618"/>
      <c r="L238" s="619">
        <f>SUMIF(CD60:CD219, 2, AZ60:AZ219)</f>
        <v>7528.3899999999994</v>
      </c>
    </row>
    <row r="239" ht="14.25">
      <c r="A239" s="639"/>
      <c r="B239" s="640"/>
      <c r="C239" s="616" t="s">
        <v>840</v>
      </c>
      <c r="D239" s="616"/>
      <c r="E239" s="616"/>
      <c r="F239" s="616"/>
      <c r="G239" s="616"/>
      <c r="H239" s="616"/>
      <c r="I239" s="619"/>
      <c r="J239" s="639"/>
      <c r="K239" s="618"/>
      <c r="L239" s="619">
        <f>SUMIF(CD60:CD219, 2, BA60:BA219)</f>
        <v>3958.2299999999996</v>
      </c>
    </row>
    <row r="240" hidden="1"/>
    <row r="241" ht="15" hidden="1">
      <c r="A241" s="636"/>
      <c r="B241" s="637"/>
      <c r="C241" s="629" t="s">
        <v>842</v>
      </c>
      <c r="D241" s="629"/>
      <c r="E241" s="629"/>
      <c r="F241" s="629"/>
      <c r="G241" s="629"/>
      <c r="H241" s="629"/>
      <c r="I241" s="623"/>
      <c r="J241" s="636"/>
      <c r="K241" s="638"/>
      <c r="L241" s="623">
        <f>L243+L244</f>
        <v>0</v>
      </c>
    </row>
    <row r="242" ht="14.25" hidden="1">
      <c r="A242" s="639"/>
      <c r="B242" s="640"/>
      <c r="C242" s="641" t="s">
        <v>787</v>
      </c>
      <c r="D242" s="616"/>
      <c r="E242" s="616"/>
      <c r="F242" s="616"/>
      <c r="G242" s="616"/>
      <c r="H242" s="616"/>
      <c r="I242" s="619"/>
      <c r="J242" s="639"/>
      <c r="K242" s="618"/>
      <c r="L242" s="619"/>
    </row>
    <row r="243" ht="14.25" hidden="1">
      <c r="A243" s="639"/>
      <c r="B243" s="640"/>
      <c r="C243" s="616" t="s">
        <v>802</v>
      </c>
      <c r="D243" s="616"/>
      <c r="E243" s="616"/>
      <c r="F243" s="616"/>
      <c r="G243" s="616"/>
      <c r="H243" s="616"/>
      <c r="I243" s="619"/>
      <c r="J243" s="639"/>
      <c r="K243" s="618"/>
      <c r="L243" s="619">
        <f>SUMIF(CD60:CD239, 3, BK60:BK239)</f>
        <v>0</v>
      </c>
    </row>
    <row r="244" ht="14.25" hidden="1">
      <c r="A244" s="639"/>
      <c r="B244" s="640"/>
      <c r="C244" s="616" t="s">
        <v>803</v>
      </c>
      <c r="D244" s="616"/>
      <c r="E244" s="616"/>
      <c r="F244" s="616"/>
      <c r="G244" s="616"/>
      <c r="H244" s="616"/>
      <c r="I244" s="619"/>
      <c r="J244" s="639"/>
      <c r="K244" s="618"/>
      <c r="L244" s="619">
        <f>SUMIF(CD60:CD239, 3, BD60:BD239)</f>
        <v>0</v>
      </c>
    </row>
    <row r="245" hidden="1"/>
    <row r="246" ht="15" hidden="1">
      <c r="A246" s="636"/>
      <c r="B246" s="637"/>
      <c r="C246" s="629" t="s">
        <v>843</v>
      </c>
      <c r="D246" s="629"/>
      <c r="E246" s="629"/>
      <c r="F246" s="629"/>
      <c r="G246" s="629"/>
      <c r="H246" s="629"/>
      <c r="I246" s="623"/>
      <c r="J246" s="636"/>
      <c r="K246" s="638"/>
      <c r="L246" s="623">
        <f>L254+L269+L270+L248+L249+L250+L251</f>
        <v>0</v>
      </c>
    </row>
    <row r="247" ht="14.25" hidden="1">
      <c r="A247" s="639"/>
      <c r="B247" s="640"/>
      <c r="C247" s="641" t="s">
        <v>787</v>
      </c>
      <c r="D247" s="616"/>
      <c r="E247" s="616"/>
      <c r="F247" s="616"/>
      <c r="G247" s="616"/>
      <c r="H247" s="616"/>
      <c r="I247" s="619"/>
      <c r="J247" s="639"/>
      <c r="K247" s="618"/>
      <c r="L247" s="619"/>
    </row>
    <row r="248" ht="14.25" hidden="1">
      <c r="A248" s="639"/>
      <c r="B248" s="640"/>
      <c r="C248" s="616" t="s">
        <v>844</v>
      </c>
      <c r="D248" s="616"/>
      <c r="E248" s="616"/>
      <c r="F248" s="616"/>
      <c r="G248" s="616"/>
      <c r="H248" s="616"/>
      <c r="I248" s="619"/>
      <c r="J248" s="639"/>
      <c r="K248" s="618"/>
      <c r="L248" s="619"/>
    </row>
    <row r="249" ht="14.25" hidden="1">
      <c r="A249" s="639"/>
      <c r="B249" s="640"/>
      <c r="C249" s="616" t="s">
        <v>844</v>
      </c>
      <c r="D249" s="616"/>
      <c r="E249" s="616"/>
      <c r="F249" s="616"/>
      <c r="G249" s="616"/>
      <c r="H249" s="616"/>
      <c r="I249" s="619"/>
      <c r="J249" s="639"/>
      <c r="K249" s="618"/>
      <c r="L249" s="619">
        <f>SUM(BQ60:BQ244)</f>
        <v>0</v>
      </c>
    </row>
    <row r="250" ht="14.25" hidden="1">
      <c r="A250" s="639"/>
      <c r="B250" s="640"/>
      <c r="C250" s="616" t="s">
        <v>845</v>
      </c>
      <c r="D250" s="616"/>
      <c r="E250" s="616"/>
      <c r="F250" s="616"/>
      <c r="G250" s="616"/>
      <c r="H250" s="616"/>
      <c r="I250" s="619"/>
      <c r="J250" s="639"/>
      <c r="K250" s="618"/>
      <c r="L250" s="619">
        <f>SUMIF(CD60:CD244, 4, BB60:BB244)+SUMIF(CD60:CD244, 4, BC60:BC244)+SUMIF(CD60:CD244, 4, BD60:BD244)</f>
        <v>0</v>
      </c>
    </row>
    <row r="251" ht="14.25" hidden="1">
      <c r="A251" s="639"/>
      <c r="B251" s="640"/>
      <c r="C251" s="616" t="s">
        <v>846</v>
      </c>
      <c r="D251" s="616"/>
      <c r="E251" s="616"/>
      <c r="F251" s="616"/>
      <c r="G251" s="616"/>
      <c r="H251" s="616"/>
      <c r="I251" s="619"/>
      <c r="J251" s="639"/>
      <c r="K251" s="618"/>
      <c r="L251" s="619">
        <f>SUM(BO60:BO244)</f>
        <v>0</v>
      </c>
    </row>
    <row r="252" ht="14.25" hidden="1">
      <c r="A252" s="639"/>
      <c r="B252" s="640"/>
      <c r="C252" s="616" t="s">
        <v>847</v>
      </c>
      <c r="D252" s="616"/>
      <c r="E252" s="616"/>
      <c r="F252" s="616"/>
      <c r="G252" s="616"/>
      <c r="H252" s="616"/>
      <c r="I252" s="619"/>
      <c r="J252" s="639"/>
      <c r="K252" s="618"/>
      <c r="L252" s="619">
        <f>L254+L269+L270</f>
        <v>0</v>
      </c>
    </row>
    <row r="253" ht="14.25" hidden="1">
      <c r="A253" s="639"/>
      <c r="B253" s="640"/>
      <c r="C253" s="641" t="s">
        <v>787</v>
      </c>
      <c r="D253" s="616"/>
      <c r="E253" s="616"/>
      <c r="F253" s="616"/>
      <c r="G253" s="616"/>
      <c r="H253" s="616"/>
      <c r="I253" s="619"/>
      <c r="J253" s="639"/>
      <c r="K253" s="618"/>
      <c r="L253" s="619"/>
    </row>
    <row r="254" ht="14.25" hidden="1">
      <c r="A254" s="639"/>
      <c r="B254" s="640"/>
      <c r="C254" s="616" t="s">
        <v>836</v>
      </c>
      <c r="D254" s="616"/>
      <c r="E254" s="616"/>
      <c r="F254" s="616"/>
      <c r="G254" s="616"/>
      <c r="H254" s="616"/>
      <c r="I254" s="619"/>
      <c r="J254" s="639"/>
      <c r="K254" s="618"/>
      <c r="L254" s="619">
        <f>L256+L257+L263+L267</f>
        <v>0</v>
      </c>
    </row>
    <row r="255" ht="14.25" hidden="1">
      <c r="A255" s="639"/>
      <c r="B255" s="640"/>
      <c r="C255" s="641" t="s">
        <v>787</v>
      </c>
      <c r="D255" s="616"/>
      <c r="E255" s="616"/>
      <c r="F255" s="616"/>
      <c r="G255" s="616"/>
      <c r="H255" s="616"/>
      <c r="I255" s="619"/>
      <c r="J255" s="639"/>
      <c r="K255" s="618"/>
      <c r="L255" s="619"/>
    </row>
    <row r="256" ht="14.25" hidden="1">
      <c r="A256" s="639"/>
      <c r="B256" s="640"/>
      <c r="C256" s="616" t="s">
        <v>837</v>
      </c>
      <c r="D256" s="616"/>
      <c r="E256" s="616"/>
      <c r="F256" s="616"/>
      <c r="G256" s="616"/>
      <c r="H256" s="616"/>
      <c r="I256" s="619"/>
      <c r="J256" s="639"/>
      <c r="K256" s="618"/>
      <c r="L256" s="619">
        <f>SUMIF(CD60:CD244, 4, AR60:AR244)</f>
        <v>0</v>
      </c>
    </row>
    <row r="257" ht="14.25" hidden="1">
      <c r="A257" s="639"/>
      <c r="B257" s="640"/>
      <c r="C257" s="616" t="s">
        <v>789</v>
      </c>
      <c r="D257" s="616"/>
      <c r="E257" s="616"/>
      <c r="F257" s="616"/>
      <c r="G257" s="616"/>
      <c r="H257" s="616"/>
      <c r="I257" s="619"/>
      <c r="J257" s="639"/>
      <c r="K257" s="618"/>
      <c r="L257" s="619">
        <f>L259+L262+L261</f>
        <v>0</v>
      </c>
    </row>
    <row r="258" ht="14.25" hidden="1">
      <c r="A258" s="639"/>
      <c r="B258" s="640"/>
      <c r="C258" s="641" t="s">
        <v>790</v>
      </c>
      <c r="D258" s="616"/>
      <c r="E258" s="616"/>
      <c r="F258" s="616"/>
      <c r="G258" s="616"/>
      <c r="H258" s="616"/>
      <c r="I258" s="619"/>
      <c r="J258" s="639"/>
      <c r="K258" s="618"/>
      <c r="L258" s="619"/>
    </row>
    <row r="259" ht="14.25" hidden="1">
      <c r="A259" s="639"/>
      <c r="B259" s="640"/>
      <c r="C259" s="616" t="s">
        <v>789</v>
      </c>
      <c r="D259" s="616"/>
      <c r="E259" s="616"/>
      <c r="F259" s="616"/>
      <c r="G259" s="616"/>
      <c r="H259" s="616"/>
      <c r="I259" s="619"/>
      <c r="J259" s="639"/>
      <c r="K259" s="618"/>
      <c r="L259" s="619">
        <f>SUMIF(CD60:CD244, 4, AO60:AO244)</f>
        <v>0</v>
      </c>
    </row>
    <row r="260" ht="14.25" hidden="1">
      <c r="A260" s="639"/>
      <c r="B260" s="640"/>
      <c r="C260" s="641" t="s">
        <v>791</v>
      </c>
      <c r="D260" s="616"/>
      <c r="E260" s="616"/>
      <c r="F260" s="616"/>
      <c r="G260" s="616"/>
      <c r="H260" s="616"/>
      <c r="I260" s="619"/>
      <c r="J260" s="639"/>
      <c r="K260" s="618"/>
      <c r="L260" s="619"/>
    </row>
    <row r="261" ht="14.25" hidden="1">
      <c r="A261" s="639"/>
      <c r="B261" s="640"/>
      <c r="C261" s="616" t="s">
        <v>792</v>
      </c>
      <c r="D261" s="616"/>
      <c r="E261" s="616"/>
      <c r="F261" s="616"/>
      <c r="G261" s="616"/>
      <c r="H261" s="616"/>
      <c r="I261" s="619"/>
      <c r="J261" s="639"/>
      <c r="K261" s="618"/>
      <c r="L261" s="619">
        <f>SUMIF(CD60:CD244, 4, AT60:AT244)</f>
        <v>0</v>
      </c>
    </row>
    <row r="262" ht="14.25" hidden="1">
      <c r="A262" s="639"/>
      <c r="B262" s="640"/>
      <c r="C262" s="616" t="s">
        <v>793</v>
      </c>
      <c r="D262" s="616"/>
      <c r="E262" s="616"/>
      <c r="F262" s="616"/>
      <c r="G262" s="616"/>
      <c r="H262" s="616"/>
      <c r="I262" s="619"/>
      <c r="J262" s="639"/>
      <c r="K262" s="618"/>
      <c r="L262" s="619">
        <f>SUMIF(CD60:CD244, 4, AV60:AV244)</f>
        <v>0</v>
      </c>
    </row>
    <row r="263" ht="14.25" hidden="1">
      <c r="A263" s="639"/>
      <c r="B263" s="640"/>
      <c r="C263" s="616" t="s">
        <v>794</v>
      </c>
      <c r="D263" s="616"/>
      <c r="E263" s="616"/>
      <c r="F263" s="616"/>
      <c r="G263" s="616"/>
      <c r="H263" s="616"/>
      <c r="I263" s="619"/>
      <c r="J263" s="639"/>
      <c r="K263" s="618"/>
      <c r="L263" s="619">
        <f>L265+L266</f>
        <v>0</v>
      </c>
    </row>
    <row r="264" ht="14.25" hidden="1">
      <c r="A264" s="639"/>
      <c r="B264" s="640"/>
      <c r="C264" s="641" t="s">
        <v>790</v>
      </c>
      <c r="D264" s="616"/>
      <c r="E264" s="616"/>
      <c r="F264" s="616"/>
      <c r="G264" s="616"/>
      <c r="H264" s="616"/>
      <c r="I264" s="619"/>
      <c r="J264" s="639"/>
      <c r="K264" s="618"/>
      <c r="L264" s="619"/>
    </row>
    <row r="265" ht="14.25" hidden="1">
      <c r="A265" s="639"/>
      <c r="B265" s="640"/>
      <c r="C265" s="616" t="s">
        <v>795</v>
      </c>
      <c r="D265" s="616"/>
      <c r="E265" s="616"/>
      <c r="F265" s="616"/>
      <c r="G265" s="616"/>
      <c r="H265" s="616"/>
      <c r="I265" s="619"/>
      <c r="J265" s="639"/>
      <c r="K265" s="618"/>
      <c r="L265" s="619">
        <f>SUMIF(CD60:CD244, 4, AW60:AW244)-SUMIF(CD60:CD244, 4, BK60:BK244)</f>
        <v>0</v>
      </c>
    </row>
    <row r="266" ht="14.25" hidden="1">
      <c r="A266" s="639"/>
      <c r="B266" s="640"/>
      <c r="C266" s="616" t="s">
        <v>796</v>
      </c>
      <c r="D266" s="616"/>
      <c r="E266" s="616"/>
      <c r="F266" s="616"/>
      <c r="G266" s="616"/>
      <c r="H266" s="616"/>
      <c r="I266" s="619"/>
      <c r="J266" s="639"/>
      <c r="K266" s="618"/>
      <c r="L266" s="619">
        <f>SUMIF(CD60:CD244, 4, BC60:BC244)</f>
        <v>0</v>
      </c>
    </row>
    <row r="267" ht="14.25" hidden="1">
      <c r="A267" s="639"/>
      <c r="B267" s="640"/>
      <c r="C267" s="616" t="s">
        <v>797</v>
      </c>
      <c r="D267" s="616"/>
      <c r="E267" s="616"/>
      <c r="F267" s="616"/>
      <c r="G267" s="616"/>
      <c r="H267" s="616"/>
      <c r="I267" s="619"/>
      <c r="J267" s="639"/>
      <c r="K267" s="618"/>
      <c r="L267" s="619">
        <f>SUMIF(CD60:CD244, 4, BB60:BB244)</f>
        <v>0</v>
      </c>
    </row>
    <row r="268" ht="14.25" hidden="1">
      <c r="A268" s="639"/>
      <c r="B268" s="640"/>
      <c r="C268" s="616" t="s">
        <v>838</v>
      </c>
      <c r="D268" s="616"/>
      <c r="E268" s="616"/>
      <c r="F268" s="616"/>
      <c r="G268" s="616"/>
      <c r="H268" s="616"/>
      <c r="I268" s="619"/>
      <c r="J268" s="639"/>
      <c r="K268" s="618"/>
      <c r="L268" s="619">
        <f>SUMIF(CD60:CD244, 4, AR60:AR244)+SUMIF(CD60:CD244, 4, AT60:AT244)+SUMIF(CD60:CD244, 4, AV60:AV244)</f>
        <v>0</v>
      </c>
    </row>
    <row r="269" ht="14.25" hidden="1">
      <c r="A269" s="639"/>
      <c r="B269" s="640"/>
      <c r="C269" s="616" t="s">
        <v>839</v>
      </c>
      <c r="D269" s="616"/>
      <c r="E269" s="616"/>
      <c r="F269" s="616"/>
      <c r="G269" s="616"/>
      <c r="H269" s="616"/>
      <c r="I269" s="619"/>
      <c r="J269" s="639"/>
      <c r="K269" s="618"/>
      <c r="L269" s="619">
        <f>SUMIF(CD60:CD244, 4, AZ60:AZ244)</f>
        <v>0</v>
      </c>
    </row>
    <row r="270" ht="14.25" hidden="1">
      <c r="A270" s="639"/>
      <c r="B270" s="640"/>
      <c r="C270" s="616" t="s">
        <v>840</v>
      </c>
      <c r="D270" s="616"/>
      <c r="E270" s="616"/>
      <c r="F270" s="616"/>
      <c r="G270" s="616"/>
      <c r="H270" s="616"/>
      <c r="I270" s="619"/>
      <c r="J270" s="639"/>
      <c r="K270" s="618"/>
      <c r="L270" s="619">
        <f>SUMIF(CD60:CD244, 4, BA60:BA244)</f>
        <v>0</v>
      </c>
    </row>
    <row r="272" ht="15">
      <c r="A272" s="636"/>
      <c r="B272" s="637"/>
      <c r="C272" s="629" t="s">
        <v>848</v>
      </c>
      <c r="D272" s="629"/>
      <c r="E272" s="629"/>
      <c r="F272" s="629"/>
      <c r="G272" s="629"/>
      <c r="H272" s="629"/>
      <c r="I272" s="623"/>
      <c r="J272" s="636"/>
      <c r="K272" s="638"/>
      <c r="L272" s="623">
        <f>L201+L221+L241+L246</f>
        <v>59608.909999999989</v>
      </c>
    </row>
    <row r="273" ht="14.25">
      <c r="A273" s="639"/>
      <c r="B273" s="640"/>
      <c r="C273" s="641" t="s">
        <v>787</v>
      </c>
      <c r="D273" s="616"/>
      <c r="E273" s="616"/>
      <c r="F273" s="616"/>
      <c r="G273" s="616"/>
      <c r="H273" s="616"/>
      <c r="I273" s="619"/>
      <c r="J273" s="639"/>
      <c r="K273" s="618"/>
      <c r="L273" s="619"/>
    </row>
    <row r="274" ht="14.25">
      <c r="A274" s="639"/>
      <c r="B274" s="640"/>
      <c r="C274" s="616" t="s">
        <v>836</v>
      </c>
      <c r="D274" s="616"/>
      <c r="E274" s="616"/>
      <c r="F274" s="616"/>
      <c r="G274" s="616"/>
      <c r="H274" s="616"/>
      <c r="I274" s="619"/>
      <c r="J274" s="639"/>
      <c r="K274" s="618"/>
      <c r="L274" s="619">
        <f>L276+L277+L283+L287</f>
        <v>48122.289999999994</v>
      </c>
    </row>
    <row r="275" ht="14.25">
      <c r="A275" s="639"/>
      <c r="B275" s="640"/>
      <c r="C275" s="641" t="s">
        <v>787</v>
      </c>
      <c r="D275" s="616"/>
      <c r="E275" s="616"/>
      <c r="F275" s="616"/>
      <c r="G275" s="616"/>
      <c r="H275" s="616"/>
      <c r="I275" s="619"/>
      <c r="J275" s="639"/>
      <c r="K275" s="618"/>
      <c r="L275" s="619"/>
    </row>
    <row r="276" ht="14.25">
      <c r="A276" s="639"/>
      <c r="B276" s="640"/>
      <c r="C276" s="616" t="s">
        <v>837</v>
      </c>
      <c r="D276" s="616"/>
      <c r="E276" s="616"/>
      <c r="F276" s="616"/>
      <c r="G276" s="616"/>
      <c r="H276" s="616"/>
      <c r="I276" s="619"/>
      <c r="J276" s="639"/>
      <c r="K276" s="618"/>
      <c r="L276" s="619">
        <f>SUM(AR60:AR270)</f>
        <v>7144.2700000000004</v>
      </c>
    </row>
    <row r="277" ht="14.25" hidden="1">
      <c r="A277" s="639"/>
      <c r="B277" s="640"/>
      <c r="C277" s="616" t="s">
        <v>789</v>
      </c>
      <c r="D277" s="616"/>
      <c r="E277" s="616"/>
      <c r="F277" s="616"/>
      <c r="G277" s="616"/>
      <c r="H277" s="616"/>
      <c r="I277" s="619"/>
      <c r="J277" s="639"/>
      <c r="K277" s="618"/>
      <c r="L277" s="619">
        <f>L279+L282+L281</f>
        <v>2432.7799999999997</v>
      </c>
    </row>
    <row r="278" ht="14.25" hidden="1">
      <c r="A278" s="639"/>
      <c r="B278" s="640"/>
      <c r="C278" s="641" t="s">
        <v>790</v>
      </c>
      <c r="D278" s="616"/>
      <c r="E278" s="616"/>
      <c r="F278" s="616"/>
      <c r="G278" s="616"/>
      <c r="H278" s="616"/>
      <c r="I278" s="619"/>
      <c r="J278" s="639"/>
      <c r="K278" s="618"/>
      <c r="L278" s="619"/>
    </row>
    <row r="279" ht="14.25">
      <c r="A279" s="639"/>
      <c r="B279" s="640"/>
      <c r="C279" s="616" t="s">
        <v>789</v>
      </c>
      <c r="D279" s="616"/>
      <c r="E279" s="616"/>
      <c r="F279" s="616"/>
      <c r="G279" s="616"/>
      <c r="H279" s="616"/>
      <c r="I279" s="619"/>
      <c r="J279" s="639"/>
      <c r="K279" s="618"/>
      <c r="L279" s="619">
        <f>SUM(AO60:AO270)</f>
        <v>1815.8199999999997</v>
      </c>
    </row>
    <row r="280" ht="14.25" hidden="1">
      <c r="A280" s="639"/>
      <c r="B280" s="640"/>
      <c r="C280" s="641" t="s">
        <v>791</v>
      </c>
      <c r="D280" s="616"/>
      <c r="E280" s="616"/>
      <c r="F280" s="616"/>
      <c r="G280" s="616"/>
      <c r="H280" s="616"/>
      <c r="I280" s="619"/>
      <c r="J280" s="639"/>
      <c r="K280" s="618"/>
      <c r="L280" s="619"/>
    </row>
    <row r="281" ht="14.25">
      <c r="A281" s="639"/>
      <c r="B281" s="640"/>
      <c r="C281" s="616" t="s">
        <v>792</v>
      </c>
      <c r="D281" s="616"/>
      <c r="E281" s="616"/>
      <c r="F281" s="616"/>
      <c r="G281" s="616"/>
      <c r="H281" s="616"/>
      <c r="I281" s="619"/>
      <c r="J281" s="639"/>
      <c r="K281" s="618"/>
      <c r="L281" s="619">
        <f>SUM(AT60:AT270)</f>
        <v>616.95999999999992</v>
      </c>
    </row>
    <row r="282" ht="14.25" hidden="1">
      <c r="A282" s="639"/>
      <c r="B282" s="640"/>
      <c r="C282" s="616" t="s">
        <v>793</v>
      </c>
      <c r="D282" s="616"/>
      <c r="E282" s="616"/>
      <c r="F282" s="616"/>
      <c r="G282" s="616"/>
      <c r="H282" s="616"/>
      <c r="I282" s="619"/>
      <c r="J282" s="639"/>
      <c r="K282" s="618"/>
      <c r="L282" s="619">
        <f>SUM(AV60:AV270)</f>
        <v>0</v>
      </c>
    </row>
    <row r="283" ht="14.25">
      <c r="A283" s="639"/>
      <c r="B283" s="640"/>
      <c r="C283" s="616" t="s">
        <v>794</v>
      </c>
      <c r="D283" s="616"/>
      <c r="E283" s="616"/>
      <c r="F283" s="616"/>
      <c r="G283" s="616"/>
      <c r="H283" s="616"/>
      <c r="I283" s="619"/>
      <c r="J283" s="639"/>
      <c r="K283" s="618"/>
      <c r="L283" s="619">
        <f>L285+L286</f>
        <v>38545.239999999998</v>
      </c>
    </row>
    <row r="284" ht="14.25">
      <c r="A284" s="639"/>
      <c r="B284" s="640"/>
      <c r="C284" s="641" t="s">
        <v>790</v>
      </c>
      <c r="D284" s="616"/>
      <c r="E284" s="616"/>
      <c r="F284" s="616"/>
      <c r="G284" s="616"/>
      <c r="H284" s="616"/>
      <c r="I284" s="619"/>
      <c r="J284" s="639"/>
      <c r="K284" s="618"/>
      <c r="L284" s="619"/>
    </row>
    <row r="285" ht="14.25">
      <c r="A285" s="639"/>
      <c r="B285" s="640"/>
      <c r="C285" s="616" t="s">
        <v>795</v>
      </c>
      <c r="D285" s="616"/>
      <c r="E285" s="616"/>
      <c r="F285" s="616"/>
      <c r="G285" s="616"/>
      <c r="H285" s="616"/>
      <c r="I285" s="619"/>
      <c r="J285" s="639"/>
      <c r="K285" s="618"/>
      <c r="L285" s="619">
        <f>SUM(AW60:AW270)-SUM(BK60:BK270)</f>
        <v>38545.239999999998</v>
      </c>
    </row>
    <row r="286" ht="14.25" hidden="1">
      <c r="A286" s="639"/>
      <c r="B286" s="640"/>
      <c r="C286" s="616" t="s">
        <v>796</v>
      </c>
      <c r="D286" s="616"/>
      <c r="E286" s="616"/>
      <c r="F286" s="616"/>
      <c r="G286" s="616"/>
      <c r="H286" s="616"/>
      <c r="I286" s="619"/>
      <c r="J286" s="639"/>
      <c r="K286" s="618"/>
      <c r="L286" s="619">
        <f>SUM(BC60:BC270)</f>
        <v>0</v>
      </c>
    </row>
    <row r="287" ht="14.25" hidden="1">
      <c r="A287" s="639"/>
      <c r="B287" s="640"/>
      <c r="C287" s="616" t="s">
        <v>797</v>
      </c>
      <c r="D287" s="616"/>
      <c r="E287" s="616"/>
      <c r="F287" s="616"/>
      <c r="G287" s="616"/>
      <c r="H287" s="616"/>
      <c r="I287" s="619"/>
      <c r="J287" s="639"/>
      <c r="K287" s="618"/>
      <c r="L287" s="619">
        <f>SUM(BB60:BB270)</f>
        <v>0</v>
      </c>
    </row>
    <row r="288" ht="14.25">
      <c r="A288" s="639"/>
      <c r="B288" s="640"/>
      <c r="C288" s="616" t="s">
        <v>798</v>
      </c>
      <c r="D288" s="616"/>
      <c r="E288" s="616"/>
      <c r="F288" s="616"/>
      <c r="G288" s="616"/>
      <c r="H288" s="616"/>
      <c r="I288" s="619"/>
      <c r="J288" s="639"/>
      <c r="K288" s="618"/>
      <c r="L288" s="619">
        <f>SUM(AR60:AR270)+SUM(AT60:AT270)+SUM(AV60:AV270)</f>
        <v>7761.2300000000005</v>
      </c>
    </row>
    <row r="289" ht="14.25">
      <c r="A289" s="639"/>
      <c r="B289" s="640"/>
      <c r="C289" s="616" t="s">
        <v>799</v>
      </c>
      <c r="D289" s="616"/>
      <c r="E289" s="616"/>
      <c r="F289" s="616"/>
      <c r="G289" s="616"/>
      <c r="H289" s="616"/>
      <c r="I289" s="619"/>
      <c r="J289" s="639"/>
      <c r="K289" s="618"/>
      <c r="L289" s="619">
        <f>SUM(AZ60:AZ270)</f>
        <v>7528.3899999999994</v>
      </c>
    </row>
    <row r="290" ht="14.25">
      <c r="A290" s="639"/>
      <c r="B290" s="640"/>
      <c r="C290" s="616" t="s">
        <v>800</v>
      </c>
      <c r="D290" s="616"/>
      <c r="E290" s="616"/>
      <c r="F290" s="616"/>
      <c r="G290" s="616"/>
      <c r="H290" s="616"/>
      <c r="I290" s="619"/>
      <c r="J290" s="639"/>
      <c r="K290" s="618"/>
      <c r="L290" s="619">
        <f>SUM(BA60:BA270)</f>
        <v>3958.2299999999996</v>
      </c>
    </row>
    <row r="291" ht="14.25" hidden="1">
      <c r="A291" s="639"/>
      <c r="B291" s="640"/>
      <c r="C291" s="616" t="s">
        <v>849</v>
      </c>
      <c r="D291" s="616"/>
      <c r="E291" s="616"/>
      <c r="F291" s="616"/>
      <c r="G291" s="616"/>
      <c r="H291" s="616"/>
      <c r="I291" s="619"/>
      <c r="J291" s="639"/>
      <c r="K291" s="618"/>
      <c r="L291" s="619">
        <f>L293+L294</f>
        <v>0</v>
      </c>
    </row>
    <row r="292" ht="14.25" hidden="1">
      <c r="A292" s="639"/>
      <c r="B292" s="640"/>
      <c r="C292" s="641" t="s">
        <v>787</v>
      </c>
      <c r="D292" s="616"/>
      <c r="E292" s="616"/>
      <c r="F292" s="616"/>
      <c r="G292" s="616"/>
      <c r="H292" s="616"/>
      <c r="I292" s="619"/>
      <c r="J292" s="639"/>
      <c r="K292" s="618"/>
      <c r="L292" s="619"/>
    </row>
    <row r="293" ht="14.25" hidden="1">
      <c r="A293" s="639"/>
      <c r="B293" s="640"/>
      <c r="C293" s="616" t="s">
        <v>802</v>
      </c>
      <c r="D293" s="616"/>
      <c r="E293" s="616"/>
      <c r="F293" s="616"/>
      <c r="G293" s="616"/>
      <c r="H293" s="616"/>
      <c r="I293" s="619"/>
      <c r="J293" s="639"/>
      <c r="K293" s="618"/>
      <c r="L293" s="619">
        <f>SUM(BK60:BK270)</f>
        <v>0</v>
      </c>
    </row>
    <row r="294" ht="14.25" hidden="1">
      <c r="A294" s="639"/>
      <c r="B294" s="640"/>
      <c r="C294" s="616" t="s">
        <v>803</v>
      </c>
      <c r="D294" s="616"/>
      <c r="E294" s="616"/>
      <c r="F294" s="616"/>
      <c r="G294" s="616"/>
      <c r="H294" s="616"/>
      <c r="I294" s="619"/>
      <c r="J294" s="639"/>
      <c r="K294" s="618"/>
      <c r="L294" s="619">
        <f>SUM(BD60:BD270)</f>
        <v>0</v>
      </c>
    </row>
    <row r="295" ht="14.25" hidden="1">
      <c r="A295" s="639"/>
      <c r="B295" s="640"/>
      <c r="C295" s="616" t="s">
        <v>850</v>
      </c>
      <c r="D295" s="616"/>
      <c r="E295" s="616"/>
      <c r="F295" s="616"/>
      <c r="G295" s="616"/>
      <c r="H295" s="616"/>
      <c r="I295" s="619"/>
      <c r="J295" s="639"/>
      <c r="K295" s="618"/>
      <c r="L295" s="619">
        <f>L246</f>
        <v>0</v>
      </c>
    </row>
    <row r="296" ht="14.25">
      <c r="A296" s="639"/>
      <c r="B296" s="640"/>
      <c r="C296" s="629" t="s">
        <v>807</v>
      </c>
      <c r="D296" s="616"/>
      <c r="E296" s="616"/>
      <c r="F296" s="616"/>
      <c r="G296" s="616"/>
      <c r="H296" s="616"/>
      <c r="I296" s="619"/>
      <c r="J296" s="639"/>
      <c r="K296" s="618"/>
      <c r="L296" s="619"/>
    </row>
    <row r="297" ht="14.25">
      <c r="A297" s="639"/>
      <c r="B297" s="640"/>
      <c r="C297" s="616" t="s">
        <v>808</v>
      </c>
      <c r="D297" s="616"/>
      <c r="E297" s="616"/>
      <c r="F297" s="616"/>
      <c r="G297" s="616"/>
      <c r="H297" s="616"/>
      <c r="I297" s="619"/>
      <c r="J297" s="639"/>
      <c r="K297" s="618"/>
      <c r="L297" s="619">
        <f>SUM(AX60:AX270)</f>
        <v>11846.619999999999</v>
      </c>
    </row>
    <row r="298" ht="14.25" hidden="1">
      <c r="A298" s="639"/>
      <c r="B298" s="640"/>
      <c r="C298" s="616" t="s">
        <v>809</v>
      </c>
      <c r="D298" s="616"/>
      <c r="E298" s="616"/>
      <c r="F298" s="616"/>
      <c r="G298" s="616"/>
      <c r="H298" s="616"/>
      <c r="I298" s="619"/>
      <c r="J298" s="639"/>
      <c r="K298" s="618"/>
      <c r="L298" s="619">
        <f>SUM(AY60:AY270)</f>
        <v>0</v>
      </c>
    </row>
    <row r="299" ht="14.25">
      <c r="A299" s="639"/>
      <c r="B299" s="640"/>
      <c r="C299" s="616" t="s">
        <v>810</v>
      </c>
      <c r="D299" s="616"/>
      <c r="E299" s="616"/>
      <c r="F299" s="620"/>
      <c r="G299" s="622">
        <f>[18]Source!F685</f>
        <v>13.69882</v>
      </c>
      <c r="H299" s="639"/>
      <c r="I299" s="639"/>
      <c r="J299" s="639"/>
      <c r="K299" s="639"/>
      <c r="L299" s="639"/>
    </row>
    <row r="300" ht="14.25">
      <c r="A300" s="639"/>
      <c r="B300" s="640"/>
      <c r="C300" s="616" t="s">
        <v>811</v>
      </c>
      <c r="D300" s="616"/>
      <c r="E300" s="616"/>
      <c r="F300" s="620"/>
      <c r="G300" s="622">
        <f>'[18]Source'!F686</f>
        <v>0.85819999999999996</v>
      </c>
      <c r="H300" s="639"/>
      <c r="I300" s="639"/>
      <c r="J300" s="639"/>
      <c r="K300" s="639"/>
      <c r="L300" s="639"/>
    </row>
    <row r="304" ht="14.25" customHeight="1">
      <c r="A304" s="649"/>
      <c r="B304" s="650" t="s">
        <v>317</v>
      </c>
      <c r="C304" s="651" t="str">
        <f>IF([18]Source!AC12&lt;&gt;"", [18]Source!AC12," ")</f>
        <v xml:space="preserve"> </v>
      </c>
      <c r="D304" s="597"/>
      <c r="E304" s="597"/>
      <c r="F304" s="597"/>
      <c r="G304" s="597"/>
      <c r="H304" s="567" t="str">
        <f>IF([18]Source!AB12&lt;&gt;"", [18]Source!AB12," ")</f>
        <v xml:space="preserve"> </v>
      </c>
      <c r="I304" s="652"/>
      <c r="J304" s="652"/>
      <c r="K304" s="653"/>
      <c r="L304" s="653"/>
    </row>
    <row r="305" ht="14.25" customHeight="1">
      <c r="A305" s="649"/>
      <c r="B305" s="654"/>
      <c r="C305" s="655" t="s">
        <v>318</v>
      </c>
      <c r="D305" s="655"/>
      <c r="E305" s="655"/>
      <c r="F305" s="655"/>
      <c r="G305" s="655"/>
      <c r="H305" s="652"/>
      <c r="I305" s="652"/>
      <c r="J305" s="652"/>
      <c r="K305" s="653"/>
      <c r="L305" s="653"/>
    </row>
    <row r="306" ht="14.25" customHeight="1">
      <c r="A306" s="649"/>
      <c r="B306" s="654"/>
      <c r="C306" s="566"/>
      <c r="D306" s="566"/>
      <c r="E306" s="566"/>
      <c r="F306" s="566"/>
      <c r="G306" s="566"/>
      <c r="H306" s="652"/>
      <c r="I306" s="652"/>
      <c r="J306" s="652"/>
      <c r="K306" s="653"/>
      <c r="L306" s="653"/>
    </row>
    <row r="307" ht="14.25" customHeight="1">
      <c r="A307" s="649"/>
      <c r="B307" s="650" t="s">
        <v>319</v>
      </c>
      <c r="C307" s="651" t="str">
        <f>IF([18]Source!AE12&lt;&gt;"", [18]Source!AE12," ")</f>
        <v xml:space="preserve"> </v>
      </c>
      <c r="D307" s="597"/>
      <c r="E307" s="597"/>
      <c r="F307" s="597"/>
      <c r="G307" s="597"/>
      <c r="H307" s="567" t="str">
        <f>IF([18]Source!AD12&lt;&gt;"", [18]Source!AD12," ")</f>
        <v xml:space="preserve"> </v>
      </c>
      <c r="I307" s="652"/>
      <c r="J307" s="652"/>
      <c r="K307" s="653"/>
      <c r="L307" s="653"/>
    </row>
    <row r="308" ht="14.25" customHeight="1">
      <c r="A308" s="566"/>
      <c r="B308" s="566"/>
      <c r="C308" s="655" t="s">
        <v>318</v>
      </c>
      <c r="D308" s="655"/>
      <c r="E308" s="655"/>
      <c r="F308" s="655"/>
      <c r="G308" s="655"/>
      <c r="H308" s="652"/>
      <c r="I308" s="652"/>
      <c r="J308" s="652"/>
      <c r="K308" s="653"/>
      <c r="L308" s="653"/>
    </row>
  </sheetData>
  <mergeCells count="235">
    <mergeCell ref="B3:E3"/>
    <mergeCell ref="H3:L3"/>
    <mergeCell ref="B4:E4"/>
    <mergeCell ref="H4:L4"/>
    <mergeCell ref="B6:E6"/>
    <mergeCell ref="H6:L6"/>
    <mergeCell ref="B7:E7"/>
    <mergeCell ref="H7:L7"/>
    <mergeCell ref="A10:E10"/>
    <mergeCell ref="F10:L10"/>
    <mergeCell ref="A12:E12"/>
    <mergeCell ref="F12:L12"/>
    <mergeCell ref="A14:E14"/>
    <mergeCell ref="F14:L14"/>
    <mergeCell ref="A16:E16"/>
    <mergeCell ref="F16:L16"/>
    <mergeCell ref="A18:E18"/>
    <mergeCell ref="F18:L18"/>
    <mergeCell ref="A20:E20"/>
    <mergeCell ref="F20:L20"/>
    <mergeCell ref="A22:E22"/>
    <mergeCell ref="F22:L22"/>
    <mergeCell ref="A24:E24"/>
    <mergeCell ref="F24:L24"/>
    <mergeCell ref="A27:L27"/>
    <mergeCell ref="A28:L28"/>
    <mergeCell ref="A30:L30"/>
    <mergeCell ref="A31:L31"/>
    <mergeCell ref="A33:L33"/>
    <mergeCell ref="A35:L35"/>
    <mergeCell ref="A36:L36"/>
    <mergeCell ref="C41:L41"/>
    <mergeCell ref="C42:L42"/>
    <mergeCell ref="C46:D46"/>
    <mergeCell ref="C49:D49"/>
    <mergeCell ref="C50:D50"/>
    <mergeCell ref="C51:D51"/>
    <mergeCell ref="C52:D52"/>
    <mergeCell ref="A54:A58"/>
    <mergeCell ref="B54:B58"/>
    <mergeCell ref="C54:C58"/>
    <mergeCell ref="D54:D58"/>
    <mergeCell ref="E54:G57"/>
    <mergeCell ref="H54:L57"/>
    <mergeCell ref="A61:L61"/>
    <mergeCell ref="C85:H85"/>
    <mergeCell ref="I85:J85"/>
    <mergeCell ref="K85:L85"/>
    <mergeCell ref="C99:H99"/>
    <mergeCell ref="I99:J99"/>
    <mergeCell ref="K99:L99"/>
    <mergeCell ref="C117:H117"/>
    <mergeCell ref="I117:J117"/>
    <mergeCell ref="K117:L117"/>
    <mergeCell ref="C119:H119"/>
    <mergeCell ref="C120:H120"/>
    <mergeCell ref="C121:H121"/>
    <mergeCell ref="C122:H122"/>
    <mergeCell ref="C123:H123"/>
    <mergeCell ref="C124:H124"/>
    <mergeCell ref="C125:H125"/>
    <mergeCell ref="C126:H126"/>
    <mergeCell ref="C127:H127"/>
    <mergeCell ref="C128:H128"/>
    <mergeCell ref="C129:H129"/>
    <mergeCell ref="C130:H130"/>
    <mergeCell ref="C131:H131"/>
    <mergeCell ref="C132:H132"/>
    <mergeCell ref="C133:H133"/>
    <mergeCell ref="C134:H134"/>
    <mergeCell ref="C135:H135"/>
    <mergeCell ref="C136:H136"/>
    <mergeCell ref="C137:H137"/>
    <mergeCell ref="C138:H138"/>
    <mergeCell ref="C139:H139"/>
    <mergeCell ref="C140:H140"/>
    <mergeCell ref="C141:H141"/>
    <mergeCell ref="C142:H142"/>
    <mergeCell ref="C143:H143"/>
    <mergeCell ref="C144:H144"/>
    <mergeCell ref="C145:H145"/>
    <mergeCell ref="C146:H146"/>
    <mergeCell ref="C147:F147"/>
    <mergeCell ref="C148:F148"/>
    <mergeCell ref="A151:L151"/>
    <mergeCell ref="C153:H153"/>
    <mergeCell ref="I153:J153"/>
    <mergeCell ref="K153:L153"/>
    <mergeCell ref="C155:H155"/>
    <mergeCell ref="I155:J155"/>
    <mergeCell ref="K155:L155"/>
    <mergeCell ref="C157:H157"/>
    <mergeCell ref="I157:J157"/>
    <mergeCell ref="K157:L157"/>
    <mergeCell ref="C159:H159"/>
    <mergeCell ref="I159:J159"/>
    <mergeCell ref="K159:L159"/>
    <mergeCell ref="C161:H161"/>
    <mergeCell ref="I161:J161"/>
    <mergeCell ref="K161:L161"/>
    <mergeCell ref="C163:H163"/>
    <mergeCell ref="I163:J163"/>
    <mergeCell ref="K163:L163"/>
    <mergeCell ref="C165:H165"/>
    <mergeCell ref="I165:J165"/>
    <mergeCell ref="K165:L165"/>
    <mergeCell ref="C167:H167"/>
    <mergeCell ref="C168:H168"/>
    <mergeCell ref="C169:H169"/>
    <mergeCell ref="C170:H170"/>
    <mergeCell ref="C171:H171"/>
    <mergeCell ref="C172:H172"/>
    <mergeCell ref="C173:H173"/>
    <mergeCell ref="C174:H174"/>
    <mergeCell ref="C175:H175"/>
    <mergeCell ref="C176:H176"/>
    <mergeCell ref="C177:H177"/>
    <mergeCell ref="C178:H178"/>
    <mergeCell ref="C179:H179"/>
    <mergeCell ref="C180:H180"/>
    <mergeCell ref="C181:H181"/>
    <mergeCell ref="C182:H182"/>
    <mergeCell ref="C183:H183"/>
    <mergeCell ref="C184:H184"/>
    <mergeCell ref="C185:H185"/>
    <mergeCell ref="C186:H186"/>
    <mergeCell ref="C187:H187"/>
    <mergeCell ref="C188:H188"/>
    <mergeCell ref="C189:H189"/>
    <mergeCell ref="C190:H190"/>
    <mergeCell ref="C191:H191"/>
    <mergeCell ref="C192:H192"/>
    <mergeCell ref="C193:H193"/>
    <mergeCell ref="C194:H194"/>
    <mergeCell ref="C195:F195"/>
    <mergeCell ref="C196:F196"/>
    <mergeCell ref="C199:H199"/>
    <mergeCell ref="C201:H201"/>
    <mergeCell ref="C202:H202"/>
    <mergeCell ref="C203:H203"/>
    <mergeCell ref="C204:H204"/>
    <mergeCell ref="C205:H205"/>
    <mergeCell ref="C206:H206"/>
    <mergeCell ref="C207:H207"/>
    <mergeCell ref="C208:H208"/>
    <mergeCell ref="C209:H209"/>
    <mergeCell ref="C210:H210"/>
    <mergeCell ref="C211:H211"/>
    <mergeCell ref="C212:H212"/>
    <mergeCell ref="C213:H213"/>
    <mergeCell ref="C214:H214"/>
    <mergeCell ref="C215:H215"/>
    <mergeCell ref="C216:H216"/>
    <mergeCell ref="C217:H217"/>
    <mergeCell ref="C218:H218"/>
    <mergeCell ref="C219:H219"/>
    <mergeCell ref="C221:H221"/>
    <mergeCell ref="C222:H222"/>
    <mergeCell ref="C223:H223"/>
    <mergeCell ref="C224:H224"/>
    <mergeCell ref="C225:H225"/>
    <mergeCell ref="C226:H226"/>
    <mergeCell ref="C227:H227"/>
    <mergeCell ref="C228:H228"/>
    <mergeCell ref="C229:H229"/>
    <mergeCell ref="C230:H230"/>
    <mergeCell ref="C231:H231"/>
    <mergeCell ref="C232:H232"/>
    <mergeCell ref="C233:H233"/>
    <mergeCell ref="C234:H234"/>
    <mergeCell ref="C235:H235"/>
    <mergeCell ref="C236:H236"/>
    <mergeCell ref="C237:H237"/>
    <mergeCell ref="C238:H238"/>
    <mergeCell ref="C239:H239"/>
    <mergeCell ref="C241:H241"/>
    <mergeCell ref="C242:H242"/>
    <mergeCell ref="C243:H243"/>
    <mergeCell ref="C244:H244"/>
    <mergeCell ref="C246:H246"/>
    <mergeCell ref="C247:H247"/>
    <mergeCell ref="C248:H248"/>
    <mergeCell ref="C249:H249"/>
    <mergeCell ref="C250:H250"/>
    <mergeCell ref="C251:H251"/>
    <mergeCell ref="C252:H252"/>
    <mergeCell ref="C253:H253"/>
    <mergeCell ref="C254:H254"/>
    <mergeCell ref="C255:H255"/>
    <mergeCell ref="C256:H256"/>
    <mergeCell ref="C257:H257"/>
    <mergeCell ref="C258:H258"/>
    <mergeCell ref="C259:H259"/>
    <mergeCell ref="C260:H260"/>
    <mergeCell ref="C261:H261"/>
    <mergeCell ref="C262:H262"/>
    <mergeCell ref="C263:H263"/>
    <mergeCell ref="C264:H264"/>
    <mergeCell ref="C265:H265"/>
    <mergeCell ref="C266:H266"/>
    <mergeCell ref="C267:H267"/>
    <mergeCell ref="C268:H268"/>
    <mergeCell ref="C269:H269"/>
    <mergeCell ref="C270:H270"/>
    <mergeCell ref="C272:H272"/>
    <mergeCell ref="C273:H273"/>
    <mergeCell ref="C274:H274"/>
    <mergeCell ref="C275:H275"/>
    <mergeCell ref="C276:H276"/>
    <mergeCell ref="C277:H277"/>
    <mergeCell ref="C278:H278"/>
    <mergeCell ref="C279:H279"/>
    <mergeCell ref="C280:H280"/>
    <mergeCell ref="C281:H281"/>
    <mergeCell ref="C282:H282"/>
    <mergeCell ref="C283:H283"/>
    <mergeCell ref="C284:H284"/>
    <mergeCell ref="C285:H285"/>
    <mergeCell ref="C286:H286"/>
    <mergeCell ref="C287:H287"/>
    <mergeCell ref="C288:H288"/>
    <mergeCell ref="C289:H289"/>
    <mergeCell ref="C290:H290"/>
    <mergeCell ref="C291:H291"/>
    <mergeCell ref="C292:H292"/>
    <mergeCell ref="C293:H293"/>
    <mergeCell ref="C294:H294"/>
    <mergeCell ref="C295:H295"/>
    <mergeCell ref="C296:H296"/>
    <mergeCell ref="C297:H297"/>
    <mergeCell ref="C298:H298"/>
    <mergeCell ref="C299:F299"/>
    <mergeCell ref="C300:F300"/>
    <mergeCell ref="C305:G305"/>
    <mergeCell ref="C308:G308"/>
  </mergeCells>
  <printOptions headings="0" gridLines="0"/>
  <pageMargins left="0.40000000000000008" right="0.20000000000000004" top="0.40000000000000008" bottom="0.40000000000000008" header="0.20000000000000004" footer="0.20000000000000004"/>
  <pageSetup paperSize="9" scale="50" fitToWidth="1" fitToHeight="0" pageOrder="downThenOver" orientation="portrait" usePrinterDefaults="1" blackAndWhite="0" draft="0" cellComments="none" useFirstPageNumber="0" errors="displayed" horizontalDpi="600" verticalDpi="600" copies="1"/>
  <headerFooter>
    <oddHeader>&amp;L&amp;8ООО "ФАБИ"  Доп. раб. место  FStS-0063019</oddHeader>
    <oddFooter>&amp;R&amp;P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75" zoomScale="60" workbookViewId="0">
      <selection activeCell="B5" activeCellId="0" sqref="B5"/>
    </sheetView>
  </sheetViews>
  <sheetFormatPr defaultRowHeight="12.75"/>
  <cols>
    <col customWidth="1" min="1" max="1" style="198" width="5.7109375"/>
    <col customWidth="1" min="2" max="2" style="198" width="20.7109375"/>
    <col customWidth="1" min="3" max="3" style="198" width="40.7109375"/>
    <col customWidth="1" min="4" max="4" style="198" width="10.7109375"/>
    <col customWidth="1" min="5" max="12" style="198" width="15.7109375"/>
    <col min="13" max="14" style="198" width="9.140625"/>
    <col customWidth="1" hidden="1" min="15" max="91" style="198" width="0"/>
    <col customWidth="1" hidden="1" min="92" max="92" style="198" width="198.7109375"/>
    <col customWidth="1" hidden="1" min="93" max="93" style="198" width="108.7109375"/>
    <col customWidth="1" hidden="1" min="94" max="101" style="198" width="0"/>
    <col min="102" max="16384" style="198" width="9.140625"/>
  </cols>
  <sheetData>
    <row r="1">
      <c r="A1" s="656" t="str">
        <f>[3]Source!B1</f>
        <v xml:space="preserve">Smeta.RU  (495) 974-1589</v>
      </c>
    </row>
    <row r="2" ht="12.75" customHeight="1">
      <c r="A2" s="657"/>
      <c r="B2" s="657"/>
      <c r="C2" s="657"/>
      <c r="D2" s="657"/>
      <c r="E2" s="657"/>
      <c r="F2" s="657"/>
      <c r="G2" s="657"/>
      <c r="H2" s="657"/>
      <c r="I2" s="657"/>
      <c r="J2" s="657"/>
      <c r="K2" s="657"/>
      <c r="L2" s="657"/>
    </row>
    <row r="3" ht="16.5" customHeight="1">
      <c r="A3" s="658"/>
      <c r="B3" s="659" t="s">
        <v>361</v>
      </c>
      <c r="C3" s="659"/>
      <c r="D3" s="659"/>
      <c r="E3" s="659"/>
      <c r="F3" s="236"/>
      <c r="G3" s="236"/>
      <c r="H3" s="659" t="s">
        <v>362</v>
      </c>
      <c r="I3" s="659"/>
      <c r="J3" s="659"/>
      <c r="K3" s="659"/>
      <c r="L3" s="659"/>
    </row>
    <row r="4" ht="14.25" customHeight="1">
      <c r="A4" s="236"/>
      <c r="B4" s="660"/>
      <c r="C4" s="660"/>
      <c r="D4" s="660"/>
      <c r="E4" s="660"/>
      <c r="F4" s="236"/>
      <c r="G4" s="236"/>
      <c r="H4" s="660"/>
      <c r="I4" s="660"/>
      <c r="J4" s="660"/>
      <c r="K4" s="660"/>
      <c r="L4" s="660"/>
    </row>
    <row r="5" ht="14.25" customHeight="1">
      <c r="A5" s="236"/>
      <c r="B5" s="236" t="s">
        <v>595</v>
      </c>
      <c r="C5" s="660"/>
      <c r="D5" s="660"/>
      <c r="E5" s="660"/>
      <c r="F5" s="236"/>
      <c r="G5" s="236"/>
      <c r="H5" s="660"/>
      <c r="I5" s="660"/>
      <c r="J5" s="660"/>
      <c r="K5" s="660"/>
      <c r="L5" s="660"/>
    </row>
    <row r="6" ht="14.25" customHeight="1">
      <c r="A6" s="660"/>
      <c r="B6" s="660" t="str">
        <f>CONCATENATE("______________________ ", IF([3]Source!AL12&lt;&gt;"", [3]Source!AL12, ""))</f>
        <v xml:space="preserve">______________________ </v>
      </c>
      <c r="C6" s="660"/>
      <c r="D6" s="660"/>
      <c r="E6" s="660"/>
      <c r="F6" s="236"/>
      <c r="G6" s="236"/>
      <c r="H6" s="660" t="str">
        <f>CONCATENATE("______________________ ", IF([3]Source!AH12&lt;&gt;"", [3]Source!AH12, ""))</f>
        <v xml:space="preserve">______________________ </v>
      </c>
      <c r="I6" s="660"/>
      <c r="J6" s="660"/>
      <c r="K6" s="660"/>
      <c r="L6" s="660"/>
    </row>
    <row r="7" ht="14.25" customHeight="1">
      <c r="A7" s="661"/>
      <c r="B7" s="662" t="s">
        <v>596</v>
      </c>
      <c r="C7" s="662"/>
      <c r="D7" s="662"/>
      <c r="E7" s="662"/>
      <c r="F7" s="236"/>
      <c r="G7" s="236"/>
      <c r="H7" s="662" t="s">
        <v>596</v>
      </c>
      <c r="I7" s="662"/>
      <c r="J7" s="662"/>
      <c r="K7" s="662"/>
      <c r="L7" s="662"/>
    </row>
    <row r="10" ht="12.75" hidden="1" customHeight="1">
      <c r="A10" s="663" t="s">
        <v>597</v>
      </c>
      <c r="B10" s="663"/>
      <c r="C10" s="663"/>
      <c r="D10" s="663"/>
      <c r="E10" s="663"/>
      <c r="F10" s="664" t="s">
        <v>598</v>
      </c>
      <c r="G10" s="664"/>
      <c r="H10" s="664"/>
      <c r="I10" s="664"/>
      <c r="J10" s="664"/>
      <c r="K10" s="664"/>
      <c r="L10" s="664"/>
    </row>
    <row r="11" ht="12.75" hidden="1" customHeight="1">
      <c r="A11" s="665"/>
      <c r="B11" s="665"/>
      <c r="C11" s="665"/>
      <c r="D11" s="665"/>
      <c r="E11" s="665"/>
      <c r="F11" s="666"/>
      <c r="G11" s="666"/>
      <c r="H11" s="666"/>
      <c r="I11" s="666"/>
      <c r="J11" s="666"/>
      <c r="K11" s="666"/>
      <c r="L11" s="666"/>
    </row>
    <row r="12" ht="25.5" hidden="1">
      <c r="A12" s="663" t="s">
        <v>599</v>
      </c>
      <c r="B12" s="663"/>
      <c r="C12" s="663"/>
      <c r="D12" s="663"/>
      <c r="E12" s="663"/>
      <c r="F12" s="664" t="str">
        <f>IF([3]Source!CQ12 &lt;&gt; "", [3]Source!CQ12, "")</f>
        <v xml:space="preserve"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12" s="664"/>
      <c r="H12" s="664"/>
      <c r="I12" s="664"/>
      <c r="J12" s="664"/>
      <c r="K12" s="664"/>
      <c r="L12" s="664"/>
      <c r="CO12" s="664" t="str">
        <f>IF([3]Source!CQ12 &lt;&gt; "", [3]Source!CQ12, "")</f>
        <v xml:space="preserve"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13" ht="12.75" hidden="1" customHeight="1">
      <c r="A13" s="665"/>
      <c r="B13" s="665"/>
      <c r="C13" s="665"/>
      <c r="D13" s="665"/>
      <c r="E13" s="665"/>
      <c r="F13" s="666"/>
      <c r="G13" s="666"/>
      <c r="H13" s="666"/>
      <c r="I13" s="666"/>
      <c r="J13" s="666"/>
      <c r="K13" s="666"/>
      <c r="L13" s="666"/>
    </row>
    <row r="14" ht="140.25" hidden="1">
      <c r="A14" s="663" t="s">
        <v>600</v>
      </c>
      <c r="B14" s="663"/>
      <c r="C14" s="663"/>
      <c r="D14" s="663"/>
      <c r="E14" s="663"/>
      <c r="F14" s="664" t="str">
        <f>IF([3]Source!CV12 &lt;&gt; "", [3]Source!CV12, "")</f>
        <v xml:space="preserve"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14" s="664"/>
      <c r="H14" s="664"/>
      <c r="I14" s="664"/>
      <c r="J14" s="664"/>
      <c r="K14" s="664"/>
      <c r="L14" s="664"/>
      <c r="CO14" s="664" t="str">
        <f>IF([3]Source!CV12 &lt;&gt; "", [3]Source!CV12, "")</f>
        <v xml:space="preserve"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15" ht="12.75" hidden="1" customHeight="1">
      <c r="A15" s="665"/>
      <c r="B15" s="665"/>
      <c r="C15" s="665"/>
      <c r="D15" s="665"/>
      <c r="E15" s="665"/>
      <c r="F15" s="666"/>
      <c r="G15" s="666"/>
      <c r="H15" s="666"/>
      <c r="I15" s="666"/>
      <c r="J15" s="666"/>
      <c r="K15" s="666"/>
      <c r="L15" s="666"/>
    </row>
    <row r="16" ht="76.5" hidden="1" customHeight="1">
      <c r="A16" s="663" t="s">
        <v>601</v>
      </c>
      <c r="B16" s="663"/>
      <c r="C16" s="663"/>
      <c r="D16" s="663"/>
      <c r="E16" s="663"/>
      <c r="F16" s="664"/>
      <c r="G16" s="664"/>
      <c r="H16" s="664"/>
      <c r="I16" s="664"/>
      <c r="J16" s="664"/>
      <c r="K16" s="664"/>
      <c r="L16" s="664"/>
    </row>
    <row r="17" ht="12.75" hidden="1" customHeight="1">
      <c r="A17" s="665"/>
      <c r="B17" s="665"/>
      <c r="C17" s="665"/>
      <c r="D17" s="665"/>
      <c r="E17" s="665"/>
      <c r="F17" s="666"/>
      <c r="G17" s="666"/>
      <c r="H17" s="666"/>
      <c r="I17" s="666"/>
      <c r="J17" s="666"/>
      <c r="K17" s="666"/>
      <c r="L17" s="666"/>
    </row>
    <row r="18" ht="38.25" hidden="1" customHeight="1">
      <c r="A18" s="663" t="s">
        <v>602</v>
      </c>
      <c r="B18" s="663"/>
      <c r="C18" s="663"/>
      <c r="D18" s="663"/>
      <c r="E18" s="663"/>
      <c r="F18" s="664"/>
      <c r="G18" s="664"/>
      <c r="H18" s="664"/>
      <c r="I18" s="664"/>
      <c r="J18" s="664"/>
      <c r="K18" s="664"/>
      <c r="L18" s="664"/>
    </row>
    <row r="19" ht="12.75" hidden="1" customHeight="1">
      <c r="A19" s="663"/>
      <c r="B19" s="663"/>
      <c r="C19" s="663"/>
      <c r="D19" s="663"/>
      <c r="E19" s="663"/>
      <c r="F19" s="667"/>
      <c r="G19" s="667"/>
      <c r="H19" s="667"/>
      <c r="I19" s="667"/>
      <c r="J19" s="667"/>
      <c r="K19" s="667"/>
      <c r="L19" s="667"/>
    </row>
    <row r="20" ht="12.75" hidden="1" customHeight="1">
      <c r="A20" s="663" t="s">
        <v>603</v>
      </c>
      <c r="B20" s="663"/>
      <c r="C20" s="663"/>
      <c r="D20" s="663"/>
      <c r="E20" s="663"/>
      <c r="F20" s="664" t="s">
        <v>604</v>
      </c>
      <c r="G20" s="664"/>
      <c r="H20" s="664"/>
      <c r="I20" s="664"/>
      <c r="J20" s="664"/>
      <c r="K20" s="664"/>
      <c r="L20" s="664"/>
    </row>
    <row r="21" ht="12.75" hidden="1" customHeight="1">
      <c r="A21" s="663"/>
      <c r="B21" s="663"/>
      <c r="C21" s="663"/>
      <c r="D21" s="663"/>
      <c r="E21" s="663"/>
      <c r="F21" s="667"/>
      <c r="G21" s="667"/>
      <c r="H21" s="667"/>
      <c r="I21" s="667"/>
      <c r="J21" s="667"/>
      <c r="K21" s="667"/>
      <c r="L21" s="667"/>
    </row>
    <row r="22" ht="12.75" hidden="1" customHeight="1">
      <c r="A22" s="663" t="s">
        <v>178</v>
      </c>
      <c r="B22" s="663"/>
      <c r="C22" s="663"/>
      <c r="D22" s="663"/>
      <c r="E22" s="663"/>
      <c r="F22" s="664" t="str">
        <f>IF([3]Source!CZ12 &lt;&gt; "", [3]Source!CZ12, "")</f>
        <v/>
      </c>
      <c r="G22" s="664"/>
      <c r="H22" s="664"/>
      <c r="I22" s="664"/>
      <c r="J22" s="664"/>
      <c r="K22" s="664"/>
      <c r="L22" s="664"/>
    </row>
    <row r="23" ht="12.75" hidden="1" customHeight="1">
      <c r="A23" s="663"/>
      <c r="B23" s="663"/>
      <c r="C23" s="663"/>
      <c r="D23" s="663"/>
      <c r="E23" s="663"/>
      <c r="F23" s="667"/>
      <c r="G23" s="667"/>
      <c r="H23" s="667"/>
      <c r="I23" s="667"/>
      <c r="J23" s="667"/>
      <c r="K23" s="667"/>
      <c r="L23" s="666"/>
    </row>
    <row r="24" ht="12.75" hidden="1" customHeight="1">
      <c r="A24" s="663" t="s">
        <v>605</v>
      </c>
      <c r="B24" s="663"/>
      <c r="C24" s="663"/>
      <c r="D24" s="663"/>
      <c r="E24" s="663"/>
      <c r="F24" s="664" t="str">
        <f>IF([3]Source!DA12 &lt;&gt; "", [3]Source!DA12, "")</f>
        <v/>
      </c>
      <c r="G24" s="664"/>
      <c r="H24" s="664"/>
      <c r="I24" s="664"/>
      <c r="J24" s="664"/>
      <c r="K24" s="664"/>
      <c r="L24" s="664"/>
    </row>
    <row r="25" ht="12.75" hidden="1" customHeight="1">
      <c r="A25" s="657"/>
      <c r="B25" s="657"/>
      <c r="C25" s="657"/>
      <c r="D25" s="657"/>
      <c r="E25" s="657"/>
      <c r="F25" s="668"/>
      <c r="G25" s="668"/>
      <c r="H25" s="668"/>
      <c r="I25" s="668"/>
      <c r="J25" s="668"/>
      <c r="K25" s="668"/>
      <c r="L25" s="668"/>
    </row>
    <row r="26" ht="12.75" hidden="1" customHeight="1">
      <c r="A26" s="657"/>
      <c r="B26" s="657"/>
      <c r="C26" s="657"/>
      <c r="D26" s="657"/>
      <c r="E26" s="657"/>
      <c r="F26" s="657"/>
      <c r="G26" s="657"/>
      <c r="H26" s="657"/>
      <c r="I26" s="657"/>
      <c r="J26" s="657"/>
      <c r="K26" s="657"/>
      <c r="L26" s="657"/>
    </row>
    <row r="27" ht="15.75" hidden="1" customHeight="1">
      <c r="A27" s="669"/>
      <c r="B27" s="669"/>
      <c r="C27" s="669"/>
      <c r="D27" s="669"/>
      <c r="E27" s="669"/>
      <c r="F27" s="669"/>
      <c r="G27" s="669"/>
      <c r="H27" s="669"/>
      <c r="I27" s="669"/>
      <c r="J27" s="669"/>
      <c r="K27" s="669"/>
      <c r="L27" s="669"/>
    </row>
    <row r="28" ht="14.25" hidden="1" customHeight="1">
      <c r="A28" s="670" t="s">
        <v>606</v>
      </c>
      <c r="B28" s="670"/>
      <c r="C28" s="670"/>
      <c r="D28" s="670"/>
      <c r="E28" s="670"/>
      <c r="F28" s="670"/>
      <c r="G28" s="670"/>
      <c r="H28" s="670"/>
      <c r="I28" s="670"/>
      <c r="J28" s="670"/>
      <c r="K28" s="670"/>
      <c r="L28" s="670"/>
    </row>
    <row r="29" ht="14.25" customHeight="1">
      <c r="A29" s="236"/>
      <c r="B29" s="236"/>
      <c r="C29" s="236"/>
      <c r="D29" s="236"/>
      <c r="E29" s="236"/>
      <c r="F29" s="236"/>
      <c r="G29" s="236"/>
      <c r="H29" s="236"/>
      <c r="I29" s="236"/>
      <c r="J29" s="236"/>
      <c r="K29" s="236"/>
      <c r="L29" s="236"/>
    </row>
    <row r="30" ht="15.75">
      <c r="A30" s="669" t="str">
        <f>IF([3]Source!G12&lt;&gt;"Новый объект", [3]Source!G12, "")</f>
        <v xml:space="preserve">Строительство КВЛ-0,38кВ от РУ-0,4кВ ТП-200 ПС "Непецино" №74, МО, Коломенский р-н, г/о Коломна, п. Проводник, ул. Новая, 50:34:0050401:1548</v>
      </c>
      <c r="B30" s="669"/>
      <c r="C30" s="669"/>
      <c r="D30" s="669"/>
      <c r="E30" s="669"/>
      <c r="F30" s="669"/>
      <c r="G30" s="669"/>
      <c r="H30" s="669"/>
      <c r="I30" s="669"/>
      <c r="J30" s="669"/>
      <c r="K30" s="669"/>
      <c r="L30" s="669"/>
      <c r="CN30" s="669" t="str">
        <f>IF([3]Source!G12&lt;&gt;"Новый объект", [3]Source!G12, "")</f>
        <v xml:space="preserve">Строительство КВЛ-0,38кВ от РУ-0,4кВ ТП-200 ПС "Непецино" №74, МО, Коломенский р-н, г/о Коломна, п. Проводник, ул. Новая, 50:34:0050401:1548</v>
      </c>
    </row>
    <row r="31" ht="14.25" customHeight="1">
      <c r="A31" s="670" t="s">
        <v>176</v>
      </c>
      <c r="B31" s="670"/>
      <c r="C31" s="670"/>
      <c r="D31" s="670"/>
      <c r="E31" s="670"/>
      <c r="F31" s="670"/>
      <c r="G31" s="670"/>
      <c r="H31" s="670"/>
      <c r="I31" s="670"/>
      <c r="J31" s="670"/>
      <c r="K31" s="670"/>
      <c r="L31" s="670"/>
    </row>
    <row r="32" ht="14.25" customHeight="1">
      <c r="A32" s="236"/>
      <c r="B32" s="236"/>
      <c r="C32" s="236"/>
      <c r="D32" s="236"/>
      <c r="E32" s="236"/>
      <c r="F32" s="661"/>
      <c r="G32" s="661"/>
      <c r="H32" s="661"/>
      <c r="I32" s="661"/>
      <c r="J32" s="661"/>
      <c r="K32" s="661"/>
      <c r="L32" s="661"/>
    </row>
    <row r="33" ht="15.75" customHeight="1">
      <c r="A33" s="671" t="str">
        <f>CONCATENATE( "ЛОКАЛЬНЫЙ СМЕТНЫЙ РАСЧЕТ № ", [3]Source!L220, " ",[3]Source!CM220)</f>
        <v xml:space="preserve">ЛОКАЛЬНЫЙ СМЕТНЫЙ РАСЧЕТ № 37135 </v>
      </c>
      <c r="B33" s="671"/>
      <c r="C33" s="671"/>
      <c r="D33" s="671"/>
      <c r="E33" s="671"/>
      <c r="F33" s="671"/>
      <c r="G33" s="671"/>
      <c r="H33" s="671"/>
      <c r="I33" s="671"/>
      <c r="J33" s="671"/>
      <c r="K33" s="671"/>
      <c r="L33" s="671"/>
    </row>
    <row r="34" ht="15" customHeight="1">
      <c r="A34" s="672"/>
      <c r="B34" s="673"/>
      <c r="C34" s="673"/>
      <c r="D34" s="673"/>
      <c r="E34" s="673"/>
      <c r="F34" s="673"/>
      <c r="G34" s="673"/>
      <c r="H34" s="673"/>
      <c r="I34" s="673"/>
      <c r="J34" s="673"/>
      <c r="K34" s="673"/>
      <c r="L34" s="672"/>
    </row>
    <row r="35" ht="18" customHeight="1">
      <c r="A35" s="674" t="str">
        <f>IF([3]Source!G220&lt;&gt;"Новая локальная смета", [3]Source!G220, "")</f>
        <v xml:space="preserve">Пусконаладочные работы ВЛИ-0,38 кВ</v>
      </c>
      <c r="B35" s="674"/>
      <c r="C35" s="674"/>
      <c r="D35" s="674"/>
      <c r="E35" s="674"/>
      <c r="F35" s="674"/>
      <c r="G35" s="674"/>
      <c r="H35" s="674"/>
      <c r="I35" s="674"/>
      <c r="J35" s="674"/>
      <c r="K35" s="674"/>
      <c r="L35" s="674"/>
    </row>
    <row r="36" ht="14.25" customHeight="1">
      <c r="A36" s="670" t="s">
        <v>607</v>
      </c>
      <c r="B36" s="670"/>
      <c r="C36" s="670"/>
      <c r="D36" s="670"/>
      <c r="E36" s="670"/>
      <c r="F36" s="670"/>
      <c r="G36" s="670"/>
      <c r="H36" s="670"/>
      <c r="I36" s="670"/>
      <c r="J36" s="670"/>
      <c r="K36" s="670"/>
      <c r="L36" s="670"/>
    </row>
    <row r="37" ht="14.25" customHeight="1">
      <c r="A37" s="236"/>
      <c r="B37" s="236"/>
      <c r="C37" s="236"/>
      <c r="D37" s="236"/>
      <c r="E37" s="236"/>
      <c r="F37" s="236"/>
      <c r="G37" s="236"/>
      <c r="H37" s="236"/>
      <c r="I37" s="236"/>
      <c r="J37" s="236"/>
      <c r="K37" s="236"/>
      <c r="L37" s="236"/>
    </row>
    <row r="38" ht="14.25" customHeight="1">
      <c r="A38" s="236"/>
      <c r="B38" s="236"/>
      <c r="C38" s="236"/>
      <c r="D38" s="236"/>
      <c r="E38" s="236"/>
      <c r="F38" s="236"/>
      <c r="G38" s="236"/>
      <c r="H38" s="236"/>
      <c r="I38" s="236"/>
      <c r="J38" s="236"/>
      <c r="K38" s="236"/>
      <c r="L38" s="236"/>
    </row>
    <row r="39" ht="12.75" customHeight="1">
      <c r="A39" s="199" t="s">
        <v>560</v>
      </c>
      <c r="B39" s="199"/>
      <c r="C39" s="675" t="s">
        <v>561</v>
      </c>
      <c r="D39" s="199" t="s">
        <v>562</v>
      </c>
      <c r="E39" s="199"/>
      <c r="F39" s="199"/>
      <c r="G39" s="199"/>
      <c r="H39" s="199"/>
      <c r="I39" s="199"/>
      <c r="J39" s="199"/>
      <c r="K39" s="199"/>
      <c r="L39" s="199"/>
    </row>
    <row r="40" ht="12.75" customHeight="1">
      <c r="A40" s="199"/>
      <c r="B40" s="199"/>
      <c r="C40" s="676"/>
      <c r="D40" s="199"/>
      <c r="E40" s="199"/>
      <c r="F40" s="199"/>
      <c r="G40" s="199"/>
      <c r="H40" s="199"/>
      <c r="I40" s="199"/>
      <c r="J40" s="199"/>
      <c r="K40" s="199"/>
      <c r="L40" s="199"/>
    </row>
    <row r="41" ht="12.75" customHeight="1">
      <c r="A41" s="199" t="s">
        <v>563</v>
      </c>
      <c r="B41" s="199"/>
      <c r="C41" s="677"/>
      <c r="D41" s="677"/>
      <c r="E41" s="677"/>
      <c r="F41" s="677"/>
      <c r="G41" s="677"/>
      <c r="H41" s="677"/>
      <c r="I41" s="677"/>
      <c r="J41" s="677"/>
      <c r="K41" s="677"/>
      <c r="L41" s="677"/>
    </row>
    <row r="42" ht="12.75" customHeight="1">
      <c r="A42" s="678"/>
      <c r="B42" s="679"/>
      <c r="C42" s="670" t="s">
        <v>564</v>
      </c>
      <c r="D42" s="670"/>
      <c r="E42" s="670"/>
      <c r="F42" s="670"/>
      <c r="G42" s="670"/>
      <c r="H42" s="670"/>
      <c r="I42" s="670"/>
      <c r="J42" s="670"/>
      <c r="K42" s="670"/>
      <c r="L42" s="670"/>
    </row>
    <row r="43" ht="14.25" customHeight="1">
      <c r="A43" s="236"/>
      <c r="B43" s="236"/>
      <c r="C43" s="236"/>
      <c r="D43" s="236"/>
      <c r="E43" s="236"/>
      <c r="F43" s="236"/>
      <c r="G43" s="236"/>
      <c r="H43" s="236"/>
      <c r="I43" s="236"/>
      <c r="J43" s="236"/>
      <c r="K43" s="236"/>
      <c r="L43" s="236"/>
    </row>
    <row r="44" ht="14.25" customHeight="1">
      <c r="A44" s="680" t="s">
        <v>608</v>
      </c>
      <c r="B44" s="236"/>
      <c r="C44" s="236"/>
      <c r="D44" s="681"/>
      <c r="E44" s="236"/>
      <c r="F44" s="236"/>
      <c r="G44" s="236"/>
      <c r="H44" s="236"/>
      <c r="I44" s="236"/>
      <c r="J44" s="236"/>
      <c r="K44" s="236"/>
      <c r="L44" s="236"/>
    </row>
    <row r="45" ht="14.25" customHeight="1">
      <c r="A45" s="236"/>
      <c r="B45" s="236"/>
      <c r="C45" s="236"/>
      <c r="D45" s="236"/>
      <c r="E45" s="236"/>
      <c r="F45" s="236"/>
      <c r="G45" s="236"/>
      <c r="H45" s="236"/>
      <c r="I45" s="236"/>
      <c r="J45" s="236"/>
      <c r="K45" s="236"/>
      <c r="L45" s="236"/>
    </row>
    <row r="46" ht="14.25" customHeight="1">
      <c r="A46" s="680" t="s">
        <v>609</v>
      </c>
      <c r="B46" s="236"/>
      <c r="C46" s="682">
        <f>C49+C50+C51+C52</f>
        <v>3.21</v>
      </c>
      <c r="D46" s="683"/>
      <c r="E46" s="199" t="s">
        <v>407</v>
      </c>
      <c r="F46" s="657"/>
      <c r="G46" s="657"/>
      <c r="H46" s="657"/>
      <c r="I46" s="657"/>
      <c r="J46" s="657"/>
      <c r="K46" s="657"/>
      <c r="L46" s="236"/>
    </row>
    <row r="47" ht="14.25" customHeight="1">
      <c r="A47" s="680"/>
      <c r="B47" s="236"/>
      <c r="C47" s="682"/>
      <c r="D47" s="683"/>
      <c r="E47" s="199"/>
      <c r="F47" s="657"/>
      <c r="G47" s="199" t="s">
        <v>610</v>
      </c>
      <c r="H47" s="236"/>
      <c r="I47" s="199"/>
      <c r="J47" s="199"/>
      <c r="K47" s="684">
        <f>ROUND(SUM(AR60:AR225)/1000, 2)</f>
        <v>1.53</v>
      </c>
      <c r="L47" s="199" t="s">
        <v>407</v>
      </c>
    </row>
    <row r="48" ht="14.25" customHeight="1">
      <c r="A48" s="236"/>
      <c r="B48" s="685" t="s">
        <v>611</v>
      </c>
      <c r="C48" s="686"/>
      <c r="D48" s="236"/>
      <c r="E48" s="199"/>
      <c r="F48" s="657"/>
      <c r="G48" s="199" t="s">
        <v>612</v>
      </c>
      <c r="H48" s="236"/>
      <c r="I48" s="199"/>
      <c r="J48" s="199"/>
      <c r="K48" s="684">
        <f>ROUND(SUM(AT60:AT225)/1000, 2)</f>
        <v>0</v>
      </c>
      <c r="L48" s="199" t="s">
        <v>407</v>
      </c>
    </row>
    <row r="49" ht="14.25" customHeight="1">
      <c r="A49" s="236"/>
      <c r="B49" s="680" t="s">
        <v>613</v>
      </c>
      <c r="C49" s="682">
        <f>ROUND(([3]Source!F284)/1000, 2)</f>
        <v>0</v>
      </c>
      <c r="D49" s="683"/>
      <c r="E49" s="199" t="s">
        <v>407</v>
      </c>
      <c r="F49" s="657"/>
      <c r="G49" s="199" t="s">
        <v>614</v>
      </c>
      <c r="H49" s="236"/>
      <c r="I49" s="199"/>
      <c r="J49" s="683"/>
      <c r="K49" s="687">
        <f>[3]Source!F289</f>
        <v>2.1295999999999999</v>
      </c>
      <c r="L49" s="199" t="s">
        <v>615</v>
      </c>
    </row>
    <row r="50" ht="14.25" customHeight="1">
      <c r="A50" s="236"/>
      <c r="B50" s="680" t="s">
        <v>616</v>
      </c>
      <c r="C50" s="682">
        <f>ROUND(('[3]Source'!F285)/1000,2)</f>
        <v>0</v>
      </c>
      <c r="D50" s="683"/>
      <c r="E50" s="199" t="s">
        <v>407</v>
      </c>
      <c r="F50" s="657"/>
      <c r="G50" s="199" t="s">
        <v>617</v>
      </c>
      <c r="H50" s="236"/>
      <c r="I50" s="199"/>
      <c r="J50" s="688"/>
      <c r="K50" s="687">
        <f>'[3]Source'!F290</f>
        <v>0</v>
      </c>
      <c r="L50" s="199" t="s">
        <v>615</v>
      </c>
    </row>
    <row r="51" ht="14.25" customHeight="1">
      <c r="A51" s="236"/>
      <c r="B51" s="680" t="s">
        <v>618</v>
      </c>
      <c r="C51" s="682">
        <f>ROUND(([3]Source!F276)/1000, 2)</f>
        <v>0</v>
      </c>
      <c r="D51" s="683"/>
      <c r="E51" s="199" t="s">
        <v>407</v>
      </c>
      <c r="F51" s="657"/>
      <c r="G51" s="199"/>
      <c r="H51" s="199"/>
      <c r="I51" s="199"/>
      <c r="J51" s="199"/>
      <c r="K51" s="657"/>
      <c r="L51" s="199"/>
    </row>
    <row r="52" ht="14.25" customHeight="1">
      <c r="A52" s="236"/>
      <c r="B52" s="680" t="s">
        <v>619</v>
      </c>
      <c r="C52" s="682">
        <f>ROUND(([3]Source!F286)/1000, 2)</f>
        <v>3.21</v>
      </c>
      <c r="D52" s="683"/>
      <c r="E52" s="199" t="s">
        <v>407</v>
      </c>
      <c r="F52" s="657"/>
      <c r="G52" s="199"/>
      <c r="H52" s="199"/>
      <c r="I52" s="199"/>
      <c r="J52" s="199"/>
      <c r="K52" s="657"/>
      <c r="L52" s="199"/>
    </row>
    <row r="53" ht="14.25" customHeight="1">
      <c r="A53" s="235"/>
      <c r="B53" s="235"/>
      <c r="C53" s="235"/>
      <c r="D53" s="235"/>
      <c r="E53" s="235"/>
      <c r="F53" s="235"/>
      <c r="G53" s="235"/>
      <c r="H53" s="235"/>
      <c r="I53" s="235"/>
      <c r="J53" s="235"/>
      <c r="K53" s="235"/>
      <c r="L53" s="235"/>
    </row>
    <row r="54" ht="12.75" customHeight="1">
      <c r="A54" s="689" t="s">
        <v>90</v>
      </c>
      <c r="B54" s="689" t="s">
        <v>371</v>
      </c>
      <c r="C54" s="689" t="s">
        <v>370</v>
      </c>
      <c r="D54" s="689" t="s">
        <v>413</v>
      </c>
      <c r="E54" s="690" t="s">
        <v>620</v>
      </c>
      <c r="F54" s="691"/>
      <c r="G54" s="692"/>
      <c r="H54" s="690" t="s">
        <v>621</v>
      </c>
      <c r="I54" s="691"/>
      <c r="J54" s="691"/>
      <c r="K54" s="691"/>
      <c r="L54" s="692"/>
    </row>
    <row r="55" ht="12.75" customHeight="1">
      <c r="A55" s="693"/>
      <c r="B55" s="693"/>
      <c r="C55" s="693"/>
      <c r="D55" s="693"/>
      <c r="E55" s="694"/>
      <c r="F55" s="695"/>
      <c r="G55" s="696"/>
      <c r="H55" s="694"/>
      <c r="I55" s="695"/>
      <c r="J55" s="695"/>
      <c r="K55" s="695"/>
      <c r="L55" s="696"/>
    </row>
    <row r="56" ht="12.75" customHeight="1">
      <c r="A56" s="693"/>
      <c r="B56" s="693"/>
      <c r="C56" s="693"/>
      <c r="D56" s="693"/>
      <c r="E56" s="694"/>
      <c r="F56" s="695"/>
      <c r="G56" s="696"/>
      <c r="H56" s="694"/>
      <c r="I56" s="695"/>
      <c r="J56" s="695"/>
      <c r="K56" s="695"/>
      <c r="L56" s="696"/>
    </row>
    <row r="57" ht="12.75" customHeight="1">
      <c r="A57" s="693"/>
      <c r="B57" s="693"/>
      <c r="C57" s="693"/>
      <c r="D57" s="693"/>
      <c r="E57" s="697"/>
      <c r="F57" s="698"/>
      <c r="G57" s="699"/>
      <c r="H57" s="697"/>
      <c r="I57" s="698"/>
      <c r="J57" s="698"/>
      <c r="K57" s="698"/>
      <c r="L57" s="699"/>
    </row>
    <row r="58" ht="51" customHeight="1">
      <c r="A58" s="700"/>
      <c r="B58" s="700"/>
      <c r="C58" s="700"/>
      <c r="D58" s="700"/>
      <c r="E58" s="701" t="s">
        <v>622</v>
      </c>
      <c r="F58" s="701" t="s">
        <v>623</v>
      </c>
      <c r="G58" s="702" t="s">
        <v>624</v>
      </c>
      <c r="H58" s="701" t="s">
        <v>625</v>
      </c>
      <c r="I58" s="701" t="s">
        <v>626</v>
      </c>
      <c r="J58" s="701" t="s">
        <v>627</v>
      </c>
      <c r="K58" s="701" t="s">
        <v>623</v>
      </c>
      <c r="L58" s="701" t="s">
        <v>628</v>
      </c>
    </row>
    <row r="59" ht="14.25" customHeight="1">
      <c r="A59" s="703">
        <v>1</v>
      </c>
      <c r="B59" s="703">
        <v>2</v>
      </c>
      <c r="C59" s="703">
        <v>3</v>
      </c>
      <c r="D59" s="703">
        <v>4</v>
      </c>
      <c r="E59" s="703">
        <v>5</v>
      </c>
      <c r="F59" s="703">
        <v>6</v>
      </c>
      <c r="G59" s="703">
        <v>7</v>
      </c>
      <c r="H59" s="703">
        <v>8</v>
      </c>
      <c r="I59" s="703">
        <v>9</v>
      </c>
      <c r="J59" s="703">
        <v>10</v>
      </c>
      <c r="K59" s="704">
        <v>11</v>
      </c>
      <c r="L59" s="704">
        <v>12</v>
      </c>
    </row>
    <row r="61" ht="16.5">
      <c r="A61" s="705" t="s">
        <v>927</v>
      </c>
      <c r="B61" s="705"/>
      <c r="C61" s="705"/>
      <c r="D61" s="705"/>
      <c r="E61" s="705"/>
      <c r="F61" s="705"/>
      <c r="G61" s="705"/>
      <c r="H61" s="705"/>
      <c r="I61" s="705"/>
      <c r="J61" s="705"/>
      <c r="K61" s="705"/>
      <c r="L61" s="705"/>
    </row>
    <row r="62" ht="28.5">
      <c r="A62" s="706" t="s">
        <v>466</v>
      </c>
      <c r="B62" s="707" t="s">
        <v>928</v>
      </c>
      <c r="C62" s="707" t="str">
        <f>[3]Source!G229</f>
        <v xml:space="preserve">Замер полного сопротивления цепи "фаза-нуль"</v>
      </c>
      <c r="D62" s="708" t="str">
        <f>[3]Source!H229</f>
        <v>ШТ</v>
      </c>
      <c r="E62" s="709">
        <f>[3]Source!K229</f>
        <v>1</v>
      </c>
      <c r="F62" s="709"/>
      <c r="G62" s="709">
        <f>[3]Source!I229</f>
        <v>1</v>
      </c>
      <c r="H62" s="710"/>
      <c r="I62" s="711"/>
      <c r="J62" s="710"/>
      <c r="K62" s="711"/>
      <c r="L62" s="710"/>
    </row>
    <row r="63" ht="15">
      <c r="A63" s="712"/>
      <c r="B63" s="709">
        <v>1</v>
      </c>
      <c r="C63" s="712" t="s">
        <v>631</v>
      </c>
      <c r="D63" s="708" t="s">
        <v>615</v>
      </c>
      <c r="E63" s="713"/>
      <c r="F63" s="709"/>
      <c r="G63" s="709">
        <f>[3]Source!U229</f>
        <v>1</v>
      </c>
      <c r="H63" s="709"/>
      <c r="I63" s="709"/>
      <c r="J63" s="709"/>
      <c r="K63" s="709"/>
      <c r="L63" s="714">
        <f>SUM(L64:L65)-SUMIF(CE64:CE65, 1, L64:L65)</f>
        <v>716.90000000000009</v>
      </c>
    </row>
    <row r="64" ht="14.25">
      <c r="A64" s="707"/>
      <c r="B64" s="707" t="s">
        <v>929</v>
      </c>
      <c r="C64" s="707" t="s">
        <v>930</v>
      </c>
      <c r="D64" s="708" t="s">
        <v>680</v>
      </c>
      <c r="E64" s="709">
        <v>0.5</v>
      </c>
      <c r="F64" s="709"/>
      <c r="G64" s="709">
        <f>[3]SmtRes!CX197</f>
        <v>0.5</v>
      </c>
      <c r="H64" s="710"/>
      <c r="I64" s="711"/>
      <c r="J64" s="710">
        <f>[3]SmtRes!CZ197</f>
        <v>724.95000000000005</v>
      </c>
      <c r="K64" s="711"/>
      <c r="L64" s="710">
        <f>[3]SmtRes!DI197</f>
        <v>362.48000000000002</v>
      </c>
    </row>
    <row r="65" ht="14.25">
      <c r="A65" s="707"/>
      <c r="B65" s="707" t="s">
        <v>931</v>
      </c>
      <c r="C65" s="715" t="s">
        <v>932</v>
      </c>
      <c r="D65" s="716" t="s">
        <v>680</v>
      </c>
      <c r="E65" s="717">
        <v>0.5</v>
      </c>
      <c r="F65" s="717"/>
      <c r="G65" s="717">
        <f>'[3]SmtRes'!CX198</f>
        <v>0.5</v>
      </c>
      <c r="H65" s="718"/>
      <c r="I65" s="719"/>
      <c r="J65" s="718">
        <f>'[3]SmtRes'!CZ198</f>
        <v>708.84000000000003</v>
      </c>
      <c r="K65" s="719"/>
      <c r="L65" s="718">
        <f>'[3]SmtRes'!DI198</f>
        <v>354.42000000000002</v>
      </c>
    </row>
    <row r="66" ht="14.25">
      <c r="A66" s="707"/>
      <c r="B66" s="707"/>
      <c r="C66" s="720" t="s">
        <v>642</v>
      </c>
      <c r="D66" s="708"/>
      <c r="E66" s="709"/>
      <c r="F66" s="709"/>
      <c r="G66" s="709"/>
      <c r="H66" s="710"/>
      <c r="I66" s="711"/>
      <c r="J66" s="710"/>
      <c r="K66" s="711"/>
      <c r="L66" s="710">
        <f>L63</f>
        <v>716.90000000000009</v>
      </c>
    </row>
    <row r="67" ht="14.25">
      <c r="A67" s="707"/>
      <c r="B67" s="707"/>
      <c r="C67" s="707" t="s">
        <v>643</v>
      </c>
      <c r="D67" s="708"/>
      <c r="E67" s="709"/>
      <c r="F67" s="709"/>
      <c r="G67" s="709"/>
      <c r="H67" s="710"/>
      <c r="I67" s="711"/>
      <c r="J67" s="710"/>
      <c r="K67" s="711"/>
      <c r="L67" s="710">
        <f>SUM(AR62:AR70)+SUM(AS62:AS70)+SUM(AT62:AT70)+SUM(AU62:AU70)+SUM(AV62:AV70)</f>
        <v>716.90000000000009</v>
      </c>
    </row>
    <row r="68" ht="14.25">
      <c r="A68" s="707"/>
      <c r="B68" s="707" t="s">
        <v>933</v>
      </c>
      <c r="C68" s="707" t="s">
        <v>934</v>
      </c>
      <c r="D68" s="708" t="s">
        <v>204</v>
      </c>
      <c r="E68" s="709">
        <f>[3]Source!BZ229</f>
        <v>74</v>
      </c>
      <c r="F68" s="709"/>
      <c r="G68" s="709">
        <f>[3]Source!AT229</f>
        <v>74</v>
      </c>
      <c r="H68" s="710"/>
      <c r="I68" s="711"/>
      <c r="J68" s="710"/>
      <c r="K68" s="711"/>
      <c r="L68" s="710">
        <f>SUM(AZ62:AZ70)</f>
        <v>530.50999999999999</v>
      </c>
    </row>
    <row r="69" ht="14.25">
      <c r="A69" s="715"/>
      <c r="B69" s="715" t="s">
        <v>935</v>
      </c>
      <c r="C69" s="715" t="s">
        <v>936</v>
      </c>
      <c r="D69" s="716" t="s">
        <v>204</v>
      </c>
      <c r="E69" s="717">
        <f>[3]Source!CA229</f>
        <v>36</v>
      </c>
      <c r="F69" s="717"/>
      <c r="G69" s="717">
        <f>[3]Source!AU229</f>
        <v>36</v>
      </c>
      <c r="H69" s="718"/>
      <c r="I69" s="719"/>
      <c r="J69" s="718"/>
      <c r="K69" s="719"/>
      <c r="L69" s="718">
        <f>SUM(BA62:BA70)</f>
        <v>258.07999999999998</v>
      </c>
    </row>
    <row r="70" ht="14.25">
      <c r="C70" s="721" t="s">
        <v>478</v>
      </c>
      <c r="D70" s="721"/>
      <c r="E70" s="721"/>
      <c r="F70" s="721"/>
      <c r="G70" s="721"/>
      <c r="H70" s="721"/>
      <c r="I70" s="722">
        <f>IF(E62&lt;&gt;0,K70/E62, 0)</f>
        <v>1505.49</v>
      </c>
      <c r="J70" s="722"/>
      <c r="K70" s="722">
        <f>L63+L68+L69</f>
        <v>1505.49</v>
      </c>
      <c r="L70" s="722"/>
      <c r="AD70" s="198">
        <f>ROUND(([3]Source!AT229/100)*((ROUND(SUMIF([3]SmtRes!AQ197:'[3]SmtRes'!AQ198,"=1",[3]SmtRes!AD197:'[3]SmtRes'!AD198)*[3]Source!I229, 2)+ROUND(SUMIF([3]SmtRes!AQ197:'[3]SmtRes'!AQ198,"=1",[3]SmtRes!AC197:'[3]SmtRes'!AC198)*[3]Source!I229, 2))), 2)</f>
        <v>1061</v>
      </c>
      <c r="AE70" s="198">
        <f>ROUND(([3]Source!AU229/100)*((ROUND(SUMIF([3]SmtRes!AQ197:'[3]SmtRes'!AQ198,"=1",[3]SmtRes!AD197:'[3]SmtRes'!AD198)*[3]Source!I229, 2)+ROUND(SUMIF([3]SmtRes!AQ197:'[3]SmtRes'!AQ198,"=1",[3]SmtRes!AC197:'[3]SmtRes'!AC198)*[3]Source!I229, 2))), 2)</f>
        <v>516.15999999999997</v>
      </c>
      <c r="AN70" s="723">
        <f>L63+L68+L69</f>
        <v>1505.49</v>
      </c>
      <c r="AO70" s="198">
        <f>0</f>
        <v>0</v>
      </c>
      <c r="AQ70" s="198" t="s">
        <v>648</v>
      </c>
      <c r="AR70" s="723">
        <f>L63</f>
        <v>716.90000000000009</v>
      </c>
      <c r="AT70" s="198">
        <f>0</f>
        <v>0</v>
      </c>
      <c r="AV70" s="198" t="s">
        <v>648</v>
      </c>
      <c r="AW70" s="198">
        <f>0</f>
        <v>0</v>
      </c>
      <c r="AZ70" s="198">
        <f>[3]Source!X229</f>
        <v>530.50999999999999</v>
      </c>
      <c r="BA70" s="198">
        <f>[3]Source!Y229</f>
        <v>258.07999999999998</v>
      </c>
      <c r="BT70" s="723">
        <f>K70</f>
        <v>1505.49</v>
      </c>
      <c r="BW70" s="198">
        <f>ROUND(K70*80/100, 2)</f>
        <v>1204.3900000000001</v>
      </c>
      <c r="BX70" s="723">
        <f>K70-BW70</f>
        <v>301.09999999999991</v>
      </c>
      <c r="CB70" s="198">
        <f>[3]Source!BM229</f>
        <v>200001</v>
      </c>
      <c r="CC70" s="198">
        <f>[3]Source!E229</f>
        <v>1</v>
      </c>
      <c r="CD70" s="198">
        <v>4</v>
      </c>
    </row>
    <row r="71" ht="42.75">
      <c r="A71" s="706" t="s">
        <v>439</v>
      </c>
      <c r="B71" s="707" t="s">
        <v>937</v>
      </c>
      <c r="C71" s="707" t="str">
        <f>[3]Source!G230</f>
        <v xml:space="preserve">Проверка наличия цепи между заземлителями и заземленными элементами</v>
      </c>
      <c r="D71" s="708" t="str">
        <f>[3]Source!H230</f>
        <v xml:space="preserve">100 измерений</v>
      </c>
      <c r="E71" s="709">
        <f>[3]Source!K230</f>
        <v>0.01</v>
      </c>
      <c r="F71" s="709"/>
      <c r="G71" s="709">
        <f>[3]Source!I230</f>
        <v>0.01</v>
      </c>
      <c r="H71" s="710"/>
      <c r="I71" s="711"/>
      <c r="J71" s="710"/>
      <c r="K71" s="711"/>
      <c r="L71" s="710"/>
    </row>
    <row r="72">
      <c r="C72" s="724" t="str">
        <f>"Объем: "&amp;[3]Source!I230&amp;"=1/"&amp;"100"</f>
        <v xml:space="preserve">Объем: 0.01=1/100</v>
      </c>
    </row>
    <row r="73" ht="14.25">
      <c r="A73" s="712"/>
      <c r="B73" s="709">
        <v>1</v>
      </c>
      <c r="C73" s="712" t="s">
        <v>631</v>
      </c>
      <c r="D73" s="708" t="s">
        <v>615</v>
      </c>
      <c r="E73" s="713"/>
      <c r="F73" s="709"/>
      <c r="G73" s="709">
        <f>[3]Source!U230</f>
        <v>0.12959999999999999</v>
      </c>
      <c r="H73" s="709"/>
      <c r="I73" s="709"/>
      <c r="J73" s="709"/>
      <c r="K73" s="709"/>
      <c r="L73" s="714">
        <f>SUM(L74:L75)-SUMIF(CE74:CE75, 1, L74:L75)</f>
        <v>92.909999999999997</v>
      </c>
    </row>
    <row r="74" ht="14.25">
      <c r="A74" s="707"/>
      <c r="B74" s="707" t="s">
        <v>929</v>
      </c>
      <c r="C74" s="707" t="s">
        <v>930</v>
      </c>
      <c r="D74" s="708" t="s">
        <v>680</v>
      </c>
      <c r="E74" s="709">
        <v>6.4800000000000004</v>
      </c>
      <c r="F74" s="709"/>
      <c r="G74" s="709">
        <f>[3]SmtRes!CX199</f>
        <v>0.064799999999999996</v>
      </c>
      <c r="H74" s="710"/>
      <c r="I74" s="711"/>
      <c r="J74" s="710">
        <f>[3]SmtRes!CZ199</f>
        <v>724.95000000000005</v>
      </c>
      <c r="K74" s="711"/>
      <c r="L74" s="710">
        <f>[3]SmtRes!DI199</f>
        <v>46.979999999999997</v>
      </c>
    </row>
    <row r="75" ht="14.25">
      <c r="A75" s="707"/>
      <c r="B75" s="707" t="s">
        <v>931</v>
      </c>
      <c r="C75" s="715" t="s">
        <v>932</v>
      </c>
      <c r="D75" s="716" t="s">
        <v>680</v>
      </c>
      <c r="E75" s="717">
        <v>6.4800000000000004</v>
      </c>
      <c r="F75" s="717"/>
      <c r="G75" s="717">
        <f>'[3]SmtRes'!CX200</f>
        <v>0.064799999999999996</v>
      </c>
      <c r="H75" s="718"/>
      <c r="I75" s="719"/>
      <c r="J75" s="718">
        <f>'[3]SmtRes'!CZ200</f>
        <v>708.84000000000003</v>
      </c>
      <c r="K75" s="719"/>
      <c r="L75" s="718">
        <f>'[3]SmtRes'!DI200</f>
        <v>45.93</v>
      </c>
    </row>
    <row r="76" ht="14.25">
      <c r="A76" s="707"/>
      <c r="B76" s="707"/>
      <c r="C76" s="720" t="s">
        <v>642</v>
      </c>
      <c r="D76" s="708"/>
      <c r="E76" s="709"/>
      <c r="F76" s="709"/>
      <c r="G76" s="709"/>
      <c r="H76" s="710"/>
      <c r="I76" s="711"/>
      <c r="J76" s="710"/>
      <c r="K76" s="711"/>
      <c r="L76" s="710">
        <f>L73</f>
        <v>92.909999999999997</v>
      </c>
    </row>
    <row r="77" ht="14.25">
      <c r="A77" s="707"/>
      <c r="B77" s="707"/>
      <c r="C77" s="707" t="s">
        <v>643</v>
      </c>
      <c r="D77" s="708"/>
      <c r="E77" s="709"/>
      <c r="F77" s="709"/>
      <c r="G77" s="709"/>
      <c r="H77" s="710"/>
      <c r="I77" s="711"/>
      <c r="J77" s="710"/>
      <c r="K77" s="711"/>
      <c r="L77" s="710">
        <f>SUM(AR71:AR80)+SUM(AS71:AS80)+SUM(AT71:AT80)+SUM(AU71:AU80)+SUM(AV71:AV80)</f>
        <v>92.909999999999997</v>
      </c>
    </row>
    <row r="78" ht="14.25">
      <c r="A78" s="707"/>
      <c r="B78" s="707" t="s">
        <v>933</v>
      </c>
      <c r="C78" s="707" t="s">
        <v>934</v>
      </c>
      <c r="D78" s="708" t="s">
        <v>204</v>
      </c>
      <c r="E78" s="709">
        <f>[3]Source!BZ230</f>
        <v>74</v>
      </c>
      <c r="F78" s="709"/>
      <c r="G78" s="709">
        <f>[3]Source!AT230</f>
        <v>74</v>
      </c>
      <c r="H78" s="710"/>
      <c r="I78" s="711"/>
      <c r="J78" s="710"/>
      <c r="K78" s="711"/>
      <c r="L78" s="710">
        <f>SUM(AZ71:AZ80)</f>
        <v>68.75</v>
      </c>
    </row>
    <row r="79" ht="14.25">
      <c r="A79" s="715"/>
      <c r="B79" s="715" t="s">
        <v>935</v>
      </c>
      <c r="C79" s="715" t="s">
        <v>936</v>
      </c>
      <c r="D79" s="716" t="s">
        <v>204</v>
      </c>
      <c r="E79" s="717">
        <f>[3]Source!CA230</f>
        <v>36</v>
      </c>
      <c r="F79" s="717"/>
      <c r="G79" s="717">
        <f>[3]Source!AU230</f>
        <v>36</v>
      </c>
      <c r="H79" s="718"/>
      <c r="I79" s="719"/>
      <c r="J79" s="718"/>
      <c r="K79" s="719"/>
      <c r="L79" s="718">
        <f>SUM(BA71:BA80)</f>
        <v>33.450000000000003</v>
      </c>
    </row>
    <row r="80" ht="14.25">
      <c r="C80" s="721" t="s">
        <v>478</v>
      </c>
      <c r="D80" s="721"/>
      <c r="E80" s="721"/>
      <c r="F80" s="721"/>
      <c r="G80" s="721"/>
      <c r="H80" s="721"/>
      <c r="I80" s="722">
        <f>IF(E71&lt;&gt;0,K80/E71, 0)</f>
        <v>19511</v>
      </c>
      <c r="J80" s="722"/>
      <c r="K80" s="722">
        <f>L73+L78+L79</f>
        <v>195.11000000000001</v>
      </c>
      <c r="L80" s="722"/>
      <c r="AD80" s="198">
        <f>ROUND(([3]Source!AT230/100)*((ROUND(SUMIF([3]SmtRes!AQ199:'[3]SmtRes'!AQ200,"=1",[3]SmtRes!AD199:'[3]SmtRes'!AD200)*[3]Source!I230, 2)+ROUND(SUMIF([3]SmtRes!AQ199:'[3]SmtRes'!AQ200,"=1",[3]SmtRes!AC199:'[3]SmtRes'!AC200)*[3]Source!I230, 2))), 2)</f>
        <v>10.609999999999999</v>
      </c>
      <c r="AE80" s="198">
        <f>ROUND(([3]Source!AU230/100)*((ROUND(SUMIF([3]SmtRes!AQ199:'[3]SmtRes'!AQ200,"=1",[3]SmtRes!AD199:'[3]SmtRes'!AD200)*[3]Source!I230, 2)+ROUND(SUMIF([3]SmtRes!AQ199:'[3]SmtRes'!AQ200,"=1",[3]SmtRes!AC199:'[3]SmtRes'!AC200)*[3]Source!I230, 2))), 2)</f>
        <v>5.1600000000000001</v>
      </c>
      <c r="AN80" s="723">
        <f>L73+L78+L79</f>
        <v>195.11000000000001</v>
      </c>
      <c r="AO80" s="198">
        <f>0</f>
        <v>0</v>
      </c>
      <c r="AQ80" s="198" t="s">
        <v>648</v>
      </c>
      <c r="AR80" s="723">
        <f>L73</f>
        <v>92.909999999999997</v>
      </c>
      <c r="AT80" s="198">
        <f>0</f>
        <v>0</v>
      </c>
      <c r="AV80" s="198" t="s">
        <v>648</v>
      </c>
      <c r="AW80" s="198">
        <f>0</f>
        <v>0</v>
      </c>
      <c r="AZ80" s="198">
        <f>[3]Source!X230</f>
        <v>68.75</v>
      </c>
      <c r="BA80" s="198">
        <f>[3]Source!Y230</f>
        <v>33.450000000000003</v>
      </c>
      <c r="BT80" s="723">
        <f>K80</f>
        <v>195.11000000000001</v>
      </c>
      <c r="BW80" s="198">
        <f>ROUND(K80*80/100, 2)</f>
        <v>156.09</v>
      </c>
      <c r="BX80" s="723">
        <f>K80-BW80</f>
        <v>39.02000000000001</v>
      </c>
      <c r="CB80" s="198">
        <f>[3]Source!BM230</f>
        <v>200001</v>
      </c>
      <c r="CC80" s="198">
        <f>[3]Source!E230</f>
        <v>2</v>
      </c>
      <c r="CD80" s="198">
        <v>4</v>
      </c>
    </row>
    <row r="81" ht="28.5">
      <c r="A81" s="706" t="s">
        <v>444</v>
      </c>
      <c r="B81" s="707" t="s">
        <v>938</v>
      </c>
      <c r="C81" s="707" t="str">
        <f>[3]Source!G231</f>
        <v xml:space="preserve">Измерение сопротивления растеканию тока: заземлителя</v>
      </c>
      <c r="D81" s="708" t="str">
        <f>[3]Source!H231</f>
        <v>измерение</v>
      </c>
      <c r="E81" s="709">
        <f>[3]Source!K231</f>
        <v>1</v>
      </c>
      <c r="F81" s="709"/>
      <c r="G81" s="709">
        <f>[3]Source!I231</f>
        <v>1</v>
      </c>
      <c r="H81" s="710"/>
      <c r="I81" s="711"/>
      <c r="J81" s="710"/>
      <c r="K81" s="711"/>
      <c r="L81" s="710"/>
    </row>
    <row r="82" ht="14.25">
      <c r="A82" s="712"/>
      <c r="B82" s="709">
        <v>1</v>
      </c>
      <c r="C82" s="712" t="s">
        <v>631</v>
      </c>
      <c r="D82" s="708" t="s">
        <v>615</v>
      </c>
      <c r="E82" s="713"/>
      <c r="F82" s="709"/>
      <c r="G82" s="709">
        <f>[3]Source!U231</f>
        <v>1</v>
      </c>
      <c r="H82" s="709"/>
      <c r="I82" s="709"/>
      <c r="J82" s="709"/>
      <c r="K82" s="709"/>
      <c r="L82" s="714">
        <f>SUM(L83:L84)-SUMIF(CE83:CE84, 1, L83:L84)</f>
        <v>716.90000000000009</v>
      </c>
    </row>
    <row r="83" ht="14.25">
      <c r="A83" s="707"/>
      <c r="B83" s="707" t="s">
        <v>929</v>
      </c>
      <c r="C83" s="707" t="s">
        <v>930</v>
      </c>
      <c r="D83" s="708" t="s">
        <v>680</v>
      </c>
      <c r="E83" s="709">
        <v>0.5</v>
      </c>
      <c r="F83" s="709"/>
      <c r="G83" s="709">
        <f>[3]SmtRes!CX201</f>
        <v>0.5</v>
      </c>
      <c r="H83" s="710"/>
      <c r="I83" s="711"/>
      <c r="J83" s="710">
        <f>[3]SmtRes!CZ201</f>
        <v>724.95000000000005</v>
      </c>
      <c r="K83" s="711"/>
      <c r="L83" s="710">
        <f>[3]SmtRes!DI201</f>
        <v>362.48000000000002</v>
      </c>
    </row>
    <row r="84" ht="14.25">
      <c r="A84" s="707"/>
      <c r="B84" s="707" t="s">
        <v>931</v>
      </c>
      <c r="C84" s="715" t="s">
        <v>932</v>
      </c>
      <c r="D84" s="716" t="s">
        <v>680</v>
      </c>
      <c r="E84" s="717">
        <v>0.5</v>
      </c>
      <c r="F84" s="717"/>
      <c r="G84" s="717">
        <f>'[3]SmtRes'!CX202</f>
        <v>0.5</v>
      </c>
      <c r="H84" s="718"/>
      <c r="I84" s="719"/>
      <c r="J84" s="718">
        <f>'[3]SmtRes'!CZ202</f>
        <v>708.84000000000003</v>
      </c>
      <c r="K84" s="719"/>
      <c r="L84" s="718">
        <f>'[3]SmtRes'!DI202</f>
        <v>354.42000000000002</v>
      </c>
    </row>
    <row r="85" ht="14.25">
      <c r="A85" s="707"/>
      <c r="B85" s="707"/>
      <c r="C85" s="720" t="s">
        <v>642</v>
      </c>
      <c r="D85" s="708"/>
      <c r="E85" s="709"/>
      <c r="F85" s="709"/>
      <c r="G85" s="709"/>
      <c r="H85" s="710"/>
      <c r="I85" s="711"/>
      <c r="J85" s="710"/>
      <c r="K85" s="711"/>
      <c r="L85" s="710">
        <f>L82</f>
        <v>716.90000000000009</v>
      </c>
    </row>
    <row r="86" ht="14.25">
      <c r="A86" s="707"/>
      <c r="B86" s="707"/>
      <c r="C86" s="707" t="s">
        <v>643</v>
      </c>
      <c r="D86" s="708"/>
      <c r="E86" s="709"/>
      <c r="F86" s="709"/>
      <c r="G86" s="709"/>
      <c r="H86" s="710"/>
      <c r="I86" s="711"/>
      <c r="J86" s="710"/>
      <c r="K86" s="711"/>
      <c r="L86" s="710">
        <f>SUM(AR81:AR89)+SUM(AS81:AS89)+SUM(AT81:AT89)+SUM(AU81:AU89)+SUM(AV81:AV89)</f>
        <v>716.90000000000009</v>
      </c>
    </row>
    <row r="87" ht="14.25">
      <c r="A87" s="707"/>
      <c r="B87" s="707" t="s">
        <v>933</v>
      </c>
      <c r="C87" s="707" t="s">
        <v>934</v>
      </c>
      <c r="D87" s="708" t="s">
        <v>204</v>
      </c>
      <c r="E87" s="709">
        <f>[3]Source!BZ231</f>
        <v>74</v>
      </c>
      <c r="F87" s="709"/>
      <c r="G87" s="709">
        <f>[3]Source!AT231</f>
        <v>74</v>
      </c>
      <c r="H87" s="710"/>
      <c r="I87" s="711"/>
      <c r="J87" s="710"/>
      <c r="K87" s="711"/>
      <c r="L87" s="710">
        <f>SUM(AZ81:AZ89)</f>
        <v>530.50999999999999</v>
      </c>
    </row>
    <row r="88" ht="14.25">
      <c r="A88" s="715"/>
      <c r="B88" s="715" t="s">
        <v>935</v>
      </c>
      <c r="C88" s="715" t="s">
        <v>936</v>
      </c>
      <c r="D88" s="716" t="s">
        <v>204</v>
      </c>
      <c r="E88" s="717">
        <f>[3]Source!CA231</f>
        <v>36</v>
      </c>
      <c r="F88" s="717"/>
      <c r="G88" s="717">
        <f>[3]Source!AU231</f>
        <v>36</v>
      </c>
      <c r="H88" s="718"/>
      <c r="I88" s="719"/>
      <c r="J88" s="718"/>
      <c r="K88" s="719"/>
      <c r="L88" s="718">
        <f>SUM(BA81:BA89)</f>
        <v>258.07999999999998</v>
      </c>
    </row>
    <row r="89" ht="14.25">
      <c r="C89" s="721" t="s">
        <v>478</v>
      </c>
      <c r="D89" s="721"/>
      <c r="E89" s="721"/>
      <c r="F89" s="721"/>
      <c r="G89" s="721"/>
      <c r="H89" s="721"/>
      <c r="I89" s="722">
        <f>IF(E81&lt;&gt;0,K89/E81, 0)</f>
        <v>1505.49</v>
      </c>
      <c r="J89" s="722"/>
      <c r="K89" s="722">
        <f>L82+L87+L88</f>
        <v>1505.49</v>
      </c>
      <c r="L89" s="722"/>
      <c r="AD89" s="198">
        <f>ROUND(([3]Source!AT231/100)*((ROUND(SUMIF([3]SmtRes!AQ201:'[3]SmtRes'!AQ202,"=1",[3]SmtRes!AD201:'[3]SmtRes'!AD202)*[3]Source!I231, 2)+ROUND(SUMIF([3]SmtRes!AQ201:'[3]SmtRes'!AQ202,"=1",[3]SmtRes!AC201:'[3]SmtRes'!AC202)*[3]Source!I231, 2))), 2)</f>
        <v>1061</v>
      </c>
      <c r="AE89" s="198">
        <f>ROUND(([3]Source!AU231/100)*((ROUND(SUMIF([3]SmtRes!AQ201:'[3]SmtRes'!AQ202,"=1",[3]SmtRes!AD201:'[3]SmtRes'!AD202)*[3]Source!I231, 2)+ROUND(SUMIF([3]SmtRes!AQ201:'[3]SmtRes'!AQ202,"=1",[3]SmtRes!AC201:'[3]SmtRes'!AC202)*[3]Source!I231, 2))), 2)</f>
        <v>516.15999999999997</v>
      </c>
      <c r="AN89" s="723">
        <f>L82+L87+L88</f>
        <v>1505.49</v>
      </c>
      <c r="AO89" s="198">
        <f>0</f>
        <v>0</v>
      </c>
      <c r="AQ89" s="198" t="s">
        <v>648</v>
      </c>
      <c r="AR89" s="723">
        <f>L82</f>
        <v>716.90000000000009</v>
      </c>
      <c r="AT89" s="198">
        <f>0</f>
        <v>0</v>
      </c>
      <c r="AV89" s="198" t="s">
        <v>648</v>
      </c>
      <c r="AW89" s="198">
        <f>0</f>
        <v>0</v>
      </c>
      <c r="AZ89" s="198">
        <f>[3]Source!X231</f>
        <v>530.50999999999999</v>
      </c>
      <c r="BA89" s="198">
        <f>[3]Source!Y231</f>
        <v>258.07999999999998</v>
      </c>
      <c r="BT89" s="723">
        <f>K89</f>
        <v>1505.49</v>
      </c>
      <c r="BW89" s="198">
        <f>ROUND(K89*80/100, 2)</f>
        <v>1204.3900000000001</v>
      </c>
      <c r="BX89" s="723">
        <f>K89-BW89</f>
        <v>301.09999999999991</v>
      </c>
      <c r="CB89" s="198">
        <f>[3]Source!BM231</f>
        <v>200001</v>
      </c>
      <c r="CC89" s="198">
        <f>[3]Source!E231</f>
        <v>3</v>
      </c>
      <c r="CD89" s="198">
        <v>4</v>
      </c>
    </row>
    <row r="91" ht="14.25">
      <c r="A91" s="725"/>
      <c r="B91" s="726"/>
      <c r="C91" s="720" t="s">
        <v>786</v>
      </c>
      <c r="D91" s="720"/>
      <c r="E91" s="720"/>
      <c r="F91" s="720"/>
      <c r="G91" s="720"/>
      <c r="H91" s="720"/>
      <c r="I91" s="714"/>
      <c r="J91" s="725"/>
      <c r="K91" s="727"/>
      <c r="L91" s="714">
        <f>L93+L94+L100+L104</f>
        <v>1526.71</v>
      </c>
    </row>
    <row r="92" ht="14.25">
      <c r="A92" s="728"/>
      <c r="B92" s="729"/>
      <c r="C92" s="730" t="s">
        <v>787</v>
      </c>
      <c r="D92" s="707"/>
      <c r="E92" s="707"/>
      <c r="F92" s="707"/>
      <c r="G92" s="707"/>
      <c r="H92" s="707"/>
      <c r="I92" s="710"/>
      <c r="J92" s="728"/>
      <c r="K92" s="709"/>
      <c r="L92" s="710"/>
    </row>
    <row r="93" ht="14.25">
      <c r="A93" s="728"/>
      <c r="B93" s="729"/>
      <c r="C93" s="707" t="s">
        <v>788</v>
      </c>
      <c r="D93" s="707"/>
      <c r="E93" s="707"/>
      <c r="F93" s="707"/>
      <c r="G93" s="707"/>
      <c r="H93" s="707"/>
      <c r="I93" s="710"/>
      <c r="J93" s="728"/>
      <c r="K93" s="709"/>
      <c r="L93" s="710">
        <f>SUM(AR61:AR89)</f>
        <v>1526.71</v>
      </c>
    </row>
    <row r="94" ht="14.25" hidden="1">
      <c r="A94" s="728"/>
      <c r="B94" s="729"/>
      <c r="C94" s="707" t="s">
        <v>789</v>
      </c>
      <c r="D94" s="707"/>
      <c r="E94" s="707"/>
      <c r="F94" s="707"/>
      <c r="G94" s="707"/>
      <c r="H94" s="707"/>
      <c r="I94" s="710"/>
      <c r="J94" s="728"/>
      <c r="K94" s="709"/>
      <c r="L94" s="710">
        <f>L96+L99+L98</f>
        <v>0</v>
      </c>
    </row>
    <row r="95" ht="14.25" hidden="1">
      <c r="A95" s="728"/>
      <c r="B95" s="729"/>
      <c r="C95" s="730" t="s">
        <v>790</v>
      </c>
      <c r="D95" s="707"/>
      <c r="E95" s="707"/>
      <c r="F95" s="707"/>
      <c r="G95" s="707"/>
      <c r="H95" s="707"/>
      <c r="I95" s="710"/>
      <c r="J95" s="728"/>
      <c r="K95" s="709"/>
      <c r="L95" s="710"/>
    </row>
    <row r="96" ht="14.25" hidden="1">
      <c r="A96" s="728"/>
      <c r="B96" s="729"/>
      <c r="C96" s="707" t="s">
        <v>789</v>
      </c>
      <c r="D96" s="707"/>
      <c r="E96" s="707"/>
      <c r="F96" s="707"/>
      <c r="G96" s="707"/>
      <c r="H96" s="707"/>
      <c r="I96" s="710"/>
      <c r="J96" s="728"/>
      <c r="K96" s="709"/>
      <c r="L96" s="710">
        <f>SUM(AO61:AO89)</f>
        <v>0</v>
      </c>
    </row>
    <row r="97" ht="14.25" hidden="1">
      <c r="A97" s="728"/>
      <c r="B97" s="729"/>
      <c r="C97" s="730" t="s">
        <v>791</v>
      </c>
      <c r="D97" s="707"/>
      <c r="E97" s="707"/>
      <c r="F97" s="707"/>
      <c r="G97" s="707"/>
      <c r="H97" s="707"/>
      <c r="I97" s="710"/>
      <c r="J97" s="728"/>
      <c r="K97" s="709"/>
      <c r="L97" s="710"/>
    </row>
    <row r="98" ht="14.25" hidden="1">
      <c r="A98" s="728"/>
      <c r="B98" s="729"/>
      <c r="C98" s="707" t="s">
        <v>792</v>
      </c>
      <c r="D98" s="707"/>
      <c r="E98" s="707"/>
      <c r="F98" s="707"/>
      <c r="G98" s="707"/>
      <c r="H98" s="707"/>
      <c r="I98" s="710"/>
      <c r="J98" s="728"/>
      <c r="K98" s="709"/>
      <c r="L98" s="710">
        <f>SUM(AT61:AT89)</f>
        <v>0</v>
      </c>
    </row>
    <row r="99" ht="14.25" hidden="1">
      <c r="A99" s="728"/>
      <c r="B99" s="729"/>
      <c r="C99" s="707" t="s">
        <v>793</v>
      </c>
      <c r="D99" s="707"/>
      <c r="E99" s="707"/>
      <c r="F99" s="707"/>
      <c r="G99" s="707"/>
      <c r="H99" s="707"/>
      <c r="I99" s="710"/>
      <c r="J99" s="728"/>
      <c r="K99" s="709"/>
      <c r="L99" s="710">
        <f>SUM(AV61:AV89)</f>
        <v>0</v>
      </c>
    </row>
    <row r="100" ht="14.25" hidden="1">
      <c r="A100" s="728"/>
      <c r="B100" s="729"/>
      <c r="C100" s="707" t="s">
        <v>794</v>
      </c>
      <c r="D100" s="707"/>
      <c r="E100" s="707"/>
      <c r="F100" s="707"/>
      <c r="G100" s="707"/>
      <c r="H100" s="707"/>
      <c r="I100" s="710"/>
      <c r="J100" s="728"/>
      <c r="K100" s="709"/>
      <c r="L100" s="710">
        <f>L102+L103</f>
        <v>0</v>
      </c>
    </row>
    <row r="101" ht="14.25" hidden="1">
      <c r="A101" s="728"/>
      <c r="B101" s="729"/>
      <c r="C101" s="730" t="s">
        <v>790</v>
      </c>
      <c r="D101" s="707"/>
      <c r="E101" s="707"/>
      <c r="F101" s="707"/>
      <c r="G101" s="707"/>
      <c r="H101" s="707"/>
      <c r="I101" s="710"/>
      <c r="J101" s="728"/>
      <c r="K101" s="709"/>
      <c r="L101" s="710"/>
    </row>
    <row r="102" ht="14.25" hidden="1">
      <c r="A102" s="728"/>
      <c r="B102" s="729"/>
      <c r="C102" s="707" t="s">
        <v>795</v>
      </c>
      <c r="D102" s="707"/>
      <c r="E102" s="707"/>
      <c r="F102" s="707"/>
      <c r="G102" s="707"/>
      <c r="H102" s="707"/>
      <c r="I102" s="710"/>
      <c r="J102" s="728"/>
      <c r="K102" s="709"/>
      <c r="L102" s="710">
        <f>SUM(AW61:AW89)-SUM(BK61:BK89)</f>
        <v>0</v>
      </c>
    </row>
    <row r="103" ht="14.25" hidden="1">
      <c r="A103" s="728"/>
      <c r="B103" s="729"/>
      <c r="C103" s="707" t="s">
        <v>796</v>
      </c>
      <c r="D103" s="707"/>
      <c r="E103" s="707"/>
      <c r="F103" s="707"/>
      <c r="G103" s="707"/>
      <c r="H103" s="707"/>
      <c r="I103" s="710"/>
      <c r="J103" s="728"/>
      <c r="K103" s="709"/>
      <c r="L103" s="710">
        <f>SUM(BC61:BC89)</f>
        <v>0</v>
      </c>
    </row>
    <row r="104" ht="14.25" hidden="1">
      <c r="A104" s="728"/>
      <c r="B104" s="729"/>
      <c r="C104" s="707" t="s">
        <v>797</v>
      </c>
      <c r="D104" s="707"/>
      <c r="E104" s="707"/>
      <c r="F104" s="707"/>
      <c r="G104" s="707"/>
      <c r="H104" s="707"/>
      <c r="I104" s="710"/>
      <c r="J104" s="728"/>
      <c r="K104" s="709"/>
      <c r="L104" s="710">
        <f>SUM(BB61:BB89)</f>
        <v>0</v>
      </c>
    </row>
    <row r="105" ht="14.25">
      <c r="A105" s="728"/>
      <c r="B105" s="729"/>
      <c r="C105" s="707" t="s">
        <v>798</v>
      </c>
      <c r="D105" s="707"/>
      <c r="E105" s="707"/>
      <c r="F105" s="707"/>
      <c r="G105" s="707"/>
      <c r="H105" s="707"/>
      <c r="I105" s="710"/>
      <c r="J105" s="728"/>
      <c r="K105" s="709"/>
      <c r="L105" s="710">
        <f>SUM(AR61:AR89)+SUM(AT61:AT89)+SUM(AV61:AV89)</f>
        <v>1526.71</v>
      </c>
    </row>
    <row r="106" ht="14.25">
      <c r="A106" s="728"/>
      <c r="B106" s="729"/>
      <c r="C106" s="707" t="s">
        <v>799</v>
      </c>
      <c r="D106" s="707"/>
      <c r="E106" s="707"/>
      <c r="F106" s="707"/>
      <c r="G106" s="707"/>
      <c r="H106" s="707"/>
      <c r="I106" s="710"/>
      <c r="J106" s="728"/>
      <c r="K106" s="709"/>
      <c r="L106" s="710">
        <f>SUM(AZ61:AZ89)</f>
        <v>1129.77</v>
      </c>
    </row>
    <row r="107" ht="14.25">
      <c r="A107" s="728"/>
      <c r="B107" s="729"/>
      <c r="C107" s="707" t="s">
        <v>800</v>
      </c>
      <c r="D107" s="707"/>
      <c r="E107" s="707"/>
      <c r="F107" s="707"/>
      <c r="G107" s="707"/>
      <c r="H107" s="707"/>
      <c r="I107" s="710"/>
      <c r="J107" s="728"/>
      <c r="K107" s="709"/>
      <c r="L107" s="710">
        <f>SUM(BA61:BA89)</f>
        <v>549.6099999999999</v>
      </c>
    </row>
    <row r="108" ht="14.25" hidden="1">
      <c r="A108" s="728"/>
      <c r="B108" s="729"/>
      <c r="C108" s="707" t="s">
        <v>801</v>
      </c>
      <c r="D108" s="707"/>
      <c r="E108" s="707"/>
      <c r="F108" s="707"/>
      <c r="G108" s="707"/>
      <c r="H108" s="707"/>
      <c r="I108" s="710"/>
      <c r="J108" s="728"/>
      <c r="K108" s="709"/>
      <c r="L108" s="710">
        <f>L110+L111</f>
        <v>0</v>
      </c>
    </row>
    <row r="109" ht="14.25" hidden="1">
      <c r="A109" s="728"/>
      <c r="B109" s="729"/>
      <c r="C109" s="730" t="s">
        <v>787</v>
      </c>
      <c r="D109" s="707"/>
      <c r="E109" s="707"/>
      <c r="F109" s="707"/>
      <c r="G109" s="707"/>
      <c r="H109" s="707"/>
      <c r="I109" s="710"/>
      <c r="J109" s="728"/>
      <c r="K109" s="709"/>
      <c r="L109" s="710"/>
    </row>
    <row r="110" ht="14.25" hidden="1">
      <c r="A110" s="728"/>
      <c r="B110" s="729"/>
      <c r="C110" s="707" t="s">
        <v>802</v>
      </c>
      <c r="D110" s="707"/>
      <c r="E110" s="707"/>
      <c r="F110" s="707"/>
      <c r="G110" s="707"/>
      <c r="H110" s="707"/>
      <c r="I110" s="710"/>
      <c r="J110" s="728"/>
      <c r="K110" s="709"/>
      <c r="L110" s="710">
        <f>SUM(BK61:BK89)</f>
        <v>0</v>
      </c>
    </row>
    <row r="111" ht="14.25" hidden="1">
      <c r="A111" s="728"/>
      <c r="B111" s="729"/>
      <c r="C111" s="707" t="s">
        <v>803</v>
      </c>
      <c r="D111" s="707"/>
      <c r="E111" s="707"/>
      <c r="F111" s="707"/>
      <c r="G111" s="707"/>
      <c r="H111" s="707"/>
      <c r="I111" s="710"/>
      <c r="J111" s="728"/>
      <c r="K111" s="709"/>
      <c r="L111" s="710">
        <f>SUM(BD61:BD89)</f>
        <v>0</v>
      </c>
    </row>
    <row r="112" ht="14.25" hidden="1">
      <c r="A112" s="728"/>
      <c r="B112" s="729"/>
      <c r="C112" s="707" t="s">
        <v>804</v>
      </c>
      <c r="D112" s="707"/>
      <c r="E112" s="707"/>
      <c r="F112" s="707"/>
      <c r="G112" s="707"/>
      <c r="H112" s="707"/>
      <c r="I112" s="710"/>
      <c r="J112" s="728"/>
      <c r="K112" s="709"/>
      <c r="L112" s="710"/>
    </row>
    <row r="113" ht="14.25" hidden="1">
      <c r="A113" s="728"/>
      <c r="B113" s="729"/>
      <c r="C113" s="707" t="s">
        <v>804</v>
      </c>
      <c r="D113" s="707"/>
      <c r="E113" s="707"/>
      <c r="F113" s="707"/>
      <c r="G113" s="707"/>
      <c r="H113" s="707"/>
      <c r="I113" s="710"/>
      <c r="J113" s="728"/>
      <c r="K113" s="709"/>
      <c r="L113" s="710">
        <f>SUM(BQ61:BQ89)</f>
        <v>0</v>
      </c>
    </row>
    <row r="114" ht="14.25" hidden="1">
      <c r="A114" s="728"/>
      <c r="B114" s="729"/>
      <c r="C114" s="707" t="s">
        <v>805</v>
      </c>
      <c r="D114" s="707"/>
      <c r="E114" s="707"/>
      <c r="F114" s="707"/>
      <c r="G114" s="707"/>
      <c r="H114" s="707"/>
      <c r="I114" s="710"/>
      <c r="J114" s="728"/>
      <c r="K114" s="709"/>
      <c r="L114" s="710">
        <f>SUM(BO61:BO89)</f>
        <v>0</v>
      </c>
    </row>
    <row r="115" ht="14.25">
      <c r="A115" s="725"/>
      <c r="B115" s="726"/>
      <c r="C115" s="720" t="s">
        <v>806</v>
      </c>
      <c r="D115" s="720"/>
      <c r="E115" s="720"/>
      <c r="F115" s="720"/>
      <c r="G115" s="720"/>
      <c r="H115" s="720"/>
      <c r="I115" s="714"/>
      <c r="J115" s="725"/>
      <c r="K115" s="727"/>
      <c r="L115" s="714">
        <f>L91+L106+L107+L108+L113+L114</f>
        <v>3206.0900000000001</v>
      </c>
    </row>
    <row r="116" ht="14.25">
      <c r="A116" s="728"/>
      <c r="B116" s="729"/>
      <c r="C116" s="730" t="s">
        <v>807</v>
      </c>
      <c r="D116" s="707"/>
      <c r="E116" s="707"/>
      <c r="F116" s="707"/>
      <c r="G116" s="707"/>
      <c r="H116" s="707"/>
      <c r="I116" s="710"/>
      <c r="J116" s="728"/>
      <c r="K116" s="709"/>
      <c r="L116" s="710"/>
    </row>
    <row r="117" ht="14.25" hidden="1">
      <c r="A117" s="728"/>
      <c r="B117" s="729"/>
      <c r="C117" s="707" t="s">
        <v>808</v>
      </c>
      <c r="D117" s="707"/>
      <c r="E117" s="707"/>
      <c r="F117" s="707"/>
      <c r="G117" s="707"/>
      <c r="H117" s="707"/>
      <c r="I117" s="710"/>
      <c r="J117" s="728"/>
      <c r="K117" s="709"/>
      <c r="L117" s="710">
        <f>SUM(AX61:AX89)</f>
        <v>0</v>
      </c>
    </row>
    <row r="118" ht="14.25" hidden="1">
      <c r="A118" s="728"/>
      <c r="B118" s="729"/>
      <c r="C118" s="707" t="s">
        <v>809</v>
      </c>
      <c r="D118" s="707"/>
      <c r="E118" s="707"/>
      <c r="F118" s="707"/>
      <c r="G118" s="707"/>
      <c r="H118" s="707"/>
      <c r="I118" s="710"/>
      <c r="J118" s="728"/>
      <c r="K118" s="709"/>
      <c r="L118" s="710">
        <f>SUM(AY61:AY89)</f>
        <v>0</v>
      </c>
    </row>
    <row r="119" ht="14.25">
      <c r="A119" s="728"/>
      <c r="B119" s="729"/>
      <c r="C119" s="707" t="s">
        <v>810</v>
      </c>
      <c r="D119" s="707"/>
      <c r="E119" s="707"/>
      <c r="F119" s="711"/>
      <c r="G119" s="713">
        <f>[3]Source!F259</f>
        <v>2.1295999999999999</v>
      </c>
      <c r="H119" s="728"/>
      <c r="I119" s="728"/>
      <c r="J119" s="728"/>
      <c r="K119" s="728"/>
      <c r="L119" s="728"/>
    </row>
    <row r="120" ht="14.25" hidden="1" customHeight="1">
      <c r="A120" s="728"/>
      <c r="B120" s="729"/>
      <c r="C120" s="707" t="s">
        <v>811</v>
      </c>
      <c r="D120" s="707"/>
      <c r="E120" s="707"/>
      <c r="F120" s="711"/>
      <c r="G120" s="713">
        <f>'[3]Source'!F260</f>
        <v>0</v>
      </c>
      <c r="H120" s="728"/>
      <c r="I120" s="728"/>
      <c r="J120" s="728"/>
      <c r="K120" s="728"/>
      <c r="L120" s="728"/>
    </row>
    <row r="123" ht="14.25">
      <c r="A123" s="731"/>
      <c r="B123" s="732"/>
      <c r="C123" s="733" t="s">
        <v>834</v>
      </c>
      <c r="D123" s="733"/>
      <c r="E123" s="733"/>
      <c r="F123" s="733"/>
      <c r="G123" s="733"/>
      <c r="H123" s="733"/>
      <c r="I123" s="722"/>
      <c r="J123" s="731"/>
      <c r="K123" s="734"/>
      <c r="L123" s="722"/>
    </row>
    <row r="125" ht="15" hidden="1">
      <c r="A125" s="725"/>
      <c r="B125" s="726"/>
      <c r="C125" s="720" t="s">
        <v>835</v>
      </c>
      <c r="D125" s="720"/>
      <c r="E125" s="720"/>
      <c r="F125" s="720"/>
      <c r="G125" s="720"/>
      <c r="H125" s="720"/>
      <c r="I125" s="714"/>
      <c r="J125" s="725"/>
      <c r="K125" s="727"/>
      <c r="L125" s="714">
        <f>L127+L142+L143</f>
        <v>0</v>
      </c>
    </row>
    <row r="126" ht="14.25" hidden="1">
      <c r="A126" s="728"/>
      <c r="B126" s="729"/>
      <c r="C126" s="730" t="s">
        <v>787</v>
      </c>
      <c r="D126" s="707"/>
      <c r="E126" s="707"/>
      <c r="F126" s="707"/>
      <c r="G126" s="707"/>
      <c r="H126" s="707"/>
      <c r="I126" s="710"/>
      <c r="J126" s="728"/>
      <c r="K126" s="709"/>
      <c r="L126" s="710"/>
    </row>
    <row r="127" ht="14.25" hidden="1">
      <c r="A127" s="728"/>
      <c r="B127" s="729"/>
      <c r="C127" s="707" t="s">
        <v>836</v>
      </c>
      <c r="D127" s="707"/>
      <c r="E127" s="707"/>
      <c r="F127" s="707"/>
      <c r="G127" s="707"/>
      <c r="H127" s="707"/>
      <c r="I127" s="710"/>
      <c r="J127" s="728"/>
      <c r="K127" s="709"/>
      <c r="L127" s="710">
        <f>L129+L130+L136+L140</f>
        <v>0</v>
      </c>
    </row>
    <row r="128" ht="14.25" hidden="1">
      <c r="A128" s="728"/>
      <c r="B128" s="729"/>
      <c r="C128" s="730" t="s">
        <v>787</v>
      </c>
      <c r="D128" s="707"/>
      <c r="E128" s="707"/>
      <c r="F128" s="707"/>
      <c r="G128" s="707"/>
      <c r="H128" s="707"/>
      <c r="I128" s="710"/>
      <c r="J128" s="728"/>
      <c r="K128" s="709"/>
      <c r="L128" s="710"/>
    </row>
    <row r="129" ht="14.25" hidden="1">
      <c r="A129" s="728"/>
      <c r="B129" s="729"/>
      <c r="C129" s="707" t="s">
        <v>837</v>
      </c>
      <c r="D129" s="707"/>
      <c r="E129" s="707"/>
      <c r="F129" s="707"/>
      <c r="G129" s="707"/>
      <c r="H129" s="707"/>
      <c r="I129" s="710"/>
      <c r="J129" s="728"/>
      <c r="K129" s="709"/>
      <c r="L129" s="710">
        <f>SUMIF(CD60:CD121, 1, AR60:AR121)</f>
        <v>0</v>
      </c>
    </row>
    <row r="130" ht="14.25" hidden="1">
      <c r="A130" s="728"/>
      <c r="B130" s="729"/>
      <c r="C130" s="707" t="s">
        <v>789</v>
      </c>
      <c r="D130" s="707"/>
      <c r="E130" s="707"/>
      <c r="F130" s="707"/>
      <c r="G130" s="707"/>
      <c r="H130" s="707"/>
      <c r="I130" s="710"/>
      <c r="J130" s="728"/>
      <c r="K130" s="709"/>
      <c r="L130" s="710">
        <f>L132+L135+L134</f>
        <v>0</v>
      </c>
    </row>
    <row r="131" ht="14.25" hidden="1">
      <c r="A131" s="728"/>
      <c r="B131" s="729"/>
      <c r="C131" s="730" t="s">
        <v>790</v>
      </c>
      <c r="D131" s="707"/>
      <c r="E131" s="707"/>
      <c r="F131" s="707"/>
      <c r="G131" s="707"/>
      <c r="H131" s="707"/>
      <c r="I131" s="710"/>
      <c r="J131" s="728"/>
      <c r="K131" s="709"/>
      <c r="L131" s="710"/>
    </row>
    <row r="132" ht="14.25" hidden="1">
      <c r="A132" s="728"/>
      <c r="B132" s="729"/>
      <c r="C132" s="707" t="s">
        <v>789</v>
      </c>
      <c r="D132" s="707"/>
      <c r="E132" s="707"/>
      <c r="F132" s="707"/>
      <c r="G132" s="707"/>
      <c r="H132" s="707"/>
      <c r="I132" s="710"/>
      <c r="J132" s="728"/>
      <c r="K132" s="709"/>
      <c r="L132" s="710">
        <f>SUMIF(CD60:CD121, 1, AO60:AO121)</f>
        <v>0</v>
      </c>
    </row>
    <row r="133" ht="14.25" hidden="1">
      <c r="A133" s="728"/>
      <c r="B133" s="729"/>
      <c r="C133" s="730" t="s">
        <v>791</v>
      </c>
      <c r="D133" s="707"/>
      <c r="E133" s="707"/>
      <c r="F133" s="707"/>
      <c r="G133" s="707"/>
      <c r="H133" s="707"/>
      <c r="I133" s="710"/>
      <c r="J133" s="728"/>
      <c r="K133" s="709"/>
      <c r="L133" s="710"/>
    </row>
    <row r="134" ht="14.25" hidden="1">
      <c r="A134" s="728"/>
      <c r="B134" s="729"/>
      <c r="C134" s="707" t="s">
        <v>792</v>
      </c>
      <c r="D134" s="707"/>
      <c r="E134" s="707"/>
      <c r="F134" s="707"/>
      <c r="G134" s="707"/>
      <c r="H134" s="707"/>
      <c r="I134" s="710"/>
      <c r="J134" s="728"/>
      <c r="K134" s="709"/>
      <c r="L134" s="710">
        <f>SUMIF(CD60:CD121, 1, AT60:AT121)</f>
        <v>0</v>
      </c>
    </row>
    <row r="135" ht="14.25" hidden="1">
      <c r="A135" s="728"/>
      <c r="B135" s="729"/>
      <c r="C135" s="707" t="s">
        <v>793</v>
      </c>
      <c r="D135" s="707"/>
      <c r="E135" s="707"/>
      <c r="F135" s="707"/>
      <c r="G135" s="707"/>
      <c r="H135" s="707"/>
      <c r="I135" s="710"/>
      <c r="J135" s="728"/>
      <c r="K135" s="709"/>
      <c r="L135" s="710">
        <f>SUMIF(CD60:CD121, 1, AV60:AV121)</f>
        <v>0</v>
      </c>
    </row>
    <row r="136" ht="14.25" hidden="1">
      <c r="A136" s="728"/>
      <c r="B136" s="729"/>
      <c r="C136" s="707" t="s">
        <v>794</v>
      </c>
      <c r="D136" s="707"/>
      <c r="E136" s="707"/>
      <c r="F136" s="707"/>
      <c r="G136" s="707"/>
      <c r="H136" s="707"/>
      <c r="I136" s="710"/>
      <c r="J136" s="728"/>
      <c r="K136" s="709"/>
      <c r="L136" s="710">
        <f>L138+L139</f>
        <v>0</v>
      </c>
    </row>
    <row r="137" ht="14.25" hidden="1">
      <c r="A137" s="728"/>
      <c r="B137" s="729"/>
      <c r="C137" s="730" t="s">
        <v>790</v>
      </c>
      <c r="D137" s="707"/>
      <c r="E137" s="707"/>
      <c r="F137" s="707"/>
      <c r="G137" s="707"/>
      <c r="H137" s="707"/>
      <c r="I137" s="710"/>
      <c r="J137" s="728"/>
      <c r="K137" s="709"/>
      <c r="L137" s="710"/>
    </row>
    <row r="138" ht="14.25" hidden="1">
      <c r="A138" s="728"/>
      <c r="B138" s="729"/>
      <c r="C138" s="707" t="s">
        <v>795</v>
      </c>
      <c r="D138" s="707"/>
      <c r="E138" s="707"/>
      <c r="F138" s="707"/>
      <c r="G138" s="707"/>
      <c r="H138" s="707"/>
      <c r="I138" s="710"/>
      <c r="J138" s="728"/>
      <c r="K138" s="709"/>
      <c r="L138" s="710">
        <f>SUMIF(CD60:CD121, 1, AW60:AW121)-SUMIF(CD60:CD121, 1, BK60:BK121)</f>
        <v>0</v>
      </c>
    </row>
    <row r="139" ht="14.25" hidden="1">
      <c r="A139" s="728"/>
      <c r="B139" s="729"/>
      <c r="C139" s="707" t="s">
        <v>796</v>
      </c>
      <c r="D139" s="707"/>
      <c r="E139" s="707"/>
      <c r="F139" s="707"/>
      <c r="G139" s="707"/>
      <c r="H139" s="707"/>
      <c r="I139" s="710"/>
      <c r="J139" s="728"/>
      <c r="K139" s="709"/>
      <c r="L139" s="710">
        <f>SUMIF(CD60:CD121, 1, BC60:BC121)</f>
        <v>0</v>
      </c>
    </row>
    <row r="140" ht="14.25" hidden="1">
      <c r="A140" s="728"/>
      <c r="B140" s="729"/>
      <c r="C140" s="707" t="s">
        <v>797</v>
      </c>
      <c r="D140" s="707"/>
      <c r="E140" s="707"/>
      <c r="F140" s="707"/>
      <c r="G140" s="707"/>
      <c r="H140" s="707"/>
      <c r="I140" s="710"/>
      <c r="J140" s="728"/>
      <c r="K140" s="709"/>
      <c r="L140" s="710">
        <f>SUMIF(CD60:CD121, 1, BB60:BB121)</f>
        <v>0</v>
      </c>
    </row>
    <row r="141" ht="14.25" hidden="1">
      <c r="A141" s="728"/>
      <c r="B141" s="729"/>
      <c r="C141" s="707" t="s">
        <v>838</v>
      </c>
      <c r="D141" s="707"/>
      <c r="E141" s="707"/>
      <c r="F141" s="707"/>
      <c r="G141" s="707"/>
      <c r="H141" s="707"/>
      <c r="I141" s="710"/>
      <c r="J141" s="728"/>
      <c r="K141" s="709"/>
      <c r="L141" s="710">
        <f>SUMIF(CD60:CD121, 1, AR60:AR121)+SUMIF(CD60:CD121, 1, AT60:AT121)+SUMIF(CD60:CD121, 1, AV60:AV121)</f>
        <v>0</v>
      </c>
    </row>
    <row r="142" ht="14.25" hidden="1">
      <c r="A142" s="728"/>
      <c r="B142" s="729"/>
      <c r="C142" s="707" t="s">
        <v>839</v>
      </c>
      <c r="D142" s="707"/>
      <c r="E142" s="707"/>
      <c r="F142" s="707"/>
      <c r="G142" s="707"/>
      <c r="H142" s="707"/>
      <c r="I142" s="710"/>
      <c r="J142" s="728"/>
      <c r="K142" s="709"/>
      <c r="L142" s="710">
        <f>SUMIF(CD60:CD121, 1, AZ60:AZ121)</f>
        <v>0</v>
      </c>
    </row>
    <row r="143" ht="14.25" hidden="1">
      <c r="A143" s="728"/>
      <c r="B143" s="729"/>
      <c r="C143" s="707" t="s">
        <v>840</v>
      </c>
      <c r="D143" s="707"/>
      <c r="E143" s="707"/>
      <c r="F143" s="707"/>
      <c r="G143" s="707"/>
      <c r="H143" s="707"/>
      <c r="I143" s="710"/>
      <c r="J143" s="728"/>
      <c r="K143" s="709"/>
      <c r="L143" s="710">
        <f>SUMIF(CD60:CD121, 1, BA60:BA121)</f>
        <v>0</v>
      </c>
    </row>
    <row r="144" hidden="1"/>
    <row r="145" ht="15" hidden="1">
      <c r="A145" s="725"/>
      <c r="B145" s="726"/>
      <c r="C145" s="720" t="s">
        <v>841</v>
      </c>
      <c r="D145" s="720"/>
      <c r="E145" s="720"/>
      <c r="F145" s="720"/>
      <c r="G145" s="720"/>
      <c r="H145" s="720"/>
      <c r="I145" s="714"/>
      <c r="J145" s="725"/>
      <c r="K145" s="727"/>
      <c r="L145" s="714">
        <f>L147+L162+L163</f>
        <v>0</v>
      </c>
    </row>
    <row r="146" ht="14.25" hidden="1">
      <c r="A146" s="728"/>
      <c r="B146" s="729"/>
      <c r="C146" s="730" t="s">
        <v>787</v>
      </c>
      <c r="D146" s="707"/>
      <c r="E146" s="707"/>
      <c r="F146" s="707"/>
      <c r="G146" s="707"/>
      <c r="H146" s="707"/>
      <c r="I146" s="710"/>
      <c r="J146" s="728"/>
      <c r="K146" s="709"/>
      <c r="L146" s="710"/>
    </row>
    <row r="147" ht="14.25" hidden="1">
      <c r="A147" s="728"/>
      <c r="B147" s="729"/>
      <c r="C147" s="707" t="s">
        <v>836</v>
      </c>
      <c r="D147" s="707"/>
      <c r="E147" s="707"/>
      <c r="F147" s="707"/>
      <c r="G147" s="707"/>
      <c r="H147" s="707"/>
      <c r="I147" s="710"/>
      <c r="J147" s="728"/>
      <c r="K147" s="709"/>
      <c r="L147" s="710">
        <f>L149+L150+L156+L160</f>
        <v>0</v>
      </c>
    </row>
    <row r="148" ht="14.25" hidden="1">
      <c r="A148" s="728"/>
      <c r="B148" s="729"/>
      <c r="C148" s="730" t="s">
        <v>787</v>
      </c>
      <c r="D148" s="707"/>
      <c r="E148" s="707"/>
      <c r="F148" s="707"/>
      <c r="G148" s="707"/>
      <c r="H148" s="707"/>
      <c r="I148" s="710"/>
      <c r="J148" s="728"/>
      <c r="K148" s="709"/>
      <c r="L148" s="710"/>
    </row>
    <row r="149" ht="14.25" hidden="1">
      <c r="A149" s="728"/>
      <c r="B149" s="729"/>
      <c r="C149" s="707" t="s">
        <v>837</v>
      </c>
      <c r="D149" s="707"/>
      <c r="E149" s="707"/>
      <c r="F149" s="707"/>
      <c r="G149" s="707"/>
      <c r="H149" s="707"/>
      <c r="I149" s="710"/>
      <c r="J149" s="728"/>
      <c r="K149" s="709"/>
      <c r="L149" s="710">
        <f>SUMIF(CD60:CD143, 2, AR60:AR143)</f>
        <v>0</v>
      </c>
    </row>
    <row r="150" ht="14.25" hidden="1">
      <c r="A150" s="728"/>
      <c r="B150" s="729"/>
      <c r="C150" s="707" t="s">
        <v>789</v>
      </c>
      <c r="D150" s="707"/>
      <c r="E150" s="707"/>
      <c r="F150" s="707"/>
      <c r="G150" s="707"/>
      <c r="H150" s="707"/>
      <c r="I150" s="710"/>
      <c r="J150" s="728"/>
      <c r="K150" s="709"/>
      <c r="L150" s="710">
        <f>L152+L155+L154</f>
        <v>0</v>
      </c>
    </row>
    <row r="151" ht="14.25" hidden="1">
      <c r="A151" s="728"/>
      <c r="B151" s="729"/>
      <c r="C151" s="730" t="s">
        <v>790</v>
      </c>
      <c r="D151" s="707"/>
      <c r="E151" s="707"/>
      <c r="F151" s="707"/>
      <c r="G151" s="707"/>
      <c r="H151" s="707"/>
      <c r="I151" s="710"/>
      <c r="J151" s="728"/>
      <c r="K151" s="709"/>
      <c r="L151" s="710"/>
    </row>
    <row r="152" ht="14.25" hidden="1">
      <c r="A152" s="728"/>
      <c r="B152" s="729"/>
      <c r="C152" s="707" t="s">
        <v>789</v>
      </c>
      <c r="D152" s="707"/>
      <c r="E152" s="707"/>
      <c r="F152" s="707"/>
      <c r="G152" s="707"/>
      <c r="H152" s="707"/>
      <c r="I152" s="710"/>
      <c r="J152" s="728"/>
      <c r="K152" s="709"/>
      <c r="L152" s="710">
        <f>SUMIF(CD60:CD143, 2, AO60:AO143)</f>
        <v>0</v>
      </c>
    </row>
    <row r="153" ht="14.25" hidden="1">
      <c r="A153" s="728"/>
      <c r="B153" s="729"/>
      <c r="C153" s="730" t="s">
        <v>791</v>
      </c>
      <c r="D153" s="707"/>
      <c r="E153" s="707"/>
      <c r="F153" s="707"/>
      <c r="G153" s="707"/>
      <c r="H153" s="707"/>
      <c r="I153" s="710"/>
      <c r="J153" s="728"/>
      <c r="K153" s="709"/>
      <c r="L153" s="710"/>
    </row>
    <row r="154" ht="14.25" hidden="1">
      <c r="A154" s="728"/>
      <c r="B154" s="729"/>
      <c r="C154" s="707" t="s">
        <v>792</v>
      </c>
      <c r="D154" s="707"/>
      <c r="E154" s="707"/>
      <c r="F154" s="707"/>
      <c r="G154" s="707"/>
      <c r="H154" s="707"/>
      <c r="I154" s="710"/>
      <c r="J154" s="728"/>
      <c r="K154" s="709"/>
      <c r="L154" s="710">
        <f>SUMIF(CD60:CD143, 2, AT60:AT143)</f>
        <v>0</v>
      </c>
    </row>
    <row r="155" ht="14.25" hidden="1">
      <c r="A155" s="728"/>
      <c r="B155" s="729"/>
      <c r="C155" s="707" t="s">
        <v>793</v>
      </c>
      <c r="D155" s="707"/>
      <c r="E155" s="707"/>
      <c r="F155" s="707"/>
      <c r="G155" s="707"/>
      <c r="H155" s="707"/>
      <c r="I155" s="710"/>
      <c r="J155" s="728"/>
      <c r="K155" s="709"/>
      <c r="L155" s="710">
        <f>SUMIF(CD60:CD143, 2, AV60:AV143)</f>
        <v>0</v>
      </c>
    </row>
    <row r="156" ht="14.25" hidden="1">
      <c r="A156" s="728"/>
      <c r="B156" s="729"/>
      <c r="C156" s="707" t="s">
        <v>794</v>
      </c>
      <c r="D156" s="707"/>
      <c r="E156" s="707"/>
      <c r="F156" s="707"/>
      <c r="G156" s="707"/>
      <c r="H156" s="707"/>
      <c r="I156" s="710"/>
      <c r="J156" s="728"/>
      <c r="K156" s="709"/>
      <c r="L156" s="710">
        <f>L158+L159</f>
        <v>0</v>
      </c>
    </row>
    <row r="157" ht="14.25" hidden="1">
      <c r="A157" s="728"/>
      <c r="B157" s="729"/>
      <c r="C157" s="730" t="s">
        <v>790</v>
      </c>
      <c r="D157" s="707"/>
      <c r="E157" s="707"/>
      <c r="F157" s="707"/>
      <c r="G157" s="707"/>
      <c r="H157" s="707"/>
      <c r="I157" s="710"/>
      <c r="J157" s="728"/>
      <c r="K157" s="709"/>
      <c r="L157" s="710"/>
    </row>
    <row r="158" ht="14.25" hidden="1">
      <c r="A158" s="728"/>
      <c r="B158" s="729"/>
      <c r="C158" s="707" t="s">
        <v>795</v>
      </c>
      <c r="D158" s="707"/>
      <c r="E158" s="707"/>
      <c r="F158" s="707"/>
      <c r="G158" s="707"/>
      <c r="H158" s="707"/>
      <c r="I158" s="710"/>
      <c r="J158" s="728"/>
      <c r="K158" s="709"/>
      <c r="L158" s="710">
        <f>SUMIF(CD60:CD143, 2, AW60:AW143)-SUMIF(CD60:CD143, 2, BK60:BK143)</f>
        <v>0</v>
      </c>
    </row>
    <row r="159" ht="14.25" hidden="1">
      <c r="A159" s="728"/>
      <c r="B159" s="729"/>
      <c r="C159" s="707" t="s">
        <v>796</v>
      </c>
      <c r="D159" s="707"/>
      <c r="E159" s="707"/>
      <c r="F159" s="707"/>
      <c r="G159" s="707"/>
      <c r="H159" s="707"/>
      <c r="I159" s="710"/>
      <c r="J159" s="728"/>
      <c r="K159" s="709"/>
      <c r="L159" s="710">
        <f>SUMIF(CD60:CD143, 2, BC60:BC143)</f>
        <v>0</v>
      </c>
    </row>
    <row r="160" ht="14.25" hidden="1">
      <c r="A160" s="728"/>
      <c r="B160" s="729"/>
      <c r="C160" s="707" t="s">
        <v>797</v>
      </c>
      <c r="D160" s="707"/>
      <c r="E160" s="707"/>
      <c r="F160" s="707"/>
      <c r="G160" s="707"/>
      <c r="H160" s="707"/>
      <c r="I160" s="710"/>
      <c r="J160" s="728"/>
      <c r="K160" s="709"/>
      <c r="L160" s="710">
        <f>SUMIF(CD60:CD143, 2, BB60:BB143)</f>
        <v>0</v>
      </c>
    </row>
    <row r="161" ht="14.25" hidden="1">
      <c r="A161" s="728"/>
      <c r="B161" s="729"/>
      <c r="C161" s="707" t="s">
        <v>838</v>
      </c>
      <c r="D161" s="707"/>
      <c r="E161" s="707"/>
      <c r="F161" s="707"/>
      <c r="G161" s="707"/>
      <c r="H161" s="707"/>
      <c r="I161" s="710"/>
      <c r="J161" s="728"/>
      <c r="K161" s="709"/>
      <c r="L161" s="710">
        <f>SUMIF(CD60:CD143, 2, AR60:AR143)+SUMIF(CD60:CD143, 2, AT60:AT143)+SUMIF(CD60:CD143, 2, AV60:AV143)</f>
        <v>0</v>
      </c>
    </row>
    <row r="162" ht="14.25" hidden="1">
      <c r="A162" s="728"/>
      <c r="B162" s="729"/>
      <c r="C162" s="707" t="s">
        <v>839</v>
      </c>
      <c r="D162" s="707"/>
      <c r="E162" s="707"/>
      <c r="F162" s="707"/>
      <c r="G162" s="707"/>
      <c r="H162" s="707"/>
      <c r="I162" s="710"/>
      <c r="J162" s="728"/>
      <c r="K162" s="709"/>
      <c r="L162" s="710">
        <f>SUMIF(CD60:CD143, 2, AZ60:AZ143)</f>
        <v>0</v>
      </c>
    </row>
    <row r="163" ht="14.25" hidden="1">
      <c r="A163" s="728"/>
      <c r="B163" s="729"/>
      <c r="C163" s="707" t="s">
        <v>840</v>
      </c>
      <c r="D163" s="707"/>
      <c r="E163" s="707"/>
      <c r="F163" s="707"/>
      <c r="G163" s="707"/>
      <c r="H163" s="707"/>
      <c r="I163" s="710"/>
      <c r="J163" s="728"/>
      <c r="K163" s="709"/>
      <c r="L163" s="710">
        <f>SUMIF(CD60:CD143, 2, BA60:BA143)</f>
        <v>0</v>
      </c>
    </row>
    <row r="164" hidden="1"/>
    <row r="165" ht="15" hidden="1">
      <c r="A165" s="725"/>
      <c r="B165" s="726"/>
      <c r="C165" s="720" t="s">
        <v>842</v>
      </c>
      <c r="D165" s="720"/>
      <c r="E165" s="720"/>
      <c r="F165" s="720"/>
      <c r="G165" s="720"/>
      <c r="H165" s="720"/>
      <c r="I165" s="714"/>
      <c r="J165" s="725"/>
      <c r="K165" s="727"/>
      <c r="L165" s="714">
        <f>L167+L168</f>
        <v>0</v>
      </c>
    </row>
    <row r="166" ht="14.25" hidden="1">
      <c r="A166" s="728"/>
      <c r="B166" s="729"/>
      <c r="C166" s="730" t="s">
        <v>787</v>
      </c>
      <c r="D166" s="707"/>
      <c r="E166" s="707"/>
      <c r="F166" s="707"/>
      <c r="G166" s="707"/>
      <c r="H166" s="707"/>
      <c r="I166" s="710"/>
      <c r="J166" s="728"/>
      <c r="K166" s="709"/>
      <c r="L166" s="710"/>
    </row>
    <row r="167" ht="14.25" hidden="1">
      <c r="A167" s="728"/>
      <c r="B167" s="729"/>
      <c r="C167" s="707" t="s">
        <v>802</v>
      </c>
      <c r="D167" s="707"/>
      <c r="E167" s="707"/>
      <c r="F167" s="707"/>
      <c r="G167" s="707"/>
      <c r="H167" s="707"/>
      <c r="I167" s="710"/>
      <c r="J167" s="728"/>
      <c r="K167" s="709"/>
      <c r="L167" s="710">
        <f>SUMIF(CD60:CD163, 3, BK60:BK163)</f>
        <v>0</v>
      </c>
    </row>
    <row r="168" ht="14.25" hidden="1">
      <c r="A168" s="728"/>
      <c r="B168" s="729"/>
      <c r="C168" s="707" t="s">
        <v>803</v>
      </c>
      <c r="D168" s="707"/>
      <c r="E168" s="707"/>
      <c r="F168" s="707"/>
      <c r="G168" s="707"/>
      <c r="H168" s="707"/>
      <c r="I168" s="710"/>
      <c r="J168" s="728"/>
      <c r="K168" s="709"/>
      <c r="L168" s="710">
        <f>SUMIF(CD60:CD163, 3, BD60:BD163)</f>
        <v>0</v>
      </c>
    </row>
    <row r="170" ht="15">
      <c r="A170" s="725"/>
      <c r="B170" s="726"/>
      <c r="C170" s="720" t="s">
        <v>843</v>
      </c>
      <c r="D170" s="720"/>
      <c r="E170" s="720"/>
      <c r="F170" s="720"/>
      <c r="G170" s="720"/>
      <c r="H170" s="720"/>
      <c r="I170" s="714"/>
      <c r="J170" s="725"/>
      <c r="K170" s="727"/>
      <c r="L170" s="714">
        <f>L178+L193+L194+L172+L173+L174+L175</f>
        <v>3206.0900000000001</v>
      </c>
    </row>
    <row r="171" ht="14.25">
      <c r="A171" s="728"/>
      <c r="B171" s="729"/>
      <c r="C171" s="730" t="s">
        <v>787</v>
      </c>
      <c r="D171" s="707"/>
      <c r="E171" s="707"/>
      <c r="F171" s="707"/>
      <c r="G171" s="707"/>
      <c r="H171" s="707"/>
      <c r="I171" s="710"/>
      <c r="J171" s="728"/>
      <c r="K171" s="709"/>
      <c r="L171" s="710"/>
    </row>
    <row r="172" ht="14.25" hidden="1">
      <c r="A172" s="728"/>
      <c r="B172" s="729"/>
      <c r="C172" s="707" t="s">
        <v>844</v>
      </c>
      <c r="D172" s="707"/>
      <c r="E172" s="707"/>
      <c r="F172" s="707"/>
      <c r="G172" s="707"/>
      <c r="H172" s="707"/>
      <c r="I172" s="710"/>
      <c r="J172" s="728"/>
      <c r="K172" s="709"/>
      <c r="L172" s="710"/>
    </row>
    <row r="173" ht="14.25" hidden="1">
      <c r="A173" s="728"/>
      <c r="B173" s="729"/>
      <c r="C173" s="707" t="s">
        <v>844</v>
      </c>
      <c r="D173" s="707"/>
      <c r="E173" s="707"/>
      <c r="F173" s="707"/>
      <c r="G173" s="707"/>
      <c r="H173" s="707"/>
      <c r="I173" s="710"/>
      <c r="J173" s="728"/>
      <c r="K173" s="709"/>
      <c r="L173" s="710">
        <f>SUM(BQ60:BQ168)</f>
        <v>0</v>
      </c>
    </row>
    <row r="174" ht="14.25" hidden="1">
      <c r="A174" s="728"/>
      <c r="B174" s="729"/>
      <c r="C174" s="707" t="s">
        <v>845</v>
      </c>
      <c r="D174" s="707"/>
      <c r="E174" s="707"/>
      <c r="F174" s="707"/>
      <c r="G174" s="707"/>
      <c r="H174" s="707"/>
      <c r="I174" s="710"/>
      <c r="J174" s="728"/>
      <c r="K174" s="709"/>
      <c r="L174" s="710">
        <f>SUMIF(CD60:CD168, 4, BB60:BB168)+SUMIF(CD60:CD168, 4, BC60:BC168)+SUMIF(CD60:CD168, 4, BD60:BD168)</f>
        <v>0</v>
      </c>
    </row>
    <row r="175" ht="14.25" hidden="1">
      <c r="A175" s="728"/>
      <c r="B175" s="729"/>
      <c r="C175" s="707" t="s">
        <v>846</v>
      </c>
      <c r="D175" s="707"/>
      <c r="E175" s="707"/>
      <c r="F175" s="707"/>
      <c r="G175" s="707"/>
      <c r="H175" s="707"/>
      <c r="I175" s="710"/>
      <c r="J175" s="728"/>
      <c r="K175" s="709"/>
      <c r="L175" s="710">
        <f>SUM(BO60:BO168)</f>
        <v>0</v>
      </c>
    </row>
    <row r="176" ht="14.25">
      <c r="A176" s="728"/>
      <c r="B176" s="729"/>
      <c r="C176" s="707" t="s">
        <v>847</v>
      </c>
      <c r="D176" s="707"/>
      <c r="E176" s="707"/>
      <c r="F176" s="707"/>
      <c r="G176" s="707"/>
      <c r="H176" s="707"/>
      <c r="I176" s="710"/>
      <c r="J176" s="728"/>
      <c r="K176" s="709"/>
      <c r="L176" s="710">
        <f>L178+L193+L194</f>
        <v>3206.0900000000001</v>
      </c>
    </row>
    <row r="177" ht="14.25">
      <c r="A177" s="728"/>
      <c r="B177" s="729"/>
      <c r="C177" s="730" t="s">
        <v>787</v>
      </c>
      <c r="D177" s="707"/>
      <c r="E177" s="707"/>
      <c r="F177" s="707"/>
      <c r="G177" s="707"/>
      <c r="H177" s="707"/>
      <c r="I177" s="710"/>
      <c r="J177" s="728"/>
      <c r="K177" s="709"/>
      <c r="L177" s="710"/>
    </row>
    <row r="178" ht="14.25">
      <c r="A178" s="728"/>
      <c r="B178" s="729"/>
      <c r="C178" s="707" t="s">
        <v>836</v>
      </c>
      <c r="D178" s="707"/>
      <c r="E178" s="707"/>
      <c r="F178" s="707"/>
      <c r="G178" s="707"/>
      <c r="H178" s="707"/>
      <c r="I178" s="710"/>
      <c r="J178" s="728"/>
      <c r="K178" s="709"/>
      <c r="L178" s="710">
        <f>L180+L181+L187+L191</f>
        <v>1526.71</v>
      </c>
    </row>
    <row r="179" ht="14.25">
      <c r="A179" s="728"/>
      <c r="B179" s="729"/>
      <c r="C179" s="730" t="s">
        <v>787</v>
      </c>
      <c r="D179" s="707"/>
      <c r="E179" s="707"/>
      <c r="F179" s="707"/>
      <c r="G179" s="707"/>
      <c r="H179" s="707"/>
      <c r="I179" s="710"/>
      <c r="J179" s="728"/>
      <c r="K179" s="709"/>
      <c r="L179" s="710"/>
    </row>
    <row r="180" ht="14.25">
      <c r="A180" s="728"/>
      <c r="B180" s="729"/>
      <c r="C180" s="707" t="s">
        <v>837</v>
      </c>
      <c r="D180" s="707"/>
      <c r="E180" s="707"/>
      <c r="F180" s="707"/>
      <c r="G180" s="707"/>
      <c r="H180" s="707"/>
      <c r="I180" s="710"/>
      <c r="J180" s="728"/>
      <c r="K180" s="709"/>
      <c r="L180" s="710">
        <f>SUMIF(CD60:CD168, 4, AR60:AR168)</f>
        <v>1526.71</v>
      </c>
    </row>
    <row r="181" ht="14.25" hidden="1">
      <c r="A181" s="728"/>
      <c r="B181" s="729"/>
      <c r="C181" s="707" t="s">
        <v>789</v>
      </c>
      <c r="D181" s="707"/>
      <c r="E181" s="707"/>
      <c r="F181" s="707"/>
      <c r="G181" s="707"/>
      <c r="H181" s="707"/>
      <c r="I181" s="710"/>
      <c r="J181" s="728"/>
      <c r="K181" s="709"/>
      <c r="L181" s="710">
        <f>L183+L186+L185</f>
        <v>0</v>
      </c>
    </row>
    <row r="182" ht="14.25" hidden="1">
      <c r="A182" s="728"/>
      <c r="B182" s="729"/>
      <c r="C182" s="730" t="s">
        <v>790</v>
      </c>
      <c r="D182" s="707"/>
      <c r="E182" s="707"/>
      <c r="F182" s="707"/>
      <c r="G182" s="707"/>
      <c r="H182" s="707"/>
      <c r="I182" s="710"/>
      <c r="J182" s="728"/>
      <c r="K182" s="709"/>
      <c r="L182" s="710"/>
    </row>
    <row r="183" ht="14.25" hidden="1">
      <c r="A183" s="728"/>
      <c r="B183" s="729"/>
      <c r="C183" s="707" t="s">
        <v>789</v>
      </c>
      <c r="D183" s="707"/>
      <c r="E183" s="707"/>
      <c r="F183" s="707"/>
      <c r="G183" s="707"/>
      <c r="H183" s="707"/>
      <c r="I183" s="710"/>
      <c r="J183" s="728"/>
      <c r="K183" s="709"/>
      <c r="L183" s="710">
        <f>SUMIF(CD60:CD168, 4, AO60:AO168)</f>
        <v>0</v>
      </c>
    </row>
    <row r="184" ht="14.25" hidden="1">
      <c r="A184" s="728"/>
      <c r="B184" s="729"/>
      <c r="C184" s="730" t="s">
        <v>791</v>
      </c>
      <c r="D184" s="707"/>
      <c r="E184" s="707"/>
      <c r="F184" s="707"/>
      <c r="G184" s="707"/>
      <c r="H184" s="707"/>
      <c r="I184" s="710"/>
      <c r="J184" s="728"/>
      <c r="K184" s="709"/>
      <c r="L184" s="710"/>
    </row>
    <row r="185" ht="14.25" hidden="1">
      <c r="A185" s="728"/>
      <c r="B185" s="729"/>
      <c r="C185" s="707" t="s">
        <v>792</v>
      </c>
      <c r="D185" s="707"/>
      <c r="E185" s="707"/>
      <c r="F185" s="707"/>
      <c r="G185" s="707"/>
      <c r="H185" s="707"/>
      <c r="I185" s="710"/>
      <c r="J185" s="728"/>
      <c r="K185" s="709"/>
      <c r="L185" s="710">
        <f>SUMIF(CD60:CD168, 4, AT60:AT168)</f>
        <v>0</v>
      </c>
    </row>
    <row r="186" ht="14.25" hidden="1">
      <c r="A186" s="728"/>
      <c r="B186" s="729"/>
      <c r="C186" s="707" t="s">
        <v>793</v>
      </c>
      <c r="D186" s="707"/>
      <c r="E186" s="707"/>
      <c r="F186" s="707"/>
      <c r="G186" s="707"/>
      <c r="H186" s="707"/>
      <c r="I186" s="710"/>
      <c r="J186" s="728"/>
      <c r="K186" s="709"/>
      <c r="L186" s="710">
        <f>SUMIF(CD60:CD168, 4, AV60:AV168)</f>
        <v>0</v>
      </c>
    </row>
    <row r="187" ht="14.25" hidden="1">
      <c r="A187" s="728"/>
      <c r="B187" s="729"/>
      <c r="C187" s="707" t="s">
        <v>794</v>
      </c>
      <c r="D187" s="707"/>
      <c r="E187" s="707"/>
      <c r="F187" s="707"/>
      <c r="G187" s="707"/>
      <c r="H187" s="707"/>
      <c r="I187" s="710"/>
      <c r="J187" s="728"/>
      <c r="K187" s="709"/>
      <c r="L187" s="710">
        <f>L189+L190</f>
        <v>0</v>
      </c>
    </row>
    <row r="188" ht="14.25" hidden="1">
      <c r="A188" s="728"/>
      <c r="B188" s="729"/>
      <c r="C188" s="730" t="s">
        <v>790</v>
      </c>
      <c r="D188" s="707"/>
      <c r="E188" s="707"/>
      <c r="F188" s="707"/>
      <c r="G188" s="707"/>
      <c r="H188" s="707"/>
      <c r="I188" s="710"/>
      <c r="J188" s="728"/>
      <c r="K188" s="709"/>
      <c r="L188" s="710"/>
    </row>
    <row r="189" ht="14.25" hidden="1">
      <c r="A189" s="728"/>
      <c r="B189" s="729"/>
      <c r="C189" s="707" t="s">
        <v>795</v>
      </c>
      <c r="D189" s="707"/>
      <c r="E189" s="707"/>
      <c r="F189" s="707"/>
      <c r="G189" s="707"/>
      <c r="H189" s="707"/>
      <c r="I189" s="710"/>
      <c r="J189" s="728"/>
      <c r="K189" s="709"/>
      <c r="L189" s="710">
        <f>SUMIF(CD60:CD168, 4, AW60:AW168)-SUMIF(CD60:CD168, 4, BK60:BK168)</f>
        <v>0</v>
      </c>
    </row>
    <row r="190" ht="14.25" hidden="1">
      <c r="A190" s="728"/>
      <c r="B190" s="729"/>
      <c r="C190" s="707" t="s">
        <v>796</v>
      </c>
      <c r="D190" s="707"/>
      <c r="E190" s="707"/>
      <c r="F190" s="707"/>
      <c r="G190" s="707"/>
      <c r="H190" s="707"/>
      <c r="I190" s="710"/>
      <c r="J190" s="728"/>
      <c r="K190" s="709"/>
      <c r="L190" s="710">
        <f>SUMIF(CD60:CD168, 4, BC60:BC168)</f>
        <v>0</v>
      </c>
    </row>
    <row r="191" ht="14.25" hidden="1">
      <c r="A191" s="728"/>
      <c r="B191" s="729"/>
      <c r="C191" s="707" t="s">
        <v>797</v>
      </c>
      <c r="D191" s="707"/>
      <c r="E191" s="707"/>
      <c r="F191" s="707"/>
      <c r="G191" s="707"/>
      <c r="H191" s="707"/>
      <c r="I191" s="710"/>
      <c r="J191" s="728"/>
      <c r="K191" s="709"/>
      <c r="L191" s="710">
        <f>SUMIF(CD60:CD168, 4, BB60:BB168)</f>
        <v>0</v>
      </c>
    </row>
    <row r="192" ht="14.25">
      <c r="A192" s="728"/>
      <c r="B192" s="729"/>
      <c r="C192" s="707" t="s">
        <v>838</v>
      </c>
      <c r="D192" s="707"/>
      <c r="E192" s="707"/>
      <c r="F192" s="707"/>
      <c r="G192" s="707"/>
      <c r="H192" s="707"/>
      <c r="I192" s="710"/>
      <c r="J192" s="728"/>
      <c r="K192" s="709"/>
      <c r="L192" s="710">
        <f>SUMIF(CD60:CD168, 4, AR60:AR168)+SUMIF(CD60:CD168, 4, AT60:AT168)+SUMIF(CD60:CD168, 4, AV60:AV168)</f>
        <v>1526.71</v>
      </c>
    </row>
    <row r="193" ht="14.25">
      <c r="A193" s="728"/>
      <c r="B193" s="729"/>
      <c r="C193" s="707" t="s">
        <v>839</v>
      </c>
      <c r="D193" s="707"/>
      <c r="E193" s="707"/>
      <c r="F193" s="707"/>
      <c r="G193" s="707"/>
      <c r="H193" s="707"/>
      <c r="I193" s="710"/>
      <c r="J193" s="728"/>
      <c r="K193" s="709"/>
      <c r="L193" s="710">
        <f>SUMIF(CD60:CD168, 4, AZ60:AZ168)</f>
        <v>1129.77</v>
      </c>
    </row>
    <row r="194" ht="14.25">
      <c r="A194" s="728"/>
      <c r="B194" s="729"/>
      <c r="C194" s="707" t="s">
        <v>840</v>
      </c>
      <c r="D194" s="707"/>
      <c r="E194" s="707"/>
      <c r="F194" s="707"/>
      <c r="G194" s="707"/>
      <c r="H194" s="707"/>
      <c r="I194" s="710"/>
      <c r="J194" s="728"/>
      <c r="K194" s="709"/>
      <c r="L194" s="710">
        <f>SUMIF(CD60:CD168, 4, BA60:BA168)</f>
        <v>549.6099999999999</v>
      </c>
    </row>
    <row r="196" ht="15">
      <c r="A196" s="725"/>
      <c r="B196" s="726"/>
      <c r="C196" s="720" t="s">
        <v>848</v>
      </c>
      <c r="D196" s="720"/>
      <c r="E196" s="720"/>
      <c r="F196" s="720"/>
      <c r="G196" s="720"/>
      <c r="H196" s="720"/>
      <c r="I196" s="714"/>
      <c r="J196" s="725"/>
      <c r="K196" s="727"/>
      <c r="L196" s="714">
        <f>L125+L145+L165+L170</f>
        <v>3206.0900000000001</v>
      </c>
    </row>
    <row r="197" ht="14.25">
      <c r="A197" s="728"/>
      <c r="B197" s="729"/>
      <c r="C197" s="730" t="s">
        <v>787</v>
      </c>
      <c r="D197" s="707"/>
      <c r="E197" s="707"/>
      <c r="F197" s="707"/>
      <c r="G197" s="707"/>
      <c r="H197" s="707"/>
      <c r="I197" s="710"/>
      <c r="J197" s="728"/>
      <c r="K197" s="709"/>
      <c r="L197" s="710"/>
    </row>
    <row r="198" ht="14.25">
      <c r="A198" s="728"/>
      <c r="B198" s="729"/>
      <c r="C198" s="707" t="s">
        <v>836</v>
      </c>
      <c r="D198" s="707"/>
      <c r="E198" s="707"/>
      <c r="F198" s="707"/>
      <c r="G198" s="707"/>
      <c r="H198" s="707"/>
      <c r="I198" s="710"/>
      <c r="J198" s="728"/>
      <c r="K198" s="709"/>
      <c r="L198" s="710">
        <f>L200+L201+L207+L211</f>
        <v>1526.71</v>
      </c>
    </row>
    <row r="199" ht="14.25">
      <c r="A199" s="728"/>
      <c r="B199" s="729"/>
      <c r="C199" s="730" t="s">
        <v>787</v>
      </c>
      <c r="D199" s="707"/>
      <c r="E199" s="707"/>
      <c r="F199" s="707"/>
      <c r="G199" s="707"/>
      <c r="H199" s="707"/>
      <c r="I199" s="710"/>
      <c r="J199" s="728"/>
      <c r="K199" s="709"/>
      <c r="L199" s="710"/>
    </row>
    <row r="200" ht="14.25">
      <c r="A200" s="728"/>
      <c r="B200" s="729"/>
      <c r="C200" s="707" t="s">
        <v>837</v>
      </c>
      <c r="D200" s="707"/>
      <c r="E200" s="707"/>
      <c r="F200" s="707"/>
      <c r="G200" s="707"/>
      <c r="H200" s="707"/>
      <c r="I200" s="710"/>
      <c r="J200" s="728"/>
      <c r="K200" s="709"/>
      <c r="L200" s="710">
        <f>SUM(AR60:AR194)</f>
        <v>1526.71</v>
      </c>
    </row>
    <row r="201" ht="14.25" hidden="1">
      <c r="A201" s="728"/>
      <c r="B201" s="729"/>
      <c r="C201" s="707" t="s">
        <v>789</v>
      </c>
      <c r="D201" s="707"/>
      <c r="E201" s="707"/>
      <c r="F201" s="707"/>
      <c r="G201" s="707"/>
      <c r="H201" s="707"/>
      <c r="I201" s="710"/>
      <c r="J201" s="728"/>
      <c r="K201" s="709"/>
      <c r="L201" s="710">
        <f>L203+L206+L205</f>
        <v>0</v>
      </c>
    </row>
    <row r="202" ht="14.25" hidden="1">
      <c r="A202" s="728"/>
      <c r="B202" s="729"/>
      <c r="C202" s="730" t="s">
        <v>790</v>
      </c>
      <c r="D202" s="707"/>
      <c r="E202" s="707"/>
      <c r="F202" s="707"/>
      <c r="G202" s="707"/>
      <c r="H202" s="707"/>
      <c r="I202" s="710"/>
      <c r="J202" s="728"/>
      <c r="K202" s="709"/>
      <c r="L202" s="710"/>
    </row>
    <row r="203" ht="14.25" hidden="1">
      <c r="A203" s="728"/>
      <c r="B203" s="729"/>
      <c r="C203" s="707" t="s">
        <v>789</v>
      </c>
      <c r="D203" s="707"/>
      <c r="E203" s="707"/>
      <c r="F203" s="707"/>
      <c r="G203" s="707"/>
      <c r="H203" s="707"/>
      <c r="I203" s="710"/>
      <c r="J203" s="728"/>
      <c r="K203" s="709"/>
      <c r="L203" s="710">
        <f>SUM(AO60:AO194)</f>
        <v>0</v>
      </c>
    </row>
    <row r="204" ht="14.25" hidden="1">
      <c r="A204" s="728"/>
      <c r="B204" s="729"/>
      <c r="C204" s="730" t="s">
        <v>791</v>
      </c>
      <c r="D204" s="707"/>
      <c r="E204" s="707"/>
      <c r="F204" s="707"/>
      <c r="G204" s="707"/>
      <c r="H204" s="707"/>
      <c r="I204" s="710"/>
      <c r="J204" s="728"/>
      <c r="K204" s="709"/>
      <c r="L204" s="710"/>
    </row>
    <row r="205" ht="14.25" hidden="1">
      <c r="A205" s="728"/>
      <c r="B205" s="729"/>
      <c r="C205" s="707" t="s">
        <v>792</v>
      </c>
      <c r="D205" s="707"/>
      <c r="E205" s="707"/>
      <c r="F205" s="707"/>
      <c r="G205" s="707"/>
      <c r="H205" s="707"/>
      <c r="I205" s="710"/>
      <c r="J205" s="728"/>
      <c r="K205" s="709"/>
      <c r="L205" s="710">
        <f>SUM(AT60:AT194)</f>
        <v>0</v>
      </c>
    </row>
    <row r="206" ht="14.25" hidden="1">
      <c r="A206" s="728"/>
      <c r="B206" s="729"/>
      <c r="C206" s="707" t="s">
        <v>793</v>
      </c>
      <c r="D206" s="707"/>
      <c r="E206" s="707"/>
      <c r="F206" s="707"/>
      <c r="G206" s="707"/>
      <c r="H206" s="707"/>
      <c r="I206" s="710"/>
      <c r="J206" s="728"/>
      <c r="K206" s="709"/>
      <c r="L206" s="710">
        <f>SUM(AV60:AV194)</f>
        <v>0</v>
      </c>
    </row>
    <row r="207" ht="14.25" hidden="1">
      <c r="A207" s="728"/>
      <c r="B207" s="729"/>
      <c r="C207" s="707" t="s">
        <v>794</v>
      </c>
      <c r="D207" s="707"/>
      <c r="E207" s="707"/>
      <c r="F207" s="707"/>
      <c r="G207" s="707"/>
      <c r="H207" s="707"/>
      <c r="I207" s="710"/>
      <c r="J207" s="728"/>
      <c r="K207" s="709"/>
      <c r="L207" s="710">
        <f>L209+L210</f>
        <v>0</v>
      </c>
    </row>
    <row r="208" ht="14.25" hidden="1">
      <c r="A208" s="728"/>
      <c r="B208" s="729"/>
      <c r="C208" s="730" t="s">
        <v>790</v>
      </c>
      <c r="D208" s="707"/>
      <c r="E208" s="707"/>
      <c r="F208" s="707"/>
      <c r="G208" s="707"/>
      <c r="H208" s="707"/>
      <c r="I208" s="710"/>
      <c r="J208" s="728"/>
      <c r="K208" s="709"/>
      <c r="L208" s="710"/>
    </row>
    <row r="209" ht="14.25" hidden="1">
      <c r="A209" s="728"/>
      <c r="B209" s="729"/>
      <c r="C209" s="707" t="s">
        <v>795</v>
      </c>
      <c r="D209" s="707"/>
      <c r="E209" s="707"/>
      <c r="F209" s="707"/>
      <c r="G209" s="707"/>
      <c r="H209" s="707"/>
      <c r="I209" s="710"/>
      <c r="J209" s="728"/>
      <c r="K209" s="709"/>
      <c r="L209" s="710">
        <f>SUM(AW60:AW194)-SUM(BK60:BK194)</f>
        <v>0</v>
      </c>
    </row>
    <row r="210" ht="14.25" hidden="1">
      <c r="A210" s="728"/>
      <c r="B210" s="729"/>
      <c r="C210" s="707" t="s">
        <v>796</v>
      </c>
      <c r="D210" s="707"/>
      <c r="E210" s="707"/>
      <c r="F210" s="707"/>
      <c r="G210" s="707"/>
      <c r="H210" s="707"/>
      <c r="I210" s="710"/>
      <c r="J210" s="728"/>
      <c r="K210" s="709"/>
      <c r="L210" s="710">
        <f>SUM(BC60:BC194)</f>
        <v>0</v>
      </c>
    </row>
    <row r="211" ht="14.25" hidden="1">
      <c r="A211" s="728"/>
      <c r="B211" s="729"/>
      <c r="C211" s="707" t="s">
        <v>797</v>
      </c>
      <c r="D211" s="707"/>
      <c r="E211" s="707"/>
      <c r="F211" s="707"/>
      <c r="G211" s="707"/>
      <c r="H211" s="707"/>
      <c r="I211" s="710"/>
      <c r="J211" s="728"/>
      <c r="K211" s="709"/>
      <c r="L211" s="710">
        <f>SUM(BB60:BB194)</f>
        <v>0</v>
      </c>
    </row>
    <row r="212" ht="14.25">
      <c r="A212" s="728"/>
      <c r="B212" s="729"/>
      <c r="C212" s="707" t="s">
        <v>798</v>
      </c>
      <c r="D212" s="707"/>
      <c r="E212" s="707"/>
      <c r="F212" s="707"/>
      <c r="G212" s="707"/>
      <c r="H212" s="707"/>
      <c r="I212" s="710"/>
      <c r="J212" s="728"/>
      <c r="K212" s="709"/>
      <c r="L212" s="710">
        <f>SUM(AR60:AR194)+SUM(AT60:AT194)+SUM(AV60:AV194)</f>
        <v>1526.71</v>
      </c>
    </row>
    <row r="213" ht="14.25">
      <c r="A213" s="728"/>
      <c r="B213" s="729"/>
      <c r="C213" s="707" t="s">
        <v>799</v>
      </c>
      <c r="D213" s="707"/>
      <c r="E213" s="707"/>
      <c r="F213" s="707"/>
      <c r="G213" s="707"/>
      <c r="H213" s="707"/>
      <c r="I213" s="710"/>
      <c r="J213" s="728"/>
      <c r="K213" s="709"/>
      <c r="L213" s="710">
        <f>SUM(AZ60:AZ194)</f>
        <v>1129.77</v>
      </c>
    </row>
    <row r="214" ht="14.25">
      <c r="A214" s="728"/>
      <c r="B214" s="729"/>
      <c r="C214" s="707" t="s">
        <v>800</v>
      </c>
      <c r="D214" s="707"/>
      <c r="E214" s="707"/>
      <c r="F214" s="707"/>
      <c r="G214" s="707"/>
      <c r="H214" s="707"/>
      <c r="I214" s="710"/>
      <c r="J214" s="728"/>
      <c r="K214" s="709"/>
      <c r="L214" s="710">
        <f>SUM(BA60:BA194)</f>
        <v>549.6099999999999</v>
      </c>
    </row>
    <row r="215" ht="14.25" hidden="1">
      <c r="A215" s="728"/>
      <c r="B215" s="729"/>
      <c r="C215" s="707" t="s">
        <v>849</v>
      </c>
      <c r="D215" s="707"/>
      <c r="E215" s="707"/>
      <c r="F215" s="707"/>
      <c r="G215" s="707"/>
      <c r="H215" s="707"/>
      <c r="I215" s="710"/>
      <c r="J215" s="728"/>
      <c r="K215" s="709"/>
      <c r="L215" s="710">
        <f>L217+L218</f>
        <v>0</v>
      </c>
    </row>
    <row r="216" ht="14.25" hidden="1">
      <c r="A216" s="728"/>
      <c r="B216" s="729"/>
      <c r="C216" s="730" t="s">
        <v>787</v>
      </c>
      <c r="D216" s="707"/>
      <c r="E216" s="707"/>
      <c r="F216" s="707"/>
      <c r="G216" s="707"/>
      <c r="H216" s="707"/>
      <c r="I216" s="710"/>
      <c r="J216" s="728"/>
      <c r="K216" s="709"/>
      <c r="L216" s="710"/>
    </row>
    <row r="217" ht="14.25" hidden="1">
      <c r="A217" s="728"/>
      <c r="B217" s="729"/>
      <c r="C217" s="707" t="s">
        <v>802</v>
      </c>
      <c r="D217" s="707"/>
      <c r="E217" s="707"/>
      <c r="F217" s="707"/>
      <c r="G217" s="707"/>
      <c r="H217" s="707"/>
      <c r="I217" s="710"/>
      <c r="J217" s="728"/>
      <c r="K217" s="709"/>
      <c r="L217" s="710">
        <f>SUM(BK60:BK194)</f>
        <v>0</v>
      </c>
    </row>
    <row r="218" ht="14.25" hidden="1">
      <c r="A218" s="728"/>
      <c r="B218" s="729"/>
      <c r="C218" s="707" t="s">
        <v>803</v>
      </c>
      <c r="D218" s="707"/>
      <c r="E218" s="707"/>
      <c r="F218" s="707"/>
      <c r="G218" s="707"/>
      <c r="H218" s="707"/>
      <c r="I218" s="710"/>
      <c r="J218" s="728"/>
      <c r="K218" s="709"/>
      <c r="L218" s="710">
        <f>SUM(BD60:BD194)</f>
        <v>0</v>
      </c>
    </row>
    <row r="219" ht="14.25">
      <c r="A219" s="728"/>
      <c r="B219" s="729"/>
      <c r="C219" s="707" t="s">
        <v>850</v>
      </c>
      <c r="D219" s="707"/>
      <c r="E219" s="707"/>
      <c r="F219" s="707"/>
      <c r="G219" s="707"/>
      <c r="H219" s="707"/>
      <c r="I219" s="710"/>
      <c r="J219" s="728"/>
      <c r="K219" s="709"/>
      <c r="L219" s="710">
        <f>L170</f>
        <v>3206.0900000000001</v>
      </c>
    </row>
    <row r="220" ht="14.25">
      <c r="A220" s="728"/>
      <c r="B220" s="729"/>
      <c r="C220" s="720" t="s">
        <v>807</v>
      </c>
      <c r="D220" s="707"/>
      <c r="E220" s="707"/>
      <c r="F220" s="707"/>
      <c r="G220" s="707"/>
      <c r="H220" s="707"/>
      <c r="I220" s="710"/>
      <c r="J220" s="728"/>
      <c r="K220" s="709"/>
      <c r="L220" s="710"/>
    </row>
    <row r="221" ht="14.25" hidden="1">
      <c r="A221" s="728"/>
      <c r="B221" s="729"/>
      <c r="C221" s="707" t="s">
        <v>808</v>
      </c>
      <c r="D221" s="707"/>
      <c r="E221" s="707"/>
      <c r="F221" s="707"/>
      <c r="G221" s="707"/>
      <c r="H221" s="707"/>
      <c r="I221" s="710"/>
      <c r="J221" s="728"/>
      <c r="K221" s="709"/>
      <c r="L221" s="710">
        <f>SUM(AX60:AX194)</f>
        <v>0</v>
      </c>
    </row>
    <row r="222" ht="14.25" hidden="1">
      <c r="A222" s="728"/>
      <c r="B222" s="729"/>
      <c r="C222" s="707" t="s">
        <v>809</v>
      </c>
      <c r="D222" s="707"/>
      <c r="E222" s="707"/>
      <c r="F222" s="707"/>
      <c r="G222" s="707"/>
      <c r="H222" s="707"/>
      <c r="I222" s="710"/>
      <c r="J222" s="728"/>
      <c r="K222" s="709"/>
      <c r="L222" s="710">
        <f>SUM(AY60:AY194)</f>
        <v>0</v>
      </c>
    </row>
    <row r="223" ht="14.25">
      <c r="A223" s="728"/>
      <c r="B223" s="729"/>
      <c r="C223" s="707" t="s">
        <v>810</v>
      </c>
      <c r="D223" s="707"/>
      <c r="E223" s="707"/>
      <c r="F223" s="711"/>
      <c r="G223" s="713">
        <f>[3]Source!F289</f>
        <v>2.1295999999999999</v>
      </c>
      <c r="H223" s="728"/>
      <c r="I223" s="728"/>
      <c r="J223" s="728"/>
      <c r="K223" s="728"/>
      <c r="L223" s="728"/>
    </row>
    <row r="224" ht="14.25" hidden="1" customHeight="1">
      <c r="A224" s="728"/>
      <c r="B224" s="729"/>
      <c r="C224" s="707" t="s">
        <v>811</v>
      </c>
      <c r="D224" s="707"/>
      <c r="E224" s="707"/>
      <c r="F224" s="711"/>
      <c r="G224" s="713">
        <f>'[3]Source'!F290</f>
        <v>0</v>
      </c>
      <c r="H224" s="728"/>
      <c r="I224" s="728"/>
      <c r="J224" s="728"/>
      <c r="K224" s="728"/>
      <c r="L224" s="728"/>
    </row>
    <row r="228" ht="14.25" customHeight="1">
      <c r="A228" s="735"/>
      <c r="B228" s="736" t="s">
        <v>317</v>
      </c>
      <c r="C228" s="737" t="str">
        <f>IF([3]Source!AC12&lt;&gt;"", [3]Source!AC12," ")</f>
        <v xml:space="preserve"> </v>
      </c>
      <c r="D228" s="235"/>
      <c r="E228" s="235"/>
      <c r="F228" s="235"/>
      <c r="G228" s="235"/>
      <c r="H228" s="660" t="str">
        <f>IF([3]Source!AB12&lt;&gt;"", [3]Source!AB12," ")</f>
        <v xml:space="preserve"> </v>
      </c>
      <c r="I228" s="240"/>
      <c r="J228" s="240"/>
      <c r="K228" s="239"/>
      <c r="L228" s="239"/>
    </row>
    <row r="229" ht="14.25" customHeight="1">
      <c r="A229" s="735"/>
      <c r="B229" s="738"/>
      <c r="C229" s="739" t="s">
        <v>318</v>
      </c>
      <c r="D229" s="739"/>
      <c r="E229" s="739"/>
      <c r="F229" s="739"/>
      <c r="G229" s="739"/>
      <c r="H229" s="240"/>
      <c r="I229" s="240"/>
      <c r="J229" s="240"/>
      <c r="K229" s="239"/>
      <c r="L229" s="239"/>
    </row>
    <row r="230" ht="14.25" customHeight="1">
      <c r="A230" s="735"/>
      <c r="B230" s="738"/>
      <c r="C230" s="236"/>
      <c r="D230" s="236"/>
      <c r="E230" s="236"/>
      <c r="F230" s="236"/>
      <c r="G230" s="236"/>
      <c r="H230" s="240"/>
      <c r="I230" s="240"/>
      <c r="J230" s="240"/>
      <c r="K230" s="239"/>
      <c r="L230" s="239"/>
    </row>
    <row r="231" ht="14.25" customHeight="1">
      <c r="A231" s="735"/>
      <c r="B231" s="736" t="s">
        <v>319</v>
      </c>
      <c r="C231" s="737" t="str">
        <f>IF([3]Source!AE12&lt;&gt;"", [3]Source!AE12," ")</f>
        <v xml:space="preserve"> </v>
      </c>
      <c r="D231" s="235"/>
      <c r="E231" s="235"/>
      <c r="F231" s="235"/>
      <c r="G231" s="235"/>
      <c r="H231" s="660" t="str">
        <f>IF([3]Source!AD12&lt;&gt;"", [3]Source!AD12," ")</f>
        <v xml:space="preserve"> </v>
      </c>
      <c r="I231" s="240"/>
      <c r="J231" s="240"/>
      <c r="K231" s="239"/>
      <c r="L231" s="239"/>
    </row>
    <row r="232" ht="14.25" customHeight="1">
      <c r="A232" s="236"/>
      <c r="B232" s="236"/>
      <c r="C232" s="739" t="s">
        <v>318</v>
      </c>
      <c r="D232" s="739"/>
      <c r="E232" s="739"/>
      <c r="F232" s="739"/>
      <c r="G232" s="739"/>
      <c r="H232" s="240"/>
      <c r="I232" s="240"/>
      <c r="J232" s="240"/>
      <c r="K232" s="239"/>
      <c r="L232" s="239"/>
    </row>
  </sheetData>
  <mergeCells count="183">
    <mergeCell ref="B3:E3"/>
    <mergeCell ref="H3:L3"/>
    <mergeCell ref="B4:E4"/>
    <mergeCell ref="H4:L4"/>
    <mergeCell ref="B6:E6"/>
    <mergeCell ref="H6:L6"/>
    <mergeCell ref="B7:E7"/>
    <mergeCell ref="H7:L7"/>
    <mergeCell ref="A10:E10"/>
    <mergeCell ref="F10:L10"/>
    <mergeCell ref="A12:E12"/>
    <mergeCell ref="F12:L12"/>
    <mergeCell ref="A14:E14"/>
    <mergeCell ref="F14:L14"/>
    <mergeCell ref="A16:E16"/>
    <mergeCell ref="F16:L16"/>
    <mergeCell ref="A18:E18"/>
    <mergeCell ref="F18:L18"/>
    <mergeCell ref="A20:E20"/>
    <mergeCell ref="F20:L20"/>
    <mergeCell ref="A22:E22"/>
    <mergeCell ref="F22:L22"/>
    <mergeCell ref="A24:E24"/>
    <mergeCell ref="F24:L24"/>
    <mergeCell ref="A27:L27"/>
    <mergeCell ref="A28:L28"/>
    <mergeCell ref="A30:L30"/>
    <mergeCell ref="A31:L31"/>
    <mergeCell ref="A33:L33"/>
    <mergeCell ref="A35:L35"/>
    <mergeCell ref="A36:L36"/>
    <mergeCell ref="C41:L41"/>
    <mergeCell ref="C42:L42"/>
    <mergeCell ref="C46:D46"/>
    <mergeCell ref="C49:D49"/>
    <mergeCell ref="C50:D50"/>
    <mergeCell ref="C51:D51"/>
    <mergeCell ref="C52:D52"/>
    <mergeCell ref="A54:A58"/>
    <mergeCell ref="B54:B58"/>
    <mergeCell ref="C54:C58"/>
    <mergeCell ref="D54:D58"/>
    <mergeCell ref="E54:G57"/>
    <mergeCell ref="H54:L57"/>
    <mergeCell ref="A61:L61"/>
    <mergeCell ref="C70:H70"/>
    <mergeCell ref="I70:J70"/>
    <mergeCell ref="K70:L70"/>
    <mergeCell ref="C80:H80"/>
    <mergeCell ref="I80:J80"/>
    <mergeCell ref="K80:L80"/>
    <mergeCell ref="C89:H89"/>
    <mergeCell ref="I89:J89"/>
    <mergeCell ref="K89:L89"/>
    <mergeCell ref="C91:H91"/>
    <mergeCell ref="C92:H92"/>
    <mergeCell ref="C93:H93"/>
    <mergeCell ref="C94:H94"/>
    <mergeCell ref="C95:H95"/>
    <mergeCell ref="C96:H96"/>
    <mergeCell ref="C97:H97"/>
    <mergeCell ref="C98:H98"/>
    <mergeCell ref="C99:H99"/>
    <mergeCell ref="C100:H100"/>
    <mergeCell ref="C101:H101"/>
    <mergeCell ref="C102:H102"/>
    <mergeCell ref="C103:H103"/>
    <mergeCell ref="C104:H104"/>
    <mergeCell ref="C105:H105"/>
    <mergeCell ref="C106:H106"/>
    <mergeCell ref="C107:H107"/>
    <mergeCell ref="C108:H108"/>
    <mergeCell ref="C109:H109"/>
    <mergeCell ref="C110:H110"/>
    <mergeCell ref="C111:H111"/>
    <mergeCell ref="C112:H112"/>
    <mergeCell ref="C113:H113"/>
    <mergeCell ref="C114:H114"/>
    <mergeCell ref="C115:H115"/>
    <mergeCell ref="C116:H116"/>
    <mergeCell ref="C117:H117"/>
    <mergeCell ref="C118:H118"/>
    <mergeCell ref="C119:F119"/>
    <mergeCell ref="C120:F120"/>
    <mergeCell ref="C123:H123"/>
    <mergeCell ref="C125:H125"/>
    <mergeCell ref="C126:H126"/>
    <mergeCell ref="C127:H127"/>
    <mergeCell ref="C128:H128"/>
    <mergeCell ref="C129:H129"/>
    <mergeCell ref="C130:H130"/>
    <mergeCell ref="C131:H131"/>
    <mergeCell ref="C132:H132"/>
    <mergeCell ref="C133:H133"/>
    <mergeCell ref="C134:H134"/>
    <mergeCell ref="C135:H135"/>
    <mergeCell ref="C136:H136"/>
    <mergeCell ref="C137:H137"/>
    <mergeCell ref="C138:H138"/>
    <mergeCell ref="C139:H139"/>
    <mergeCell ref="C140:H140"/>
    <mergeCell ref="C141:H141"/>
    <mergeCell ref="C142:H142"/>
    <mergeCell ref="C143:H143"/>
    <mergeCell ref="C145:H145"/>
    <mergeCell ref="C146:H146"/>
    <mergeCell ref="C147:H147"/>
    <mergeCell ref="C148:H148"/>
    <mergeCell ref="C149:H149"/>
    <mergeCell ref="C150:H150"/>
    <mergeCell ref="C151:H151"/>
    <mergeCell ref="C152:H152"/>
    <mergeCell ref="C153:H153"/>
    <mergeCell ref="C154:H154"/>
    <mergeCell ref="C155:H155"/>
    <mergeCell ref="C156:H156"/>
    <mergeCell ref="C157:H157"/>
    <mergeCell ref="C158:H158"/>
    <mergeCell ref="C159:H159"/>
    <mergeCell ref="C160:H160"/>
    <mergeCell ref="C161:H161"/>
    <mergeCell ref="C162:H162"/>
    <mergeCell ref="C163:H163"/>
    <mergeCell ref="C165:H165"/>
    <mergeCell ref="C166:H166"/>
    <mergeCell ref="C167:H167"/>
    <mergeCell ref="C168:H168"/>
    <mergeCell ref="C170:H170"/>
    <mergeCell ref="C171:H171"/>
    <mergeCell ref="C172:H172"/>
    <mergeCell ref="C173:H173"/>
    <mergeCell ref="C174:H174"/>
    <mergeCell ref="C175:H175"/>
    <mergeCell ref="C176:H176"/>
    <mergeCell ref="C177:H177"/>
    <mergeCell ref="C178:H178"/>
    <mergeCell ref="C179:H179"/>
    <mergeCell ref="C180:H180"/>
    <mergeCell ref="C181:H181"/>
    <mergeCell ref="C182:H182"/>
    <mergeCell ref="C183:H183"/>
    <mergeCell ref="C184:H184"/>
    <mergeCell ref="C185:H185"/>
    <mergeCell ref="C186:H186"/>
    <mergeCell ref="C187:H187"/>
    <mergeCell ref="C188:H188"/>
    <mergeCell ref="C189:H189"/>
    <mergeCell ref="C190:H190"/>
    <mergeCell ref="C191:H191"/>
    <mergeCell ref="C192:H192"/>
    <mergeCell ref="C193:H193"/>
    <mergeCell ref="C194:H194"/>
    <mergeCell ref="C196:H196"/>
    <mergeCell ref="C197:H197"/>
    <mergeCell ref="C198:H198"/>
    <mergeCell ref="C199:H199"/>
    <mergeCell ref="C200:H200"/>
    <mergeCell ref="C201:H201"/>
    <mergeCell ref="C202:H202"/>
    <mergeCell ref="C203:H203"/>
    <mergeCell ref="C204:H204"/>
    <mergeCell ref="C205:H205"/>
    <mergeCell ref="C206:H206"/>
    <mergeCell ref="C207:H207"/>
    <mergeCell ref="C208:H208"/>
    <mergeCell ref="C209:H209"/>
    <mergeCell ref="C210:H210"/>
    <mergeCell ref="C211:H211"/>
    <mergeCell ref="C212:H212"/>
    <mergeCell ref="C213:H213"/>
    <mergeCell ref="C214:H214"/>
    <mergeCell ref="C215:H215"/>
    <mergeCell ref="C216:H216"/>
    <mergeCell ref="C217:H217"/>
    <mergeCell ref="C218:H218"/>
    <mergeCell ref="C219:H219"/>
    <mergeCell ref="C220:H220"/>
    <mergeCell ref="C221:H221"/>
    <mergeCell ref="C222:H222"/>
    <mergeCell ref="C223:F223"/>
    <mergeCell ref="C224:F224"/>
    <mergeCell ref="C229:G229"/>
    <mergeCell ref="C232:G232"/>
  </mergeCells>
  <printOptions headings="0" gridLines="0"/>
  <pageMargins left="0.39370078740157477" right="0.19685039370078738" top="0.39370078740157477" bottom="0.39370078740157477" header="0.19685039370078738" footer="0.19685039370078738"/>
  <pageSetup paperSize="9" scale="45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&amp;L&amp;8ООО "ФАБИ"  Доп. раб. место  FStS-0063019</oddHeader>
    <oddFooter>&amp;R&amp;P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58" zoomScale="60" workbookViewId="0">
      <selection activeCell="B5" activeCellId="0" sqref="B5"/>
    </sheetView>
  </sheetViews>
  <sheetFormatPr defaultRowHeight="12.75"/>
  <cols>
    <col customWidth="1" min="1" max="1" style="198" width="5.7109375"/>
    <col customWidth="1" min="2" max="2" style="198" width="20.7109375"/>
    <col customWidth="1" min="3" max="3" style="198" width="40.7109375"/>
    <col customWidth="1" min="4" max="4" style="198" width="10.7109375"/>
    <col customWidth="1" min="5" max="12" style="198" width="15.7109375"/>
    <col min="13" max="14" style="198" width="9.140625"/>
    <col customWidth="1" hidden="1" min="15" max="91" style="198" width="0"/>
    <col customWidth="1" hidden="1" min="92" max="92" style="198" width="198.7109375"/>
    <col customWidth="1" hidden="1" min="93" max="93" style="198" width="108.7109375"/>
    <col customWidth="1" hidden="1" min="94" max="101" style="198" width="0"/>
    <col min="102" max="16384" style="198" width="9.140625"/>
  </cols>
  <sheetData>
    <row r="1">
      <c r="A1" s="656" t="str">
        <f>[3]Source!B1</f>
        <v xml:space="preserve">Smeta.RU  (495) 974-1589</v>
      </c>
    </row>
    <row r="2" ht="12.75" customHeight="1">
      <c r="A2" s="657"/>
      <c r="B2" s="657"/>
      <c r="C2" s="657"/>
      <c r="D2" s="657"/>
      <c r="E2" s="657"/>
      <c r="F2" s="657"/>
      <c r="G2" s="657"/>
      <c r="H2" s="657"/>
      <c r="I2" s="657"/>
      <c r="J2" s="657"/>
      <c r="K2" s="657"/>
      <c r="L2" s="657"/>
    </row>
    <row r="3" ht="16.5" customHeight="1">
      <c r="A3" s="658"/>
      <c r="B3" s="659" t="s">
        <v>361</v>
      </c>
      <c r="C3" s="659"/>
      <c r="D3" s="659"/>
      <c r="E3" s="659"/>
      <c r="F3" s="236"/>
      <c r="G3" s="236"/>
      <c r="H3" s="659" t="s">
        <v>362</v>
      </c>
      <c r="I3" s="659"/>
      <c r="J3" s="659"/>
      <c r="K3" s="659"/>
      <c r="L3" s="659"/>
    </row>
    <row r="4" ht="14.25" customHeight="1">
      <c r="A4" s="236"/>
      <c r="B4" s="660"/>
      <c r="C4" s="660"/>
      <c r="D4" s="660"/>
      <c r="E4" s="660"/>
      <c r="F4" s="236"/>
      <c r="G4" s="236"/>
      <c r="H4" s="660"/>
      <c r="I4" s="660"/>
      <c r="J4" s="660"/>
      <c r="K4" s="660"/>
      <c r="L4" s="660"/>
    </row>
    <row r="5" ht="14.25" customHeight="1">
      <c r="A5" s="236"/>
      <c r="B5" s="236" t="s">
        <v>595</v>
      </c>
      <c r="C5" s="660"/>
      <c r="D5" s="660"/>
      <c r="E5" s="660"/>
      <c r="F5" s="236"/>
      <c r="G5" s="236"/>
      <c r="H5" s="660"/>
      <c r="I5" s="660"/>
      <c r="J5" s="660"/>
      <c r="K5" s="660"/>
      <c r="L5" s="660"/>
    </row>
    <row r="6" ht="14.25" customHeight="1">
      <c r="A6" s="660"/>
      <c r="B6" s="660" t="str">
        <f>CONCATENATE("______________________ ", IF([3]Source!AL12&lt;&gt;"", [3]Source!AL12, ""))</f>
        <v xml:space="preserve">______________________ </v>
      </c>
      <c r="C6" s="660"/>
      <c r="D6" s="660"/>
      <c r="E6" s="660"/>
      <c r="F6" s="236"/>
      <c r="G6" s="236"/>
      <c r="H6" s="660" t="str">
        <f>CONCATENATE("______________________ ", IF([3]Source!AH12&lt;&gt;"", [3]Source!AH12, ""))</f>
        <v xml:space="preserve">______________________ </v>
      </c>
      <c r="I6" s="660"/>
      <c r="J6" s="660"/>
      <c r="K6" s="660"/>
      <c r="L6" s="660"/>
    </row>
    <row r="7" ht="14.25" customHeight="1">
      <c r="A7" s="661"/>
      <c r="B7" s="662" t="s">
        <v>596</v>
      </c>
      <c r="C7" s="662"/>
      <c r="D7" s="662"/>
      <c r="E7" s="662"/>
      <c r="F7" s="236"/>
      <c r="G7" s="236"/>
      <c r="H7" s="662" t="s">
        <v>596</v>
      </c>
      <c r="I7" s="662"/>
      <c r="J7" s="662"/>
      <c r="K7" s="662"/>
      <c r="L7" s="662"/>
    </row>
    <row r="10" ht="12.75" hidden="1" customHeight="1">
      <c r="A10" s="663" t="s">
        <v>597</v>
      </c>
      <c r="B10" s="663"/>
      <c r="C10" s="663"/>
      <c r="D10" s="663"/>
      <c r="E10" s="663"/>
      <c r="F10" s="664" t="s">
        <v>598</v>
      </c>
      <c r="G10" s="664"/>
      <c r="H10" s="664"/>
      <c r="I10" s="664"/>
      <c r="J10" s="664"/>
      <c r="K10" s="664"/>
      <c r="L10" s="664"/>
    </row>
    <row r="11" ht="12.75" hidden="1" customHeight="1">
      <c r="A11" s="665"/>
      <c r="B11" s="665"/>
      <c r="C11" s="665"/>
      <c r="D11" s="665"/>
      <c r="E11" s="665"/>
      <c r="F11" s="666"/>
      <c r="G11" s="666"/>
      <c r="H11" s="666"/>
      <c r="I11" s="666"/>
      <c r="J11" s="666"/>
      <c r="K11" s="666"/>
      <c r="L11" s="666"/>
    </row>
    <row r="12" ht="25.5" hidden="1">
      <c r="A12" s="663" t="s">
        <v>599</v>
      </c>
      <c r="B12" s="663"/>
      <c r="C12" s="663"/>
      <c r="D12" s="663"/>
      <c r="E12" s="663"/>
      <c r="F12" s="664" t="str">
        <f>IF([3]Source!CQ12 &lt;&gt; "", [3]Source!CQ12, "")</f>
        <v xml:space="preserve"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12" s="664"/>
      <c r="H12" s="664"/>
      <c r="I12" s="664"/>
      <c r="J12" s="664"/>
      <c r="K12" s="664"/>
      <c r="L12" s="664"/>
      <c r="CO12" s="664" t="str">
        <f>IF([3]Source!CQ12 &lt;&gt; "", [3]Source!CQ12, "")</f>
        <v xml:space="preserve"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13" ht="12.75" hidden="1" customHeight="1">
      <c r="A13" s="665"/>
      <c r="B13" s="665"/>
      <c r="C13" s="665"/>
      <c r="D13" s="665"/>
      <c r="E13" s="665"/>
      <c r="F13" s="666"/>
      <c r="G13" s="666"/>
      <c r="H13" s="666"/>
      <c r="I13" s="666"/>
      <c r="J13" s="666"/>
      <c r="K13" s="666"/>
      <c r="L13" s="666"/>
    </row>
    <row r="14" ht="140.25" hidden="1">
      <c r="A14" s="663" t="s">
        <v>600</v>
      </c>
      <c r="B14" s="663"/>
      <c r="C14" s="663"/>
      <c r="D14" s="663"/>
      <c r="E14" s="663"/>
      <c r="F14" s="664" t="str">
        <f>IF([3]Source!CV12 &lt;&gt; "", [3]Source!CV12, "")</f>
        <v xml:space="preserve"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14" s="664"/>
      <c r="H14" s="664"/>
      <c r="I14" s="664"/>
      <c r="J14" s="664"/>
      <c r="K14" s="664"/>
      <c r="L14" s="664"/>
      <c r="CO14" s="664" t="str">
        <f>IF([3]Source!CV12 &lt;&gt; "", [3]Source!CV12, "")</f>
        <v xml:space="preserve"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15" ht="12.75" hidden="1" customHeight="1">
      <c r="A15" s="665"/>
      <c r="B15" s="665"/>
      <c r="C15" s="665"/>
      <c r="D15" s="665"/>
      <c r="E15" s="665"/>
      <c r="F15" s="666"/>
      <c r="G15" s="666"/>
      <c r="H15" s="666"/>
      <c r="I15" s="666"/>
      <c r="J15" s="666"/>
      <c r="K15" s="666"/>
      <c r="L15" s="666"/>
    </row>
    <row r="16" ht="76.5" hidden="1" customHeight="1">
      <c r="A16" s="663" t="s">
        <v>601</v>
      </c>
      <c r="B16" s="663"/>
      <c r="C16" s="663"/>
      <c r="D16" s="663"/>
      <c r="E16" s="663"/>
      <c r="F16" s="664"/>
      <c r="G16" s="664"/>
      <c r="H16" s="664"/>
      <c r="I16" s="664"/>
      <c r="J16" s="664"/>
      <c r="K16" s="664"/>
      <c r="L16" s="664"/>
    </row>
    <row r="17" ht="12.75" hidden="1" customHeight="1">
      <c r="A17" s="665"/>
      <c r="B17" s="665"/>
      <c r="C17" s="665"/>
      <c r="D17" s="665"/>
      <c r="E17" s="665"/>
      <c r="F17" s="666"/>
      <c r="G17" s="666"/>
      <c r="H17" s="666"/>
      <c r="I17" s="666"/>
      <c r="J17" s="666"/>
      <c r="K17" s="666"/>
      <c r="L17" s="666"/>
    </row>
    <row r="18" ht="38.25" hidden="1" customHeight="1">
      <c r="A18" s="663" t="s">
        <v>602</v>
      </c>
      <c r="B18" s="663"/>
      <c r="C18" s="663"/>
      <c r="D18" s="663"/>
      <c r="E18" s="663"/>
      <c r="F18" s="664"/>
      <c r="G18" s="664"/>
      <c r="H18" s="664"/>
      <c r="I18" s="664"/>
      <c r="J18" s="664"/>
      <c r="K18" s="664"/>
      <c r="L18" s="664"/>
    </row>
    <row r="19" ht="12.75" hidden="1" customHeight="1">
      <c r="A19" s="663"/>
      <c r="B19" s="663"/>
      <c r="C19" s="663"/>
      <c r="D19" s="663"/>
      <c r="E19" s="663"/>
      <c r="F19" s="667"/>
      <c r="G19" s="667"/>
      <c r="H19" s="667"/>
      <c r="I19" s="667"/>
      <c r="J19" s="667"/>
      <c r="K19" s="667"/>
      <c r="L19" s="667"/>
    </row>
    <row r="20" ht="12.75" hidden="1" customHeight="1">
      <c r="A20" s="663" t="s">
        <v>603</v>
      </c>
      <c r="B20" s="663"/>
      <c r="C20" s="663"/>
      <c r="D20" s="663"/>
      <c r="E20" s="663"/>
      <c r="F20" s="664" t="s">
        <v>604</v>
      </c>
      <c r="G20" s="664"/>
      <c r="H20" s="664"/>
      <c r="I20" s="664"/>
      <c r="J20" s="664"/>
      <c r="K20" s="664"/>
      <c r="L20" s="664"/>
    </row>
    <row r="21" ht="12.75" hidden="1" customHeight="1">
      <c r="A21" s="663"/>
      <c r="B21" s="663"/>
      <c r="C21" s="663"/>
      <c r="D21" s="663"/>
      <c r="E21" s="663"/>
      <c r="F21" s="667"/>
      <c r="G21" s="667"/>
      <c r="H21" s="667"/>
      <c r="I21" s="667"/>
      <c r="J21" s="667"/>
      <c r="K21" s="667"/>
      <c r="L21" s="667"/>
    </row>
    <row r="22" ht="12.75" hidden="1" customHeight="1">
      <c r="A22" s="663" t="s">
        <v>178</v>
      </c>
      <c r="B22" s="663"/>
      <c r="C22" s="663"/>
      <c r="D22" s="663"/>
      <c r="E22" s="663"/>
      <c r="F22" s="664" t="str">
        <f>IF([3]Source!CZ12 &lt;&gt; "", [3]Source!CZ12, "")</f>
        <v/>
      </c>
      <c r="G22" s="664"/>
      <c r="H22" s="664"/>
      <c r="I22" s="664"/>
      <c r="J22" s="664"/>
      <c r="K22" s="664"/>
      <c r="L22" s="664"/>
    </row>
    <row r="23" ht="12.75" hidden="1" customHeight="1">
      <c r="A23" s="663"/>
      <c r="B23" s="663"/>
      <c r="C23" s="663"/>
      <c r="D23" s="663"/>
      <c r="E23" s="663"/>
      <c r="F23" s="667"/>
      <c r="G23" s="667"/>
      <c r="H23" s="667"/>
      <c r="I23" s="667"/>
      <c r="J23" s="667"/>
      <c r="K23" s="667"/>
      <c r="L23" s="666"/>
    </row>
    <row r="24" ht="12.75" hidden="1" customHeight="1">
      <c r="A24" s="663" t="s">
        <v>605</v>
      </c>
      <c r="B24" s="663"/>
      <c r="C24" s="663"/>
      <c r="D24" s="663"/>
      <c r="E24" s="663"/>
      <c r="F24" s="664" t="str">
        <f>IF([3]Source!DA12 &lt;&gt; "", [3]Source!DA12, "")</f>
        <v/>
      </c>
      <c r="G24" s="664"/>
      <c r="H24" s="664"/>
      <c r="I24" s="664"/>
      <c r="J24" s="664"/>
      <c r="K24" s="664"/>
      <c r="L24" s="664"/>
    </row>
    <row r="25" ht="12.75" hidden="1" customHeight="1">
      <c r="A25" s="657"/>
      <c r="B25" s="657"/>
      <c r="C25" s="657"/>
      <c r="D25" s="657"/>
      <c r="E25" s="657"/>
      <c r="F25" s="668"/>
      <c r="G25" s="668"/>
      <c r="H25" s="668"/>
      <c r="I25" s="668"/>
      <c r="J25" s="668"/>
      <c r="K25" s="668"/>
      <c r="L25" s="668"/>
    </row>
    <row r="26" ht="12.75" hidden="1" customHeight="1">
      <c r="A26" s="657"/>
      <c r="B26" s="657"/>
      <c r="C26" s="657"/>
      <c r="D26" s="657"/>
      <c r="E26" s="657"/>
      <c r="F26" s="657"/>
      <c r="G26" s="657"/>
      <c r="H26" s="657"/>
      <c r="I26" s="657"/>
      <c r="J26" s="657"/>
      <c r="K26" s="657"/>
      <c r="L26" s="657"/>
    </row>
    <row r="27" ht="15.75" hidden="1" customHeight="1">
      <c r="A27" s="669"/>
      <c r="B27" s="669"/>
      <c r="C27" s="669"/>
      <c r="D27" s="669"/>
      <c r="E27" s="669"/>
      <c r="F27" s="669"/>
      <c r="G27" s="669"/>
      <c r="H27" s="669"/>
      <c r="I27" s="669"/>
      <c r="J27" s="669"/>
      <c r="K27" s="669"/>
      <c r="L27" s="669"/>
    </row>
    <row r="28" ht="14.25" hidden="1" customHeight="1">
      <c r="A28" s="670" t="s">
        <v>606</v>
      </c>
      <c r="B28" s="670"/>
      <c r="C28" s="670"/>
      <c r="D28" s="670"/>
      <c r="E28" s="670"/>
      <c r="F28" s="670"/>
      <c r="G28" s="670"/>
      <c r="H28" s="670"/>
      <c r="I28" s="670"/>
      <c r="J28" s="670"/>
      <c r="K28" s="670"/>
      <c r="L28" s="670"/>
    </row>
    <row r="29" ht="14.25" customHeight="1">
      <c r="A29" s="236"/>
      <c r="B29" s="236"/>
      <c r="C29" s="236"/>
      <c r="D29" s="236"/>
      <c r="E29" s="236"/>
      <c r="F29" s="236"/>
      <c r="G29" s="236"/>
      <c r="H29" s="236"/>
      <c r="I29" s="236"/>
      <c r="J29" s="236"/>
      <c r="K29" s="236"/>
      <c r="L29" s="236"/>
    </row>
    <row r="30" ht="15">
      <c r="A30" s="669" t="str">
        <f>IF([3]Source!G12&lt;&gt;"Новый объект", [3]Source!G12, "")</f>
        <v xml:space="preserve">Строительство КВЛ-0,38кВ от РУ-0,4кВ ТП-200 ПС "Непецино" №74, МО, Коломенский р-н, г/о Коломна, п. Проводник, ул. Новая, 50:34:0050401:1548</v>
      </c>
      <c r="B30" s="669"/>
      <c r="C30" s="669"/>
      <c r="D30" s="669"/>
      <c r="E30" s="669"/>
      <c r="F30" s="669"/>
      <c r="G30" s="669"/>
      <c r="H30" s="669"/>
      <c r="I30" s="669"/>
      <c r="J30" s="669"/>
      <c r="K30" s="669"/>
      <c r="L30" s="669"/>
      <c r="CN30" s="669" t="str">
        <f>IF([3]Source!G12&lt;&gt;"Новый объект", [3]Source!G12, "")</f>
        <v xml:space="preserve">Строительство КВЛ-0,38кВ от РУ-0,4кВ ТП-200 ПС "Непецино" №74, МО, Коломенский р-н, г/о Коломна, п. Проводник, ул. Новая, 50:34:0050401:1548</v>
      </c>
    </row>
    <row r="31" ht="14.25" customHeight="1">
      <c r="A31" s="670" t="s">
        <v>176</v>
      </c>
      <c r="B31" s="670"/>
      <c r="C31" s="670"/>
      <c r="D31" s="670"/>
      <c r="E31" s="670"/>
      <c r="F31" s="670"/>
      <c r="G31" s="670"/>
      <c r="H31" s="670"/>
      <c r="I31" s="670"/>
      <c r="J31" s="670"/>
      <c r="K31" s="670"/>
      <c r="L31" s="670"/>
    </row>
    <row r="32" ht="14.25" customHeight="1">
      <c r="A32" s="236"/>
      <c r="B32" s="236"/>
      <c r="C32" s="236"/>
      <c r="D32" s="236"/>
      <c r="E32" s="236"/>
      <c r="F32" s="661"/>
      <c r="G32" s="661"/>
      <c r="H32" s="661"/>
      <c r="I32" s="661"/>
      <c r="J32" s="661"/>
      <c r="K32" s="661"/>
      <c r="L32" s="661"/>
    </row>
    <row r="33" ht="15.75" customHeight="1">
      <c r="A33" s="671" t="str">
        <f>CONCATENATE( "ЛОКАЛЬНЫЙ СМЕТНЫЙ РАСЧЕТ № ", [3]Source!L693, " ",[3]Source!CM693)</f>
        <v xml:space="preserve">ЛОКАЛЬНЫЙ СМЕТНЫЙ РАСЧЕТ № 37500 </v>
      </c>
      <c r="B33" s="671"/>
      <c r="C33" s="671"/>
      <c r="D33" s="671"/>
      <c r="E33" s="671"/>
      <c r="F33" s="671"/>
      <c r="G33" s="671"/>
      <c r="H33" s="671"/>
      <c r="I33" s="671"/>
      <c r="J33" s="671"/>
      <c r="K33" s="671"/>
      <c r="L33" s="671"/>
    </row>
    <row r="34" ht="15" customHeight="1">
      <c r="A34" s="672"/>
      <c r="B34" s="673"/>
      <c r="C34" s="673"/>
      <c r="D34" s="673"/>
      <c r="E34" s="673"/>
      <c r="F34" s="673"/>
      <c r="G34" s="673"/>
      <c r="H34" s="673"/>
      <c r="I34" s="673"/>
      <c r="J34" s="673"/>
      <c r="K34" s="673"/>
      <c r="L34" s="672"/>
    </row>
    <row r="35" ht="18" customHeight="1">
      <c r="A35" s="674" t="str">
        <f>IF([3]Source!G693&lt;&gt;"Новая локальная смета", [3]Source!G693, "")</f>
        <v xml:space="preserve">Пусконаладочные работы КЛ-0,4 кВ</v>
      </c>
      <c r="B35" s="674"/>
      <c r="C35" s="674"/>
      <c r="D35" s="674"/>
      <c r="E35" s="674"/>
      <c r="F35" s="674"/>
      <c r="G35" s="674"/>
      <c r="H35" s="674"/>
      <c r="I35" s="674"/>
      <c r="J35" s="674"/>
      <c r="K35" s="674"/>
      <c r="L35" s="674"/>
    </row>
    <row r="36" ht="14.25" customHeight="1">
      <c r="A36" s="670" t="s">
        <v>607</v>
      </c>
      <c r="B36" s="670"/>
      <c r="C36" s="670"/>
      <c r="D36" s="670"/>
      <c r="E36" s="670"/>
      <c r="F36" s="670"/>
      <c r="G36" s="670"/>
      <c r="H36" s="670"/>
      <c r="I36" s="670"/>
      <c r="J36" s="670"/>
      <c r="K36" s="670"/>
      <c r="L36" s="670"/>
    </row>
    <row r="37" ht="14.25" customHeight="1">
      <c r="A37" s="236"/>
      <c r="B37" s="236"/>
      <c r="C37" s="236"/>
      <c r="D37" s="236"/>
      <c r="E37" s="236"/>
      <c r="F37" s="236"/>
      <c r="G37" s="236"/>
      <c r="H37" s="236"/>
      <c r="I37" s="236"/>
      <c r="J37" s="236"/>
      <c r="K37" s="236"/>
      <c r="L37" s="236"/>
    </row>
    <row r="38" ht="14.25" customHeight="1">
      <c r="A38" s="236"/>
      <c r="B38" s="236"/>
      <c r="C38" s="236"/>
      <c r="D38" s="236"/>
      <c r="E38" s="236"/>
      <c r="F38" s="236"/>
      <c r="G38" s="236"/>
      <c r="H38" s="236"/>
      <c r="I38" s="236"/>
      <c r="J38" s="236"/>
      <c r="K38" s="236"/>
      <c r="L38" s="236"/>
    </row>
    <row r="39" ht="12.75" customHeight="1">
      <c r="A39" s="199" t="s">
        <v>560</v>
      </c>
      <c r="B39" s="199"/>
      <c r="C39" s="675" t="s">
        <v>561</v>
      </c>
      <c r="D39" s="199" t="s">
        <v>562</v>
      </c>
      <c r="E39" s="199"/>
      <c r="F39" s="199"/>
      <c r="G39" s="199"/>
      <c r="H39" s="199"/>
      <c r="I39" s="199"/>
      <c r="J39" s="199"/>
      <c r="K39" s="199"/>
      <c r="L39" s="199"/>
    </row>
    <row r="40" ht="12.75" customHeight="1">
      <c r="A40" s="199"/>
      <c r="B40" s="199"/>
      <c r="C40" s="676"/>
      <c r="D40" s="199"/>
      <c r="E40" s="199"/>
      <c r="F40" s="199"/>
      <c r="G40" s="199"/>
      <c r="H40" s="199"/>
      <c r="I40" s="199"/>
      <c r="J40" s="199"/>
      <c r="K40" s="199"/>
      <c r="L40" s="199"/>
    </row>
    <row r="41" ht="12.75" customHeight="1">
      <c r="A41" s="199" t="s">
        <v>563</v>
      </c>
      <c r="B41" s="199"/>
      <c r="C41" s="677"/>
      <c r="D41" s="677"/>
      <c r="E41" s="677"/>
      <c r="F41" s="677"/>
      <c r="G41" s="677"/>
      <c r="H41" s="677"/>
      <c r="I41" s="677"/>
      <c r="J41" s="677"/>
      <c r="K41" s="677"/>
      <c r="L41" s="677"/>
    </row>
    <row r="42" ht="12.75" customHeight="1">
      <c r="A42" s="678"/>
      <c r="B42" s="679"/>
      <c r="C42" s="670" t="s">
        <v>564</v>
      </c>
      <c r="D42" s="670"/>
      <c r="E42" s="670"/>
      <c r="F42" s="670"/>
      <c r="G42" s="670"/>
      <c r="H42" s="670"/>
      <c r="I42" s="670"/>
      <c r="J42" s="670"/>
      <c r="K42" s="670"/>
      <c r="L42" s="670"/>
    </row>
    <row r="43" ht="14.25" customHeight="1">
      <c r="A43" s="236"/>
      <c r="B43" s="236"/>
      <c r="C43" s="236"/>
      <c r="D43" s="236"/>
      <c r="E43" s="236"/>
      <c r="F43" s="236"/>
      <c r="G43" s="236"/>
      <c r="H43" s="236"/>
      <c r="I43" s="236"/>
      <c r="J43" s="236"/>
      <c r="K43" s="236"/>
      <c r="L43" s="236"/>
    </row>
    <row r="44" ht="14.25" customHeight="1">
      <c r="A44" s="680" t="s">
        <v>608</v>
      </c>
      <c r="B44" s="236"/>
      <c r="C44" s="236"/>
      <c r="D44" s="681"/>
      <c r="E44" s="236"/>
      <c r="F44" s="236"/>
      <c r="G44" s="236"/>
      <c r="H44" s="236"/>
      <c r="I44" s="236"/>
      <c r="J44" s="236"/>
      <c r="K44" s="236"/>
      <c r="L44" s="236"/>
    </row>
    <row r="45" ht="14.25" customHeight="1">
      <c r="A45" s="236"/>
      <c r="B45" s="236"/>
      <c r="C45" s="236"/>
      <c r="D45" s="236"/>
      <c r="E45" s="236"/>
      <c r="F45" s="236"/>
      <c r="G45" s="236"/>
      <c r="H45" s="236"/>
      <c r="I45" s="236"/>
      <c r="J45" s="236"/>
      <c r="K45" s="236"/>
      <c r="L45" s="236"/>
    </row>
    <row r="46" ht="14.25" customHeight="1">
      <c r="A46" s="680" t="s">
        <v>609</v>
      </c>
      <c r="B46" s="236"/>
      <c r="C46" s="682">
        <f>C49+C50+C51+C52</f>
        <v>6.5499999999999998</v>
      </c>
      <c r="D46" s="683"/>
      <c r="E46" s="199" t="s">
        <v>407</v>
      </c>
      <c r="F46" s="657"/>
      <c r="G46" s="657"/>
      <c r="H46" s="657"/>
      <c r="I46" s="657"/>
      <c r="J46" s="657"/>
      <c r="K46" s="657"/>
      <c r="L46" s="236"/>
    </row>
    <row r="47" ht="14.25" customHeight="1">
      <c r="A47" s="680"/>
      <c r="B47" s="236"/>
      <c r="C47" s="682"/>
      <c r="D47" s="683"/>
      <c r="E47" s="199"/>
      <c r="F47" s="657"/>
      <c r="G47" s="199" t="s">
        <v>610</v>
      </c>
      <c r="H47" s="236"/>
      <c r="I47" s="199"/>
      <c r="J47" s="199"/>
      <c r="K47" s="684">
        <f>ROUND(SUM(AR60:AR206)/1000, 2)</f>
        <v>3.1200000000000001</v>
      </c>
      <c r="L47" s="199" t="s">
        <v>407</v>
      </c>
    </row>
    <row r="48" ht="14.25" customHeight="1">
      <c r="A48" s="236"/>
      <c r="B48" s="685" t="s">
        <v>611</v>
      </c>
      <c r="C48" s="686"/>
      <c r="D48" s="236"/>
      <c r="E48" s="199"/>
      <c r="F48" s="657"/>
      <c r="G48" s="199" t="s">
        <v>612</v>
      </c>
      <c r="H48" s="236"/>
      <c r="I48" s="199"/>
      <c r="J48" s="199"/>
      <c r="K48" s="684">
        <f>ROUND(SUM(AT60:AT206)/1000, 2)</f>
        <v>0</v>
      </c>
      <c r="L48" s="199" t="s">
        <v>407</v>
      </c>
    </row>
    <row r="49" ht="14.25" customHeight="1">
      <c r="A49" s="236"/>
      <c r="B49" s="680" t="s">
        <v>613</v>
      </c>
      <c r="C49" s="682">
        <f>ROUND(([3]Source!F751)/1000, 2)</f>
        <v>0</v>
      </c>
      <c r="D49" s="683"/>
      <c r="E49" s="199" t="s">
        <v>407</v>
      </c>
      <c r="F49" s="657"/>
      <c r="G49" s="199" t="s">
        <v>614</v>
      </c>
      <c r="H49" s="236"/>
      <c r="I49" s="199"/>
      <c r="J49" s="683"/>
      <c r="K49" s="687">
        <f>[3]Source!F756</f>
        <v>4.8600000000000003</v>
      </c>
      <c r="L49" s="199" t="s">
        <v>615</v>
      </c>
    </row>
    <row r="50" ht="14.25" customHeight="1">
      <c r="A50" s="236"/>
      <c r="B50" s="680" t="s">
        <v>616</v>
      </c>
      <c r="C50" s="682">
        <f>ROUND(('[3]Source'!F752)/1000,2)</f>
        <v>0</v>
      </c>
      <c r="D50" s="683"/>
      <c r="E50" s="199" t="s">
        <v>407</v>
      </c>
      <c r="F50" s="657"/>
      <c r="G50" s="199" t="s">
        <v>617</v>
      </c>
      <c r="H50" s="236"/>
      <c r="I50" s="199"/>
      <c r="J50" s="688"/>
      <c r="K50" s="687">
        <f>'[3]Source'!F757</f>
        <v>0</v>
      </c>
      <c r="L50" s="199" t="s">
        <v>615</v>
      </c>
    </row>
    <row r="51" ht="14.25" customHeight="1">
      <c r="A51" s="236"/>
      <c r="B51" s="680" t="s">
        <v>618</v>
      </c>
      <c r="C51" s="682">
        <f>ROUND(([3]Source!F743)/1000, 2)</f>
        <v>0</v>
      </c>
      <c r="D51" s="683"/>
      <c r="E51" s="199" t="s">
        <v>407</v>
      </c>
      <c r="F51" s="657"/>
      <c r="G51" s="199"/>
      <c r="H51" s="199"/>
      <c r="I51" s="199"/>
      <c r="J51" s="199"/>
      <c r="K51" s="657"/>
      <c r="L51" s="199"/>
    </row>
    <row r="52" ht="14.25" customHeight="1">
      <c r="A52" s="236"/>
      <c r="B52" s="680" t="s">
        <v>619</v>
      </c>
      <c r="C52" s="682">
        <f>ROUND(([3]Source!F753)/1000, 2)</f>
        <v>6.5499999999999998</v>
      </c>
      <c r="D52" s="683"/>
      <c r="E52" s="199" t="s">
        <v>407</v>
      </c>
      <c r="F52" s="657"/>
      <c r="G52" s="199"/>
      <c r="H52" s="199"/>
      <c r="I52" s="199"/>
      <c r="J52" s="199"/>
      <c r="K52" s="657"/>
      <c r="L52" s="199"/>
    </row>
    <row r="53" ht="14.25" customHeight="1">
      <c r="A53" s="235"/>
      <c r="B53" s="235"/>
      <c r="C53" s="235"/>
      <c r="D53" s="235"/>
      <c r="E53" s="235"/>
      <c r="F53" s="235"/>
      <c r="G53" s="235"/>
      <c r="H53" s="235"/>
      <c r="I53" s="235"/>
      <c r="J53" s="235"/>
      <c r="K53" s="235"/>
      <c r="L53" s="235"/>
    </row>
    <row r="54" ht="12.75" customHeight="1">
      <c r="A54" s="689" t="s">
        <v>90</v>
      </c>
      <c r="B54" s="689" t="s">
        <v>371</v>
      </c>
      <c r="C54" s="689" t="s">
        <v>370</v>
      </c>
      <c r="D54" s="689" t="s">
        <v>413</v>
      </c>
      <c r="E54" s="690" t="s">
        <v>620</v>
      </c>
      <c r="F54" s="691"/>
      <c r="G54" s="692"/>
      <c r="H54" s="690" t="s">
        <v>621</v>
      </c>
      <c r="I54" s="691"/>
      <c r="J54" s="691"/>
      <c r="K54" s="691"/>
      <c r="L54" s="692"/>
    </row>
    <row r="55" ht="12.75" customHeight="1">
      <c r="A55" s="693"/>
      <c r="B55" s="693"/>
      <c r="C55" s="693"/>
      <c r="D55" s="693"/>
      <c r="E55" s="694"/>
      <c r="F55" s="695"/>
      <c r="G55" s="696"/>
      <c r="H55" s="694"/>
      <c r="I55" s="695"/>
      <c r="J55" s="695"/>
      <c r="K55" s="695"/>
      <c r="L55" s="696"/>
    </row>
    <row r="56" ht="12.75" customHeight="1">
      <c r="A56" s="693"/>
      <c r="B56" s="693"/>
      <c r="C56" s="693"/>
      <c r="D56" s="693"/>
      <c r="E56" s="694"/>
      <c r="F56" s="695"/>
      <c r="G56" s="696"/>
      <c r="H56" s="694"/>
      <c r="I56" s="695"/>
      <c r="J56" s="695"/>
      <c r="K56" s="695"/>
      <c r="L56" s="696"/>
    </row>
    <row r="57" ht="12.75" customHeight="1">
      <c r="A57" s="693"/>
      <c r="B57" s="693"/>
      <c r="C57" s="693"/>
      <c r="D57" s="693"/>
      <c r="E57" s="697"/>
      <c r="F57" s="698"/>
      <c r="G57" s="699"/>
      <c r="H57" s="697"/>
      <c r="I57" s="698"/>
      <c r="J57" s="698"/>
      <c r="K57" s="698"/>
      <c r="L57" s="699"/>
    </row>
    <row r="58" ht="51" customHeight="1">
      <c r="A58" s="700"/>
      <c r="B58" s="700"/>
      <c r="C58" s="700"/>
      <c r="D58" s="700"/>
      <c r="E58" s="701" t="s">
        <v>622</v>
      </c>
      <c r="F58" s="701" t="s">
        <v>623</v>
      </c>
      <c r="G58" s="702" t="s">
        <v>624</v>
      </c>
      <c r="H58" s="701" t="s">
        <v>625</v>
      </c>
      <c r="I58" s="701" t="s">
        <v>626</v>
      </c>
      <c r="J58" s="701" t="s">
        <v>627</v>
      </c>
      <c r="K58" s="701" t="s">
        <v>623</v>
      </c>
      <c r="L58" s="701" t="s">
        <v>628</v>
      </c>
    </row>
    <row r="59" ht="14.25" customHeight="1">
      <c r="A59" s="703">
        <v>1</v>
      </c>
      <c r="B59" s="703">
        <v>2</v>
      </c>
      <c r="C59" s="703">
        <v>3</v>
      </c>
      <c r="D59" s="703">
        <v>4</v>
      </c>
      <c r="E59" s="703">
        <v>5</v>
      </c>
      <c r="F59" s="703">
        <v>6</v>
      </c>
      <c r="G59" s="703">
        <v>7</v>
      </c>
      <c r="H59" s="703">
        <v>8</v>
      </c>
      <c r="I59" s="703">
        <v>9</v>
      </c>
      <c r="J59" s="703">
        <v>10</v>
      </c>
      <c r="K59" s="704">
        <v>11</v>
      </c>
      <c r="L59" s="704">
        <v>12</v>
      </c>
    </row>
    <row r="61" ht="16.5">
      <c r="A61" s="705" t="s">
        <v>927</v>
      </c>
      <c r="B61" s="705"/>
      <c r="C61" s="705"/>
      <c r="D61" s="705"/>
      <c r="E61" s="705"/>
      <c r="F61" s="705"/>
      <c r="G61" s="705"/>
      <c r="H61" s="705"/>
      <c r="I61" s="705"/>
      <c r="J61" s="705"/>
      <c r="K61" s="705"/>
      <c r="L61" s="705"/>
    </row>
    <row r="62" ht="28.5">
      <c r="A62" s="706" t="s">
        <v>466</v>
      </c>
      <c r="B62" s="707" t="s">
        <v>939</v>
      </c>
      <c r="C62" s="707" t="str">
        <f>[3]Source!G701</f>
        <v xml:space="preserve">Испытание кабеля силового длиной до 500 м напряжением: до 10 кВ</v>
      </c>
      <c r="D62" s="708" t="str">
        <f>[3]Source!H701</f>
        <v>испытание</v>
      </c>
      <c r="E62" s="709">
        <f>[3]Source!K701</f>
        <v>1</v>
      </c>
      <c r="F62" s="709"/>
      <c r="G62" s="709">
        <f>[3]Source!I701</f>
        <v>1</v>
      </c>
      <c r="H62" s="710"/>
      <c r="I62" s="711"/>
      <c r="J62" s="710"/>
      <c r="K62" s="711"/>
      <c r="L62" s="710"/>
    </row>
    <row r="63" ht="14.25">
      <c r="A63" s="712"/>
      <c r="B63" s="709">
        <v>1</v>
      </c>
      <c r="C63" s="712" t="s">
        <v>631</v>
      </c>
      <c r="D63" s="708" t="s">
        <v>615</v>
      </c>
      <c r="E63" s="713"/>
      <c r="F63" s="709"/>
      <c r="G63" s="709">
        <f>[3]Source!U701</f>
        <v>4.8599999999999994</v>
      </c>
      <c r="H63" s="709"/>
      <c r="I63" s="709"/>
      <c r="J63" s="709"/>
      <c r="K63" s="709"/>
      <c r="L63" s="714">
        <f>SUM(L64:L65)-SUMIF(CE64:CE65, 1, L64:L65)</f>
        <v>3116.8099999999999</v>
      </c>
    </row>
    <row r="64" ht="14.25">
      <c r="A64" s="707"/>
      <c r="B64" s="707" t="s">
        <v>683</v>
      </c>
      <c r="C64" s="707" t="s">
        <v>684</v>
      </c>
      <c r="D64" s="708" t="s">
        <v>680</v>
      </c>
      <c r="E64" s="709">
        <v>1.9399999999999999</v>
      </c>
      <c r="F64" s="709"/>
      <c r="G64" s="709">
        <f>[3]SmtRes!CX439</f>
        <v>1.9399999999999999</v>
      </c>
      <c r="H64" s="710"/>
      <c r="I64" s="711"/>
      <c r="J64" s="710">
        <f>[3]SmtRes!CZ439</f>
        <v>539.69000000000005</v>
      </c>
      <c r="K64" s="711"/>
      <c r="L64" s="710">
        <f>[3]SmtRes!DI439</f>
        <v>1047</v>
      </c>
    </row>
    <row r="65" ht="14.25">
      <c r="A65" s="707"/>
      <c r="B65" s="707" t="s">
        <v>931</v>
      </c>
      <c r="C65" s="715" t="s">
        <v>932</v>
      </c>
      <c r="D65" s="716" t="s">
        <v>680</v>
      </c>
      <c r="E65" s="717">
        <v>2.9199999999999999</v>
      </c>
      <c r="F65" s="717"/>
      <c r="G65" s="717">
        <f>'[3]SmtRes'!CX440</f>
        <v>2.9199999999999999</v>
      </c>
      <c r="H65" s="718"/>
      <c r="I65" s="719"/>
      <c r="J65" s="718">
        <f>'[3]SmtRes'!CZ440</f>
        <v>708.84000000000003</v>
      </c>
      <c r="K65" s="719"/>
      <c r="L65" s="718">
        <f>'[3]SmtRes'!DI440</f>
        <v>2069.8099999999999</v>
      </c>
    </row>
    <row r="66" ht="15">
      <c r="A66" s="707"/>
      <c r="B66" s="707"/>
      <c r="C66" s="720" t="s">
        <v>642</v>
      </c>
      <c r="D66" s="708"/>
      <c r="E66" s="709"/>
      <c r="F66" s="709"/>
      <c r="G66" s="709"/>
      <c r="H66" s="710"/>
      <c r="I66" s="711"/>
      <c r="J66" s="710"/>
      <c r="K66" s="711"/>
      <c r="L66" s="710">
        <f>L63</f>
        <v>3116.8099999999999</v>
      </c>
    </row>
    <row r="67" ht="14.25">
      <c r="A67" s="707"/>
      <c r="B67" s="707"/>
      <c r="C67" s="707" t="s">
        <v>643</v>
      </c>
      <c r="D67" s="708"/>
      <c r="E67" s="709"/>
      <c r="F67" s="709"/>
      <c r="G67" s="709"/>
      <c r="H67" s="710"/>
      <c r="I67" s="711"/>
      <c r="J67" s="710"/>
      <c r="K67" s="711"/>
      <c r="L67" s="710">
        <f>SUM(AR62:AR70)+SUM(AS62:AS70)+SUM(AT62:AT70)+SUM(AU62:AU70)+SUM(AV62:AV70)</f>
        <v>3116.8099999999999</v>
      </c>
    </row>
    <row r="68" ht="14.25">
      <c r="A68" s="707"/>
      <c r="B68" s="707" t="s">
        <v>933</v>
      </c>
      <c r="C68" s="707" t="s">
        <v>934</v>
      </c>
      <c r="D68" s="708" t="s">
        <v>204</v>
      </c>
      <c r="E68" s="709">
        <f>[3]Source!BZ701</f>
        <v>74</v>
      </c>
      <c r="F68" s="709"/>
      <c r="G68" s="709">
        <f>[3]Source!AT701</f>
        <v>74</v>
      </c>
      <c r="H68" s="710"/>
      <c r="I68" s="711"/>
      <c r="J68" s="710"/>
      <c r="K68" s="711"/>
      <c r="L68" s="710">
        <f>SUM(AZ62:AZ70)</f>
        <v>2306.4400000000001</v>
      </c>
    </row>
    <row r="69" ht="14.25">
      <c r="A69" s="715"/>
      <c r="B69" s="715" t="s">
        <v>935</v>
      </c>
      <c r="C69" s="715" t="s">
        <v>936</v>
      </c>
      <c r="D69" s="716" t="s">
        <v>204</v>
      </c>
      <c r="E69" s="717">
        <f>[3]Source!CA701</f>
        <v>36</v>
      </c>
      <c r="F69" s="717"/>
      <c r="G69" s="717">
        <f>[3]Source!AU701</f>
        <v>36</v>
      </c>
      <c r="H69" s="718"/>
      <c r="I69" s="719"/>
      <c r="J69" s="718"/>
      <c r="K69" s="719"/>
      <c r="L69" s="718">
        <f>SUM(BA62:BA70)</f>
        <v>1122.05</v>
      </c>
    </row>
    <row r="70" ht="15">
      <c r="C70" s="721" t="s">
        <v>478</v>
      </c>
      <c r="D70" s="721"/>
      <c r="E70" s="721"/>
      <c r="F70" s="721"/>
      <c r="G70" s="721"/>
      <c r="H70" s="721"/>
      <c r="I70" s="722">
        <f>IF(E62&lt;&gt;0,K70/E62, 0)</f>
        <v>6545.3000000000002</v>
      </c>
      <c r="J70" s="722"/>
      <c r="K70" s="722">
        <f>L63+L68+L69</f>
        <v>6545.3000000000002</v>
      </c>
      <c r="L70" s="722"/>
      <c r="AD70" s="198">
        <f>ROUND(([3]Source!AT701/100)*((ROUND(SUMIF([3]SmtRes!AQ439:'[3]SmtRes'!AQ440,"=1",[3]SmtRes!AD439:'[3]SmtRes'!AD440)*[3]Source!I701, 2)+ROUND(SUMIF([3]SmtRes!AQ439:'[3]SmtRes'!AQ440,"=1",[3]SmtRes!AC439:'[3]SmtRes'!AC440)*[3]Source!I701, 2))), 2)</f>
        <v>923.90999999999997</v>
      </c>
      <c r="AE70" s="198">
        <f>ROUND(([3]Source!AU701/100)*((ROUND(SUMIF([3]SmtRes!AQ439:'[3]SmtRes'!AQ440,"=1",[3]SmtRes!AD439:'[3]SmtRes'!AD440)*[3]Source!I701, 2)+ROUND(SUMIF([3]SmtRes!AQ439:'[3]SmtRes'!AQ440,"=1",[3]SmtRes!AC439:'[3]SmtRes'!AC440)*[3]Source!I701, 2))), 2)</f>
        <v>449.47000000000003</v>
      </c>
      <c r="AN70" s="723">
        <f>L63+L68+L69</f>
        <v>6545.3000000000002</v>
      </c>
      <c r="AO70" s="198">
        <f>0</f>
        <v>0</v>
      </c>
      <c r="AQ70" s="198" t="s">
        <v>648</v>
      </c>
      <c r="AR70" s="723">
        <f>L63</f>
        <v>3116.8099999999999</v>
      </c>
      <c r="AT70" s="198">
        <f>0</f>
        <v>0</v>
      </c>
      <c r="AV70" s="198" t="s">
        <v>648</v>
      </c>
      <c r="AW70" s="198">
        <f>0</f>
        <v>0</v>
      </c>
      <c r="AZ70" s="198">
        <f>[3]Source!X701</f>
        <v>2306.4400000000001</v>
      </c>
      <c r="BA70" s="198">
        <f>[3]Source!Y701</f>
        <v>1122.05</v>
      </c>
      <c r="BT70" s="723">
        <f>K70</f>
        <v>6545.3000000000002</v>
      </c>
      <c r="BW70" s="198">
        <f>ROUND(K70*80/100, 2)</f>
        <v>5236.2399999999998</v>
      </c>
      <c r="BX70" s="723">
        <f>K70-BW70</f>
        <v>1309.0600000000004</v>
      </c>
      <c r="CB70" s="198">
        <f>[3]Source!BM701</f>
        <v>200001</v>
      </c>
      <c r="CC70" s="198">
        <f>[3]Source!E701</f>
        <v>1</v>
      </c>
      <c r="CD70" s="198">
        <v>4</v>
      </c>
    </row>
    <row r="72" ht="15">
      <c r="A72" s="725"/>
      <c r="B72" s="726"/>
      <c r="C72" s="720" t="s">
        <v>786</v>
      </c>
      <c r="D72" s="720"/>
      <c r="E72" s="720"/>
      <c r="F72" s="720"/>
      <c r="G72" s="720"/>
      <c r="H72" s="720"/>
      <c r="I72" s="714"/>
      <c r="J72" s="725"/>
      <c r="K72" s="727"/>
      <c r="L72" s="714">
        <f>L74+L75+L81+L85</f>
        <v>3116.8099999999999</v>
      </c>
    </row>
    <row r="73" ht="14.25">
      <c r="A73" s="728"/>
      <c r="B73" s="729"/>
      <c r="C73" s="730" t="s">
        <v>787</v>
      </c>
      <c r="D73" s="707"/>
      <c r="E73" s="707"/>
      <c r="F73" s="707"/>
      <c r="G73" s="707"/>
      <c r="H73" s="707"/>
      <c r="I73" s="710"/>
      <c r="J73" s="728"/>
      <c r="K73" s="709"/>
      <c r="L73" s="710"/>
    </row>
    <row r="74" ht="14.25">
      <c r="A74" s="728"/>
      <c r="B74" s="729"/>
      <c r="C74" s="707" t="s">
        <v>788</v>
      </c>
      <c r="D74" s="707"/>
      <c r="E74" s="707"/>
      <c r="F74" s="707"/>
      <c r="G74" s="707"/>
      <c r="H74" s="707"/>
      <c r="I74" s="710"/>
      <c r="J74" s="728"/>
      <c r="K74" s="709"/>
      <c r="L74" s="710">
        <f>SUM(AR61:AR70)</f>
        <v>3116.8099999999999</v>
      </c>
    </row>
    <row r="75" ht="14.25" hidden="1">
      <c r="A75" s="728"/>
      <c r="B75" s="729"/>
      <c r="C75" s="707" t="s">
        <v>789</v>
      </c>
      <c r="D75" s="707"/>
      <c r="E75" s="707"/>
      <c r="F75" s="707"/>
      <c r="G75" s="707"/>
      <c r="H75" s="707"/>
      <c r="I75" s="710"/>
      <c r="J75" s="728"/>
      <c r="K75" s="709"/>
      <c r="L75" s="710">
        <f>L77+L80+L79</f>
        <v>0</v>
      </c>
    </row>
    <row r="76" ht="14.25" hidden="1">
      <c r="A76" s="728"/>
      <c r="B76" s="729"/>
      <c r="C76" s="730" t="s">
        <v>790</v>
      </c>
      <c r="D76" s="707"/>
      <c r="E76" s="707"/>
      <c r="F76" s="707"/>
      <c r="G76" s="707"/>
      <c r="H76" s="707"/>
      <c r="I76" s="710"/>
      <c r="J76" s="728"/>
      <c r="K76" s="709"/>
      <c r="L76" s="710"/>
    </row>
    <row r="77" ht="14.25" hidden="1">
      <c r="A77" s="728"/>
      <c r="B77" s="729"/>
      <c r="C77" s="707" t="s">
        <v>789</v>
      </c>
      <c r="D77" s="707"/>
      <c r="E77" s="707"/>
      <c r="F77" s="707"/>
      <c r="G77" s="707"/>
      <c r="H77" s="707"/>
      <c r="I77" s="710"/>
      <c r="J77" s="728"/>
      <c r="K77" s="709"/>
      <c r="L77" s="710">
        <f>SUM(AO61:AO70)</f>
        <v>0</v>
      </c>
    </row>
    <row r="78" ht="14.25" hidden="1">
      <c r="A78" s="728"/>
      <c r="B78" s="729"/>
      <c r="C78" s="730" t="s">
        <v>791</v>
      </c>
      <c r="D78" s="707"/>
      <c r="E78" s="707"/>
      <c r="F78" s="707"/>
      <c r="G78" s="707"/>
      <c r="H78" s="707"/>
      <c r="I78" s="710"/>
      <c r="J78" s="728"/>
      <c r="K78" s="709"/>
      <c r="L78" s="710"/>
    </row>
    <row r="79" ht="14.25" hidden="1">
      <c r="A79" s="728"/>
      <c r="B79" s="729"/>
      <c r="C79" s="707" t="s">
        <v>792</v>
      </c>
      <c r="D79" s="707"/>
      <c r="E79" s="707"/>
      <c r="F79" s="707"/>
      <c r="G79" s="707"/>
      <c r="H79" s="707"/>
      <c r="I79" s="710"/>
      <c r="J79" s="728"/>
      <c r="K79" s="709"/>
      <c r="L79" s="710">
        <f>SUM(AT61:AT70)</f>
        <v>0</v>
      </c>
    </row>
    <row r="80" ht="14.25" hidden="1">
      <c r="A80" s="728"/>
      <c r="B80" s="729"/>
      <c r="C80" s="707" t="s">
        <v>793</v>
      </c>
      <c r="D80" s="707"/>
      <c r="E80" s="707"/>
      <c r="F80" s="707"/>
      <c r="G80" s="707"/>
      <c r="H80" s="707"/>
      <c r="I80" s="710"/>
      <c r="J80" s="728"/>
      <c r="K80" s="709"/>
      <c r="L80" s="710">
        <f>SUM(AV61:AV70)</f>
        <v>0</v>
      </c>
    </row>
    <row r="81" ht="14.25" hidden="1">
      <c r="A81" s="728"/>
      <c r="B81" s="729"/>
      <c r="C81" s="707" t="s">
        <v>794</v>
      </c>
      <c r="D81" s="707"/>
      <c r="E81" s="707"/>
      <c r="F81" s="707"/>
      <c r="G81" s="707"/>
      <c r="H81" s="707"/>
      <c r="I81" s="710"/>
      <c r="J81" s="728"/>
      <c r="K81" s="709"/>
      <c r="L81" s="710">
        <f>L83+L84</f>
        <v>0</v>
      </c>
    </row>
    <row r="82" ht="14.25" hidden="1">
      <c r="A82" s="728"/>
      <c r="B82" s="729"/>
      <c r="C82" s="730" t="s">
        <v>790</v>
      </c>
      <c r="D82" s="707"/>
      <c r="E82" s="707"/>
      <c r="F82" s="707"/>
      <c r="G82" s="707"/>
      <c r="H82" s="707"/>
      <c r="I82" s="710"/>
      <c r="J82" s="728"/>
      <c r="K82" s="709"/>
      <c r="L82" s="710"/>
    </row>
    <row r="83" ht="14.25" hidden="1">
      <c r="A83" s="728"/>
      <c r="B83" s="729"/>
      <c r="C83" s="707" t="s">
        <v>795</v>
      </c>
      <c r="D83" s="707"/>
      <c r="E83" s="707"/>
      <c r="F83" s="707"/>
      <c r="G83" s="707"/>
      <c r="H83" s="707"/>
      <c r="I83" s="710"/>
      <c r="J83" s="728"/>
      <c r="K83" s="709"/>
      <c r="L83" s="710">
        <f>SUM(AW61:AW70)-SUM(BK61:BK70)</f>
        <v>0</v>
      </c>
    </row>
    <row r="84" ht="14.25" hidden="1">
      <c r="A84" s="728"/>
      <c r="B84" s="729"/>
      <c r="C84" s="707" t="s">
        <v>796</v>
      </c>
      <c r="D84" s="707"/>
      <c r="E84" s="707"/>
      <c r="F84" s="707"/>
      <c r="G84" s="707"/>
      <c r="H84" s="707"/>
      <c r="I84" s="710"/>
      <c r="J84" s="728"/>
      <c r="K84" s="709"/>
      <c r="L84" s="710">
        <f>SUM(BC61:BC70)</f>
        <v>0</v>
      </c>
    </row>
    <row r="85" ht="14.25" hidden="1">
      <c r="A85" s="728"/>
      <c r="B85" s="729"/>
      <c r="C85" s="707" t="s">
        <v>797</v>
      </c>
      <c r="D85" s="707"/>
      <c r="E85" s="707"/>
      <c r="F85" s="707"/>
      <c r="G85" s="707"/>
      <c r="H85" s="707"/>
      <c r="I85" s="710"/>
      <c r="J85" s="728"/>
      <c r="K85" s="709"/>
      <c r="L85" s="710">
        <f>SUM(BB61:BB70)</f>
        <v>0</v>
      </c>
    </row>
    <row r="86" ht="14.25">
      <c r="A86" s="728"/>
      <c r="B86" s="729"/>
      <c r="C86" s="707" t="s">
        <v>798</v>
      </c>
      <c r="D86" s="707"/>
      <c r="E86" s="707"/>
      <c r="F86" s="707"/>
      <c r="G86" s="707"/>
      <c r="H86" s="707"/>
      <c r="I86" s="710"/>
      <c r="J86" s="728"/>
      <c r="K86" s="709"/>
      <c r="L86" s="710">
        <f>SUM(AR61:AR70)+SUM(AT61:AT70)+SUM(AV61:AV70)</f>
        <v>3116.8099999999999</v>
      </c>
    </row>
    <row r="87" ht="14.25">
      <c r="A87" s="728"/>
      <c r="B87" s="729"/>
      <c r="C87" s="707" t="s">
        <v>799</v>
      </c>
      <c r="D87" s="707"/>
      <c r="E87" s="707"/>
      <c r="F87" s="707"/>
      <c r="G87" s="707"/>
      <c r="H87" s="707"/>
      <c r="I87" s="710"/>
      <c r="J87" s="728"/>
      <c r="K87" s="709"/>
      <c r="L87" s="710">
        <f>SUM(AZ61:AZ70)</f>
        <v>2306.4400000000001</v>
      </c>
    </row>
    <row r="88" ht="14.25">
      <c r="A88" s="728"/>
      <c r="B88" s="729"/>
      <c r="C88" s="707" t="s">
        <v>800</v>
      </c>
      <c r="D88" s="707"/>
      <c r="E88" s="707"/>
      <c r="F88" s="707"/>
      <c r="G88" s="707"/>
      <c r="H88" s="707"/>
      <c r="I88" s="710"/>
      <c r="J88" s="728"/>
      <c r="K88" s="709"/>
      <c r="L88" s="710">
        <f>SUM(BA61:BA70)</f>
        <v>1122.05</v>
      </c>
    </row>
    <row r="89" ht="14.25" hidden="1">
      <c r="A89" s="728"/>
      <c r="B89" s="729"/>
      <c r="C89" s="707" t="s">
        <v>801</v>
      </c>
      <c r="D89" s="707"/>
      <c r="E89" s="707"/>
      <c r="F89" s="707"/>
      <c r="G89" s="707"/>
      <c r="H89" s="707"/>
      <c r="I89" s="710"/>
      <c r="J89" s="728"/>
      <c r="K89" s="709"/>
      <c r="L89" s="710">
        <f>L91+L92</f>
        <v>0</v>
      </c>
    </row>
    <row r="90" ht="14.25" hidden="1">
      <c r="A90" s="728"/>
      <c r="B90" s="729"/>
      <c r="C90" s="730" t="s">
        <v>787</v>
      </c>
      <c r="D90" s="707"/>
      <c r="E90" s="707"/>
      <c r="F90" s="707"/>
      <c r="G90" s="707"/>
      <c r="H90" s="707"/>
      <c r="I90" s="710"/>
      <c r="J90" s="728"/>
      <c r="K90" s="709"/>
      <c r="L90" s="710"/>
    </row>
    <row r="91" ht="14.25" hidden="1">
      <c r="A91" s="728"/>
      <c r="B91" s="729"/>
      <c r="C91" s="707" t="s">
        <v>802</v>
      </c>
      <c r="D91" s="707"/>
      <c r="E91" s="707"/>
      <c r="F91" s="707"/>
      <c r="G91" s="707"/>
      <c r="H91" s="707"/>
      <c r="I91" s="710"/>
      <c r="J91" s="728"/>
      <c r="K91" s="709"/>
      <c r="L91" s="710">
        <f>SUM(BK61:BK70)</f>
        <v>0</v>
      </c>
    </row>
    <row r="92" ht="14.25" hidden="1">
      <c r="A92" s="728"/>
      <c r="B92" s="729"/>
      <c r="C92" s="707" t="s">
        <v>803</v>
      </c>
      <c r="D92" s="707"/>
      <c r="E92" s="707"/>
      <c r="F92" s="707"/>
      <c r="G92" s="707"/>
      <c r="H92" s="707"/>
      <c r="I92" s="710"/>
      <c r="J92" s="728"/>
      <c r="K92" s="709"/>
      <c r="L92" s="710">
        <f>SUM(BD61:BD70)</f>
        <v>0</v>
      </c>
    </row>
    <row r="93" ht="14.25" hidden="1">
      <c r="A93" s="728"/>
      <c r="B93" s="729"/>
      <c r="C93" s="707" t="s">
        <v>804</v>
      </c>
      <c r="D93" s="707"/>
      <c r="E93" s="707"/>
      <c r="F93" s="707"/>
      <c r="G93" s="707"/>
      <c r="H93" s="707"/>
      <c r="I93" s="710"/>
      <c r="J93" s="728"/>
      <c r="K93" s="709"/>
      <c r="L93" s="710"/>
    </row>
    <row r="94" ht="14.25" hidden="1">
      <c r="A94" s="728"/>
      <c r="B94" s="729"/>
      <c r="C94" s="707" t="s">
        <v>804</v>
      </c>
      <c r="D94" s="707"/>
      <c r="E94" s="707"/>
      <c r="F94" s="707"/>
      <c r="G94" s="707"/>
      <c r="H94" s="707"/>
      <c r="I94" s="710"/>
      <c r="J94" s="728"/>
      <c r="K94" s="709"/>
      <c r="L94" s="710">
        <f>SUM(BQ61:BQ70)</f>
        <v>0</v>
      </c>
    </row>
    <row r="95" ht="14.25" hidden="1">
      <c r="A95" s="728"/>
      <c r="B95" s="729"/>
      <c r="C95" s="707" t="s">
        <v>805</v>
      </c>
      <c r="D95" s="707"/>
      <c r="E95" s="707"/>
      <c r="F95" s="707"/>
      <c r="G95" s="707"/>
      <c r="H95" s="707"/>
      <c r="I95" s="710"/>
      <c r="J95" s="728"/>
      <c r="K95" s="709"/>
      <c r="L95" s="710">
        <f>SUM(BO61:BO70)</f>
        <v>0</v>
      </c>
    </row>
    <row r="96" ht="15">
      <c r="A96" s="725"/>
      <c r="B96" s="726"/>
      <c r="C96" s="720" t="s">
        <v>806</v>
      </c>
      <c r="D96" s="720"/>
      <c r="E96" s="720"/>
      <c r="F96" s="720"/>
      <c r="G96" s="720"/>
      <c r="H96" s="720"/>
      <c r="I96" s="714"/>
      <c r="J96" s="725"/>
      <c r="K96" s="727"/>
      <c r="L96" s="714">
        <f>L72+L87+L88+L89+L94+L95</f>
        <v>6545.3000000000002</v>
      </c>
    </row>
    <row r="97" ht="14.25">
      <c r="A97" s="728"/>
      <c r="B97" s="729"/>
      <c r="C97" s="730" t="s">
        <v>807</v>
      </c>
      <c r="D97" s="707"/>
      <c r="E97" s="707"/>
      <c r="F97" s="707"/>
      <c r="G97" s="707"/>
      <c r="H97" s="707"/>
      <c r="I97" s="710"/>
      <c r="J97" s="728"/>
      <c r="K97" s="709"/>
      <c r="L97" s="710"/>
    </row>
    <row r="98" ht="14.25" hidden="1">
      <c r="A98" s="728"/>
      <c r="B98" s="729"/>
      <c r="C98" s="707" t="s">
        <v>808</v>
      </c>
      <c r="D98" s="707"/>
      <c r="E98" s="707"/>
      <c r="F98" s="707"/>
      <c r="G98" s="707"/>
      <c r="H98" s="707"/>
      <c r="I98" s="710"/>
      <c r="J98" s="728"/>
      <c r="K98" s="709"/>
      <c r="L98" s="710">
        <f>SUM(AX61:AX70)</f>
        <v>0</v>
      </c>
    </row>
    <row r="99" ht="14.25" hidden="1">
      <c r="A99" s="728"/>
      <c r="B99" s="729"/>
      <c r="C99" s="707" t="s">
        <v>809</v>
      </c>
      <c r="D99" s="707"/>
      <c r="E99" s="707"/>
      <c r="F99" s="707"/>
      <c r="G99" s="707"/>
      <c r="H99" s="707"/>
      <c r="I99" s="710"/>
      <c r="J99" s="728"/>
      <c r="K99" s="709"/>
      <c r="L99" s="710">
        <f>SUM(AY61:AY70)</f>
        <v>0</v>
      </c>
    </row>
    <row r="100" ht="14.25">
      <c r="A100" s="728"/>
      <c r="B100" s="729"/>
      <c r="C100" s="707" t="s">
        <v>810</v>
      </c>
      <c r="D100" s="707"/>
      <c r="E100" s="707"/>
      <c r="F100" s="711"/>
      <c r="G100" s="713">
        <f>[3]Source!F726</f>
        <v>4.8600000000000003</v>
      </c>
      <c r="H100" s="728"/>
      <c r="I100" s="728"/>
      <c r="J100" s="728"/>
      <c r="K100" s="728"/>
      <c r="L100" s="728"/>
    </row>
    <row r="101" ht="14.25" hidden="1" customHeight="1">
      <c r="A101" s="728"/>
      <c r="B101" s="729"/>
      <c r="C101" s="707" t="s">
        <v>811</v>
      </c>
      <c r="D101" s="707"/>
      <c r="E101" s="707"/>
      <c r="F101" s="711"/>
      <c r="G101" s="713">
        <f>'[3]Source'!F727</f>
        <v>0</v>
      </c>
      <c r="H101" s="728"/>
      <c r="I101" s="728"/>
      <c r="J101" s="728"/>
      <c r="K101" s="728"/>
      <c r="L101" s="728"/>
    </row>
    <row r="104" ht="15">
      <c r="A104" s="731"/>
      <c r="B104" s="732"/>
      <c r="C104" s="733" t="s">
        <v>834</v>
      </c>
      <c r="D104" s="733"/>
      <c r="E104" s="733"/>
      <c r="F104" s="733"/>
      <c r="G104" s="733"/>
      <c r="H104" s="733"/>
      <c r="I104" s="722"/>
      <c r="J104" s="731"/>
      <c r="K104" s="734"/>
      <c r="L104" s="722"/>
    </row>
    <row r="106" ht="15" hidden="1">
      <c r="A106" s="725"/>
      <c r="B106" s="726"/>
      <c r="C106" s="720" t="s">
        <v>835</v>
      </c>
      <c r="D106" s="720"/>
      <c r="E106" s="720"/>
      <c r="F106" s="720"/>
      <c r="G106" s="720"/>
      <c r="H106" s="720"/>
      <c r="I106" s="714"/>
      <c r="J106" s="725"/>
      <c r="K106" s="727"/>
      <c r="L106" s="714">
        <f>L108+L123+L124</f>
        <v>0</v>
      </c>
    </row>
    <row r="107" ht="14.25" hidden="1">
      <c r="A107" s="728"/>
      <c r="B107" s="729"/>
      <c r="C107" s="730" t="s">
        <v>787</v>
      </c>
      <c r="D107" s="707"/>
      <c r="E107" s="707"/>
      <c r="F107" s="707"/>
      <c r="G107" s="707"/>
      <c r="H107" s="707"/>
      <c r="I107" s="710"/>
      <c r="J107" s="728"/>
      <c r="K107" s="709"/>
      <c r="L107" s="710"/>
    </row>
    <row r="108" ht="14.25" hidden="1">
      <c r="A108" s="728"/>
      <c r="B108" s="729"/>
      <c r="C108" s="707" t="s">
        <v>836</v>
      </c>
      <c r="D108" s="707"/>
      <c r="E108" s="707"/>
      <c r="F108" s="707"/>
      <c r="G108" s="707"/>
      <c r="H108" s="707"/>
      <c r="I108" s="710"/>
      <c r="J108" s="728"/>
      <c r="K108" s="709"/>
      <c r="L108" s="710">
        <f>L110+L111+L117+L121</f>
        <v>0</v>
      </c>
    </row>
    <row r="109" ht="14.25" hidden="1">
      <c r="A109" s="728"/>
      <c r="B109" s="729"/>
      <c r="C109" s="730" t="s">
        <v>787</v>
      </c>
      <c r="D109" s="707"/>
      <c r="E109" s="707"/>
      <c r="F109" s="707"/>
      <c r="G109" s="707"/>
      <c r="H109" s="707"/>
      <c r="I109" s="710"/>
      <c r="J109" s="728"/>
      <c r="K109" s="709"/>
      <c r="L109" s="710"/>
    </row>
    <row r="110" ht="14.25" hidden="1">
      <c r="A110" s="728"/>
      <c r="B110" s="729"/>
      <c r="C110" s="707" t="s">
        <v>837</v>
      </c>
      <c r="D110" s="707"/>
      <c r="E110" s="707"/>
      <c r="F110" s="707"/>
      <c r="G110" s="707"/>
      <c r="H110" s="707"/>
      <c r="I110" s="710"/>
      <c r="J110" s="728"/>
      <c r="K110" s="709"/>
      <c r="L110" s="710">
        <f>SUMIF(CD60:CD102, 1, AR60:AR102)</f>
        <v>0</v>
      </c>
    </row>
    <row r="111" ht="14.25" hidden="1">
      <c r="A111" s="728"/>
      <c r="B111" s="729"/>
      <c r="C111" s="707" t="s">
        <v>789</v>
      </c>
      <c r="D111" s="707"/>
      <c r="E111" s="707"/>
      <c r="F111" s="707"/>
      <c r="G111" s="707"/>
      <c r="H111" s="707"/>
      <c r="I111" s="710"/>
      <c r="J111" s="728"/>
      <c r="K111" s="709"/>
      <c r="L111" s="710">
        <f>L113+L116+L115</f>
        <v>0</v>
      </c>
    </row>
    <row r="112" ht="14.25" hidden="1">
      <c r="A112" s="728"/>
      <c r="B112" s="729"/>
      <c r="C112" s="730" t="s">
        <v>790</v>
      </c>
      <c r="D112" s="707"/>
      <c r="E112" s="707"/>
      <c r="F112" s="707"/>
      <c r="G112" s="707"/>
      <c r="H112" s="707"/>
      <c r="I112" s="710"/>
      <c r="J112" s="728"/>
      <c r="K112" s="709"/>
      <c r="L112" s="710"/>
    </row>
    <row r="113" ht="14.25" hidden="1">
      <c r="A113" s="728"/>
      <c r="B113" s="729"/>
      <c r="C113" s="707" t="s">
        <v>789</v>
      </c>
      <c r="D113" s="707"/>
      <c r="E113" s="707"/>
      <c r="F113" s="707"/>
      <c r="G113" s="707"/>
      <c r="H113" s="707"/>
      <c r="I113" s="710"/>
      <c r="J113" s="728"/>
      <c r="K113" s="709"/>
      <c r="L113" s="710">
        <f>SUMIF(CD60:CD102, 1, AO60:AO102)</f>
        <v>0</v>
      </c>
    </row>
    <row r="114" ht="14.25" hidden="1">
      <c r="A114" s="728"/>
      <c r="B114" s="729"/>
      <c r="C114" s="730" t="s">
        <v>791</v>
      </c>
      <c r="D114" s="707"/>
      <c r="E114" s="707"/>
      <c r="F114" s="707"/>
      <c r="G114" s="707"/>
      <c r="H114" s="707"/>
      <c r="I114" s="710"/>
      <c r="J114" s="728"/>
      <c r="K114" s="709"/>
      <c r="L114" s="710"/>
    </row>
    <row r="115" ht="14.25" hidden="1">
      <c r="A115" s="728"/>
      <c r="B115" s="729"/>
      <c r="C115" s="707" t="s">
        <v>792</v>
      </c>
      <c r="D115" s="707"/>
      <c r="E115" s="707"/>
      <c r="F115" s="707"/>
      <c r="G115" s="707"/>
      <c r="H115" s="707"/>
      <c r="I115" s="710"/>
      <c r="J115" s="728"/>
      <c r="K115" s="709"/>
      <c r="L115" s="710">
        <f>SUMIF(CD60:CD102, 1, AT60:AT102)</f>
        <v>0</v>
      </c>
    </row>
    <row r="116" ht="14.25" hidden="1">
      <c r="A116" s="728"/>
      <c r="B116" s="729"/>
      <c r="C116" s="707" t="s">
        <v>793</v>
      </c>
      <c r="D116" s="707"/>
      <c r="E116" s="707"/>
      <c r="F116" s="707"/>
      <c r="G116" s="707"/>
      <c r="H116" s="707"/>
      <c r="I116" s="710"/>
      <c r="J116" s="728"/>
      <c r="K116" s="709"/>
      <c r="L116" s="710">
        <f>SUMIF(CD60:CD102, 1, AV60:AV102)</f>
        <v>0</v>
      </c>
    </row>
    <row r="117" ht="14.25" hidden="1">
      <c r="A117" s="728"/>
      <c r="B117" s="729"/>
      <c r="C117" s="707" t="s">
        <v>794</v>
      </c>
      <c r="D117" s="707"/>
      <c r="E117" s="707"/>
      <c r="F117" s="707"/>
      <c r="G117" s="707"/>
      <c r="H117" s="707"/>
      <c r="I117" s="710"/>
      <c r="J117" s="728"/>
      <c r="K117" s="709"/>
      <c r="L117" s="710">
        <f>L119+L120</f>
        <v>0</v>
      </c>
    </row>
    <row r="118" ht="14.25" hidden="1">
      <c r="A118" s="728"/>
      <c r="B118" s="729"/>
      <c r="C118" s="730" t="s">
        <v>790</v>
      </c>
      <c r="D118" s="707"/>
      <c r="E118" s="707"/>
      <c r="F118" s="707"/>
      <c r="G118" s="707"/>
      <c r="H118" s="707"/>
      <c r="I118" s="710"/>
      <c r="J118" s="728"/>
      <c r="K118" s="709"/>
      <c r="L118" s="710"/>
    </row>
    <row r="119" ht="14.25" hidden="1">
      <c r="A119" s="728"/>
      <c r="B119" s="729"/>
      <c r="C119" s="707" t="s">
        <v>795</v>
      </c>
      <c r="D119" s="707"/>
      <c r="E119" s="707"/>
      <c r="F119" s="707"/>
      <c r="G119" s="707"/>
      <c r="H119" s="707"/>
      <c r="I119" s="710"/>
      <c r="J119" s="728"/>
      <c r="K119" s="709"/>
      <c r="L119" s="710">
        <f>SUMIF(CD60:CD102, 1, AW60:AW102)-SUMIF(CD60:CD102, 1, BK60:BK102)</f>
        <v>0</v>
      </c>
    </row>
    <row r="120" ht="14.25" hidden="1">
      <c r="A120" s="728"/>
      <c r="B120" s="729"/>
      <c r="C120" s="707" t="s">
        <v>796</v>
      </c>
      <c r="D120" s="707"/>
      <c r="E120" s="707"/>
      <c r="F120" s="707"/>
      <c r="G120" s="707"/>
      <c r="H120" s="707"/>
      <c r="I120" s="710"/>
      <c r="J120" s="728"/>
      <c r="K120" s="709"/>
      <c r="L120" s="710">
        <f>SUMIF(CD60:CD102, 1, BC60:BC102)</f>
        <v>0</v>
      </c>
    </row>
    <row r="121" ht="14.25" hidden="1">
      <c r="A121" s="728"/>
      <c r="B121" s="729"/>
      <c r="C121" s="707" t="s">
        <v>797</v>
      </c>
      <c r="D121" s="707"/>
      <c r="E121" s="707"/>
      <c r="F121" s="707"/>
      <c r="G121" s="707"/>
      <c r="H121" s="707"/>
      <c r="I121" s="710"/>
      <c r="J121" s="728"/>
      <c r="K121" s="709"/>
      <c r="L121" s="710">
        <f>SUMIF(CD60:CD102, 1, BB60:BB102)</f>
        <v>0</v>
      </c>
    </row>
    <row r="122" ht="14.25" hidden="1">
      <c r="A122" s="728"/>
      <c r="B122" s="729"/>
      <c r="C122" s="707" t="s">
        <v>838</v>
      </c>
      <c r="D122" s="707"/>
      <c r="E122" s="707"/>
      <c r="F122" s="707"/>
      <c r="G122" s="707"/>
      <c r="H122" s="707"/>
      <c r="I122" s="710"/>
      <c r="J122" s="728"/>
      <c r="K122" s="709"/>
      <c r="L122" s="710">
        <f>SUMIF(CD60:CD102, 1, AR60:AR102)+SUMIF(CD60:CD102, 1, AT60:AT102)+SUMIF(CD60:CD102, 1, AV60:AV102)</f>
        <v>0</v>
      </c>
    </row>
    <row r="123" ht="14.25" hidden="1">
      <c r="A123" s="728"/>
      <c r="B123" s="729"/>
      <c r="C123" s="707" t="s">
        <v>839</v>
      </c>
      <c r="D123" s="707"/>
      <c r="E123" s="707"/>
      <c r="F123" s="707"/>
      <c r="G123" s="707"/>
      <c r="H123" s="707"/>
      <c r="I123" s="710"/>
      <c r="J123" s="728"/>
      <c r="K123" s="709"/>
      <c r="L123" s="710">
        <f>SUMIF(CD60:CD102, 1, AZ60:AZ102)</f>
        <v>0</v>
      </c>
    </row>
    <row r="124" ht="14.25" hidden="1">
      <c r="A124" s="728"/>
      <c r="B124" s="729"/>
      <c r="C124" s="707" t="s">
        <v>840</v>
      </c>
      <c r="D124" s="707"/>
      <c r="E124" s="707"/>
      <c r="F124" s="707"/>
      <c r="G124" s="707"/>
      <c r="H124" s="707"/>
      <c r="I124" s="710"/>
      <c r="J124" s="728"/>
      <c r="K124" s="709"/>
      <c r="L124" s="710">
        <f>SUMIF(CD60:CD102, 1, BA60:BA102)</f>
        <v>0</v>
      </c>
    </row>
    <row r="125" hidden="1"/>
    <row r="126" ht="15" hidden="1">
      <c r="A126" s="725"/>
      <c r="B126" s="726"/>
      <c r="C126" s="720" t="s">
        <v>841</v>
      </c>
      <c r="D126" s="720"/>
      <c r="E126" s="720"/>
      <c r="F126" s="720"/>
      <c r="G126" s="720"/>
      <c r="H126" s="720"/>
      <c r="I126" s="714"/>
      <c r="J126" s="725"/>
      <c r="K126" s="727"/>
      <c r="L126" s="714">
        <f>L128+L143+L144</f>
        <v>0</v>
      </c>
    </row>
    <row r="127" ht="14.25" hidden="1">
      <c r="A127" s="728"/>
      <c r="B127" s="729"/>
      <c r="C127" s="730" t="s">
        <v>787</v>
      </c>
      <c r="D127" s="707"/>
      <c r="E127" s="707"/>
      <c r="F127" s="707"/>
      <c r="G127" s="707"/>
      <c r="H127" s="707"/>
      <c r="I127" s="710"/>
      <c r="J127" s="728"/>
      <c r="K127" s="709"/>
      <c r="L127" s="710"/>
    </row>
    <row r="128" ht="14.25" hidden="1">
      <c r="A128" s="728"/>
      <c r="B128" s="729"/>
      <c r="C128" s="707" t="s">
        <v>836</v>
      </c>
      <c r="D128" s="707"/>
      <c r="E128" s="707"/>
      <c r="F128" s="707"/>
      <c r="G128" s="707"/>
      <c r="H128" s="707"/>
      <c r="I128" s="710"/>
      <c r="J128" s="728"/>
      <c r="K128" s="709"/>
      <c r="L128" s="710">
        <f>L130+L131+L137+L141</f>
        <v>0</v>
      </c>
    </row>
    <row r="129" ht="14.25" hidden="1">
      <c r="A129" s="728"/>
      <c r="B129" s="729"/>
      <c r="C129" s="730" t="s">
        <v>787</v>
      </c>
      <c r="D129" s="707"/>
      <c r="E129" s="707"/>
      <c r="F129" s="707"/>
      <c r="G129" s="707"/>
      <c r="H129" s="707"/>
      <c r="I129" s="710"/>
      <c r="J129" s="728"/>
      <c r="K129" s="709"/>
      <c r="L129" s="710"/>
    </row>
    <row r="130" ht="14.25" hidden="1">
      <c r="A130" s="728"/>
      <c r="B130" s="729"/>
      <c r="C130" s="707" t="s">
        <v>837</v>
      </c>
      <c r="D130" s="707"/>
      <c r="E130" s="707"/>
      <c r="F130" s="707"/>
      <c r="G130" s="707"/>
      <c r="H130" s="707"/>
      <c r="I130" s="710"/>
      <c r="J130" s="728"/>
      <c r="K130" s="709"/>
      <c r="L130" s="710">
        <f>SUMIF(CD60:CD124, 2, AR60:AR124)</f>
        <v>0</v>
      </c>
    </row>
    <row r="131" ht="14.25" hidden="1">
      <c r="A131" s="728"/>
      <c r="B131" s="729"/>
      <c r="C131" s="707" t="s">
        <v>789</v>
      </c>
      <c r="D131" s="707"/>
      <c r="E131" s="707"/>
      <c r="F131" s="707"/>
      <c r="G131" s="707"/>
      <c r="H131" s="707"/>
      <c r="I131" s="710"/>
      <c r="J131" s="728"/>
      <c r="K131" s="709"/>
      <c r="L131" s="710">
        <f>L133+L136+L135</f>
        <v>0</v>
      </c>
    </row>
    <row r="132" ht="14.25" hidden="1">
      <c r="A132" s="728"/>
      <c r="B132" s="729"/>
      <c r="C132" s="730" t="s">
        <v>790</v>
      </c>
      <c r="D132" s="707"/>
      <c r="E132" s="707"/>
      <c r="F132" s="707"/>
      <c r="G132" s="707"/>
      <c r="H132" s="707"/>
      <c r="I132" s="710"/>
      <c r="J132" s="728"/>
      <c r="K132" s="709"/>
      <c r="L132" s="710"/>
    </row>
    <row r="133" ht="14.25" hidden="1">
      <c r="A133" s="728"/>
      <c r="B133" s="729"/>
      <c r="C133" s="707" t="s">
        <v>789</v>
      </c>
      <c r="D133" s="707"/>
      <c r="E133" s="707"/>
      <c r="F133" s="707"/>
      <c r="G133" s="707"/>
      <c r="H133" s="707"/>
      <c r="I133" s="710"/>
      <c r="J133" s="728"/>
      <c r="K133" s="709"/>
      <c r="L133" s="710">
        <f>SUMIF(CD60:CD124, 2, AO60:AO124)</f>
        <v>0</v>
      </c>
    </row>
    <row r="134" ht="14.25" hidden="1">
      <c r="A134" s="728"/>
      <c r="B134" s="729"/>
      <c r="C134" s="730" t="s">
        <v>791</v>
      </c>
      <c r="D134" s="707"/>
      <c r="E134" s="707"/>
      <c r="F134" s="707"/>
      <c r="G134" s="707"/>
      <c r="H134" s="707"/>
      <c r="I134" s="710"/>
      <c r="J134" s="728"/>
      <c r="K134" s="709"/>
      <c r="L134" s="710"/>
    </row>
    <row r="135" ht="14.25" hidden="1">
      <c r="A135" s="728"/>
      <c r="B135" s="729"/>
      <c r="C135" s="707" t="s">
        <v>792</v>
      </c>
      <c r="D135" s="707"/>
      <c r="E135" s="707"/>
      <c r="F135" s="707"/>
      <c r="G135" s="707"/>
      <c r="H135" s="707"/>
      <c r="I135" s="710"/>
      <c r="J135" s="728"/>
      <c r="K135" s="709"/>
      <c r="L135" s="710">
        <f>SUMIF(CD60:CD124, 2, AT60:AT124)</f>
        <v>0</v>
      </c>
    </row>
    <row r="136" ht="14.25" hidden="1">
      <c r="A136" s="728"/>
      <c r="B136" s="729"/>
      <c r="C136" s="707" t="s">
        <v>793</v>
      </c>
      <c r="D136" s="707"/>
      <c r="E136" s="707"/>
      <c r="F136" s="707"/>
      <c r="G136" s="707"/>
      <c r="H136" s="707"/>
      <c r="I136" s="710"/>
      <c r="J136" s="728"/>
      <c r="K136" s="709"/>
      <c r="L136" s="710">
        <f>SUMIF(CD60:CD124, 2, AV60:AV124)</f>
        <v>0</v>
      </c>
    </row>
    <row r="137" ht="14.25" hidden="1">
      <c r="A137" s="728"/>
      <c r="B137" s="729"/>
      <c r="C137" s="707" t="s">
        <v>794</v>
      </c>
      <c r="D137" s="707"/>
      <c r="E137" s="707"/>
      <c r="F137" s="707"/>
      <c r="G137" s="707"/>
      <c r="H137" s="707"/>
      <c r="I137" s="710"/>
      <c r="J137" s="728"/>
      <c r="K137" s="709"/>
      <c r="L137" s="710">
        <f>L139+L140</f>
        <v>0</v>
      </c>
    </row>
    <row r="138" ht="14.25" hidden="1">
      <c r="A138" s="728"/>
      <c r="B138" s="729"/>
      <c r="C138" s="730" t="s">
        <v>790</v>
      </c>
      <c r="D138" s="707"/>
      <c r="E138" s="707"/>
      <c r="F138" s="707"/>
      <c r="G138" s="707"/>
      <c r="H138" s="707"/>
      <c r="I138" s="710"/>
      <c r="J138" s="728"/>
      <c r="K138" s="709"/>
      <c r="L138" s="710"/>
    </row>
    <row r="139" ht="14.25" hidden="1">
      <c r="A139" s="728"/>
      <c r="B139" s="729"/>
      <c r="C139" s="707" t="s">
        <v>795</v>
      </c>
      <c r="D139" s="707"/>
      <c r="E139" s="707"/>
      <c r="F139" s="707"/>
      <c r="G139" s="707"/>
      <c r="H139" s="707"/>
      <c r="I139" s="710"/>
      <c r="J139" s="728"/>
      <c r="K139" s="709"/>
      <c r="L139" s="710">
        <f>SUMIF(CD60:CD124, 2, AW60:AW124)-SUMIF(CD60:CD124, 2, BK60:BK124)</f>
        <v>0</v>
      </c>
    </row>
    <row r="140" ht="14.25" hidden="1">
      <c r="A140" s="728"/>
      <c r="B140" s="729"/>
      <c r="C140" s="707" t="s">
        <v>796</v>
      </c>
      <c r="D140" s="707"/>
      <c r="E140" s="707"/>
      <c r="F140" s="707"/>
      <c r="G140" s="707"/>
      <c r="H140" s="707"/>
      <c r="I140" s="710"/>
      <c r="J140" s="728"/>
      <c r="K140" s="709"/>
      <c r="L140" s="710">
        <f>SUMIF(CD60:CD124, 2, BC60:BC124)</f>
        <v>0</v>
      </c>
    </row>
    <row r="141" ht="14.25" hidden="1">
      <c r="A141" s="728"/>
      <c r="B141" s="729"/>
      <c r="C141" s="707" t="s">
        <v>797</v>
      </c>
      <c r="D141" s="707"/>
      <c r="E141" s="707"/>
      <c r="F141" s="707"/>
      <c r="G141" s="707"/>
      <c r="H141" s="707"/>
      <c r="I141" s="710"/>
      <c r="J141" s="728"/>
      <c r="K141" s="709"/>
      <c r="L141" s="710">
        <f>SUMIF(CD60:CD124, 2, BB60:BB124)</f>
        <v>0</v>
      </c>
    </row>
    <row r="142" ht="14.25" hidden="1">
      <c r="A142" s="728"/>
      <c r="B142" s="729"/>
      <c r="C142" s="707" t="s">
        <v>838</v>
      </c>
      <c r="D142" s="707"/>
      <c r="E142" s="707"/>
      <c r="F142" s="707"/>
      <c r="G142" s="707"/>
      <c r="H142" s="707"/>
      <c r="I142" s="710"/>
      <c r="J142" s="728"/>
      <c r="K142" s="709"/>
      <c r="L142" s="710">
        <f>SUMIF(CD60:CD124, 2, AR60:AR124)+SUMIF(CD60:CD124, 2, AT60:AT124)+SUMIF(CD60:CD124, 2, AV60:AV124)</f>
        <v>0</v>
      </c>
    </row>
    <row r="143" ht="14.25" hidden="1">
      <c r="A143" s="728"/>
      <c r="B143" s="729"/>
      <c r="C143" s="707" t="s">
        <v>839</v>
      </c>
      <c r="D143" s="707"/>
      <c r="E143" s="707"/>
      <c r="F143" s="707"/>
      <c r="G143" s="707"/>
      <c r="H143" s="707"/>
      <c r="I143" s="710"/>
      <c r="J143" s="728"/>
      <c r="K143" s="709"/>
      <c r="L143" s="710">
        <f>SUMIF(CD60:CD124, 2, AZ60:AZ124)</f>
        <v>0</v>
      </c>
    </row>
    <row r="144" ht="14.25" hidden="1">
      <c r="A144" s="728"/>
      <c r="B144" s="729"/>
      <c r="C144" s="707" t="s">
        <v>840</v>
      </c>
      <c r="D144" s="707"/>
      <c r="E144" s="707"/>
      <c r="F144" s="707"/>
      <c r="G144" s="707"/>
      <c r="H144" s="707"/>
      <c r="I144" s="710"/>
      <c r="J144" s="728"/>
      <c r="K144" s="709"/>
      <c r="L144" s="710">
        <f>SUMIF(CD60:CD124, 2, BA60:BA124)</f>
        <v>0</v>
      </c>
    </row>
    <row r="145" hidden="1"/>
    <row r="146" ht="15" hidden="1">
      <c r="A146" s="725"/>
      <c r="B146" s="726"/>
      <c r="C146" s="720" t="s">
        <v>842</v>
      </c>
      <c r="D146" s="720"/>
      <c r="E146" s="720"/>
      <c r="F146" s="720"/>
      <c r="G146" s="720"/>
      <c r="H146" s="720"/>
      <c r="I146" s="714"/>
      <c r="J146" s="725"/>
      <c r="K146" s="727"/>
      <c r="L146" s="714">
        <f>L148+L149</f>
        <v>0</v>
      </c>
    </row>
    <row r="147" ht="14.25" hidden="1">
      <c r="A147" s="728"/>
      <c r="B147" s="729"/>
      <c r="C147" s="730" t="s">
        <v>787</v>
      </c>
      <c r="D147" s="707"/>
      <c r="E147" s="707"/>
      <c r="F147" s="707"/>
      <c r="G147" s="707"/>
      <c r="H147" s="707"/>
      <c r="I147" s="710"/>
      <c r="J147" s="728"/>
      <c r="K147" s="709"/>
      <c r="L147" s="710"/>
    </row>
    <row r="148" ht="14.25" hidden="1">
      <c r="A148" s="728"/>
      <c r="B148" s="729"/>
      <c r="C148" s="707" t="s">
        <v>802</v>
      </c>
      <c r="D148" s="707"/>
      <c r="E148" s="707"/>
      <c r="F148" s="707"/>
      <c r="G148" s="707"/>
      <c r="H148" s="707"/>
      <c r="I148" s="710"/>
      <c r="J148" s="728"/>
      <c r="K148" s="709"/>
      <c r="L148" s="710">
        <f>SUMIF(CD60:CD144, 3, BK60:BK144)</f>
        <v>0</v>
      </c>
    </row>
    <row r="149" ht="14.25" hidden="1">
      <c r="A149" s="728"/>
      <c r="B149" s="729"/>
      <c r="C149" s="707" t="s">
        <v>803</v>
      </c>
      <c r="D149" s="707"/>
      <c r="E149" s="707"/>
      <c r="F149" s="707"/>
      <c r="G149" s="707"/>
      <c r="H149" s="707"/>
      <c r="I149" s="710"/>
      <c r="J149" s="728"/>
      <c r="K149" s="709"/>
      <c r="L149" s="710">
        <f>SUMIF(CD60:CD144, 3, BD60:BD144)</f>
        <v>0</v>
      </c>
    </row>
    <row r="151" ht="15">
      <c r="A151" s="725"/>
      <c r="B151" s="726"/>
      <c r="C151" s="720" t="s">
        <v>843</v>
      </c>
      <c r="D151" s="720"/>
      <c r="E151" s="720"/>
      <c r="F151" s="720"/>
      <c r="G151" s="720"/>
      <c r="H151" s="720"/>
      <c r="I151" s="714"/>
      <c r="J151" s="725"/>
      <c r="K151" s="727"/>
      <c r="L151" s="714">
        <f>L159+L174+L175+L153+L154+L155+L156</f>
        <v>6545.3000000000002</v>
      </c>
    </row>
    <row r="152" ht="14.25">
      <c r="A152" s="728"/>
      <c r="B152" s="729"/>
      <c r="C152" s="730" t="s">
        <v>787</v>
      </c>
      <c r="D152" s="707"/>
      <c r="E152" s="707"/>
      <c r="F152" s="707"/>
      <c r="G152" s="707"/>
      <c r="H152" s="707"/>
      <c r="I152" s="710"/>
      <c r="J152" s="728"/>
      <c r="K152" s="709"/>
      <c r="L152" s="710"/>
    </row>
    <row r="153" ht="14.25" hidden="1">
      <c r="A153" s="728"/>
      <c r="B153" s="729"/>
      <c r="C153" s="707" t="s">
        <v>844</v>
      </c>
      <c r="D153" s="707"/>
      <c r="E153" s="707"/>
      <c r="F153" s="707"/>
      <c r="G153" s="707"/>
      <c r="H153" s="707"/>
      <c r="I153" s="710"/>
      <c r="J153" s="728"/>
      <c r="K153" s="709"/>
      <c r="L153" s="710"/>
    </row>
    <row r="154" ht="14.25" hidden="1">
      <c r="A154" s="728"/>
      <c r="B154" s="729"/>
      <c r="C154" s="707" t="s">
        <v>844</v>
      </c>
      <c r="D154" s="707"/>
      <c r="E154" s="707"/>
      <c r="F154" s="707"/>
      <c r="G154" s="707"/>
      <c r="H154" s="707"/>
      <c r="I154" s="710"/>
      <c r="J154" s="728"/>
      <c r="K154" s="709"/>
      <c r="L154" s="710">
        <f>SUM(BQ60:BQ149)</f>
        <v>0</v>
      </c>
    </row>
    <row r="155" ht="14.25" hidden="1">
      <c r="A155" s="728"/>
      <c r="B155" s="729"/>
      <c r="C155" s="707" t="s">
        <v>845</v>
      </c>
      <c r="D155" s="707"/>
      <c r="E155" s="707"/>
      <c r="F155" s="707"/>
      <c r="G155" s="707"/>
      <c r="H155" s="707"/>
      <c r="I155" s="710"/>
      <c r="J155" s="728"/>
      <c r="K155" s="709"/>
      <c r="L155" s="710">
        <f>SUMIF(CD60:CD149, 4, BB60:BB149)+SUMIF(CD60:CD149, 4, BC60:BC149)+SUMIF(CD60:CD149, 4, BD60:BD149)</f>
        <v>0</v>
      </c>
    </row>
    <row r="156" ht="14.25" hidden="1">
      <c r="A156" s="728"/>
      <c r="B156" s="729"/>
      <c r="C156" s="707" t="s">
        <v>846</v>
      </c>
      <c r="D156" s="707"/>
      <c r="E156" s="707"/>
      <c r="F156" s="707"/>
      <c r="G156" s="707"/>
      <c r="H156" s="707"/>
      <c r="I156" s="710"/>
      <c r="J156" s="728"/>
      <c r="K156" s="709"/>
      <c r="L156" s="710">
        <f>SUM(BO60:BO149)</f>
        <v>0</v>
      </c>
    </row>
    <row r="157" ht="14.25">
      <c r="A157" s="728"/>
      <c r="B157" s="729"/>
      <c r="C157" s="707" t="s">
        <v>847</v>
      </c>
      <c r="D157" s="707"/>
      <c r="E157" s="707"/>
      <c r="F157" s="707"/>
      <c r="G157" s="707"/>
      <c r="H157" s="707"/>
      <c r="I157" s="710"/>
      <c r="J157" s="728"/>
      <c r="K157" s="709"/>
      <c r="L157" s="710">
        <f>L159+L174+L175</f>
        <v>6545.3000000000002</v>
      </c>
    </row>
    <row r="158" ht="14.25">
      <c r="A158" s="728"/>
      <c r="B158" s="729"/>
      <c r="C158" s="730" t="s">
        <v>787</v>
      </c>
      <c r="D158" s="707"/>
      <c r="E158" s="707"/>
      <c r="F158" s="707"/>
      <c r="G158" s="707"/>
      <c r="H158" s="707"/>
      <c r="I158" s="710"/>
      <c r="J158" s="728"/>
      <c r="K158" s="709"/>
      <c r="L158" s="710"/>
    </row>
    <row r="159" ht="14.25">
      <c r="A159" s="728"/>
      <c r="B159" s="729"/>
      <c r="C159" s="707" t="s">
        <v>836</v>
      </c>
      <c r="D159" s="707"/>
      <c r="E159" s="707"/>
      <c r="F159" s="707"/>
      <c r="G159" s="707"/>
      <c r="H159" s="707"/>
      <c r="I159" s="710"/>
      <c r="J159" s="728"/>
      <c r="K159" s="709"/>
      <c r="L159" s="710">
        <f>L161+L162+L168+L172</f>
        <v>3116.8099999999999</v>
      </c>
    </row>
    <row r="160" ht="14.25">
      <c r="A160" s="728"/>
      <c r="B160" s="729"/>
      <c r="C160" s="730" t="s">
        <v>787</v>
      </c>
      <c r="D160" s="707"/>
      <c r="E160" s="707"/>
      <c r="F160" s="707"/>
      <c r="G160" s="707"/>
      <c r="H160" s="707"/>
      <c r="I160" s="710"/>
      <c r="J160" s="728"/>
      <c r="K160" s="709"/>
      <c r="L160" s="710"/>
    </row>
    <row r="161" ht="14.25">
      <c r="A161" s="728"/>
      <c r="B161" s="729"/>
      <c r="C161" s="707" t="s">
        <v>837</v>
      </c>
      <c r="D161" s="707"/>
      <c r="E161" s="707"/>
      <c r="F161" s="707"/>
      <c r="G161" s="707"/>
      <c r="H161" s="707"/>
      <c r="I161" s="710"/>
      <c r="J161" s="728"/>
      <c r="K161" s="709"/>
      <c r="L161" s="710">
        <f>SUMIF(CD60:CD149, 4, AR60:AR149)</f>
        <v>3116.8099999999999</v>
      </c>
    </row>
    <row r="162" ht="14.25" hidden="1">
      <c r="A162" s="728"/>
      <c r="B162" s="729"/>
      <c r="C162" s="707" t="s">
        <v>789</v>
      </c>
      <c r="D162" s="707"/>
      <c r="E162" s="707"/>
      <c r="F162" s="707"/>
      <c r="G162" s="707"/>
      <c r="H162" s="707"/>
      <c r="I162" s="710"/>
      <c r="J162" s="728"/>
      <c r="K162" s="709"/>
      <c r="L162" s="710">
        <f>L164+L167+L166</f>
        <v>0</v>
      </c>
    </row>
    <row r="163" ht="14.25" hidden="1">
      <c r="A163" s="728"/>
      <c r="B163" s="729"/>
      <c r="C163" s="730" t="s">
        <v>790</v>
      </c>
      <c r="D163" s="707"/>
      <c r="E163" s="707"/>
      <c r="F163" s="707"/>
      <c r="G163" s="707"/>
      <c r="H163" s="707"/>
      <c r="I163" s="710"/>
      <c r="J163" s="728"/>
      <c r="K163" s="709"/>
      <c r="L163" s="710"/>
    </row>
    <row r="164" ht="14.25" hidden="1">
      <c r="A164" s="728"/>
      <c r="B164" s="729"/>
      <c r="C164" s="707" t="s">
        <v>789</v>
      </c>
      <c r="D164" s="707"/>
      <c r="E164" s="707"/>
      <c r="F164" s="707"/>
      <c r="G164" s="707"/>
      <c r="H164" s="707"/>
      <c r="I164" s="710"/>
      <c r="J164" s="728"/>
      <c r="K164" s="709"/>
      <c r="L164" s="710">
        <f>SUMIF(CD60:CD149, 4, AO60:AO149)</f>
        <v>0</v>
      </c>
    </row>
    <row r="165" ht="14.25" hidden="1">
      <c r="A165" s="728"/>
      <c r="B165" s="729"/>
      <c r="C165" s="730" t="s">
        <v>791</v>
      </c>
      <c r="D165" s="707"/>
      <c r="E165" s="707"/>
      <c r="F165" s="707"/>
      <c r="G165" s="707"/>
      <c r="H165" s="707"/>
      <c r="I165" s="710"/>
      <c r="J165" s="728"/>
      <c r="K165" s="709"/>
      <c r="L165" s="710"/>
    </row>
    <row r="166" ht="14.25" hidden="1">
      <c r="A166" s="728"/>
      <c r="B166" s="729"/>
      <c r="C166" s="707" t="s">
        <v>792</v>
      </c>
      <c r="D166" s="707"/>
      <c r="E166" s="707"/>
      <c r="F166" s="707"/>
      <c r="G166" s="707"/>
      <c r="H166" s="707"/>
      <c r="I166" s="710"/>
      <c r="J166" s="728"/>
      <c r="K166" s="709"/>
      <c r="L166" s="710">
        <f>SUMIF(CD60:CD149, 4, AT60:AT149)</f>
        <v>0</v>
      </c>
    </row>
    <row r="167" ht="14.25" hidden="1">
      <c r="A167" s="728"/>
      <c r="B167" s="729"/>
      <c r="C167" s="707" t="s">
        <v>793</v>
      </c>
      <c r="D167" s="707"/>
      <c r="E167" s="707"/>
      <c r="F167" s="707"/>
      <c r="G167" s="707"/>
      <c r="H167" s="707"/>
      <c r="I167" s="710"/>
      <c r="J167" s="728"/>
      <c r="K167" s="709"/>
      <c r="L167" s="710">
        <f>SUMIF(CD60:CD149, 4, AV60:AV149)</f>
        <v>0</v>
      </c>
    </row>
    <row r="168" ht="14.25" hidden="1">
      <c r="A168" s="728"/>
      <c r="B168" s="729"/>
      <c r="C168" s="707" t="s">
        <v>794</v>
      </c>
      <c r="D168" s="707"/>
      <c r="E168" s="707"/>
      <c r="F168" s="707"/>
      <c r="G168" s="707"/>
      <c r="H168" s="707"/>
      <c r="I168" s="710"/>
      <c r="J168" s="728"/>
      <c r="K168" s="709"/>
      <c r="L168" s="710">
        <f>L170+L171</f>
        <v>0</v>
      </c>
    </row>
    <row r="169" ht="14.25" hidden="1">
      <c r="A169" s="728"/>
      <c r="B169" s="729"/>
      <c r="C169" s="730" t="s">
        <v>790</v>
      </c>
      <c r="D169" s="707"/>
      <c r="E169" s="707"/>
      <c r="F169" s="707"/>
      <c r="G169" s="707"/>
      <c r="H169" s="707"/>
      <c r="I169" s="710"/>
      <c r="J169" s="728"/>
      <c r="K169" s="709"/>
      <c r="L169" s="710"/>
    </row>
    <row r="170" ht="14.25" hidden="1">
      <c r="A170" s="728"/>
      <c r="B170" s="729"/>
      <c r="C170" s="707" t="s">
        <v>795</v>
      </c>
      <c r="D170" s="707"/>
      <c r="E170" s="707"/>
      <c r="F170" s="707"/>
      <c r="G170" s="707"/>
      <c r="H170" s="707"/>
      <c r="I170" s="710"/>
      <c r="J170" s="728"/>
      <c r="K170" s="709"/>
      <c r="L170" s="710">
        <f>SUMIF(CD60:CD149, 4, AW60:AW149)-SUMIF(CD60:CD149, 4, BK60:BK149)</f>
        <v>0</v>
      </c>
    </row>
    <row r="171" ht="14.25" hidden="1">
      <c r="A171" s="728"/>
      <c r="B171" s="729"/>
      <c r="C171" s="707" t="s">
        <v>796</v>
      </c>
      <c r="D171" s="707"/>
      <c r="E171" s="707"/>
      <c r="F171" s="707"/>
      <c r="G171" s="707"/>
      <c r="H171" s="707"/>
      <c r="I171" s="710"/>
      <c r="J171" s="728"/>
      <c r="K171" s="709"/>
      <c r="L171" s="710">
        <f>SUMIF(CD60:CD149, 4, BC60:BC149)</f>
        <v>0</v>
      </c>
    </row>
    <row r="172" ht="14.25" hidden="1">
      <c r="A172" s="728"/>
      <c r="B172" s="729"/>
      <c r="C172" s="707" t="s">
        <v>797</v>
      </c>
      <c r="D172" s="707"/>
      <c r="E172" s="707"/>
      <c r="F172" s="707"/>
      <c r="G172" s="707"/>
      <c r="H172" s="707"/>
      <c r="I172" s="710"/>
      <c r="J172" s="728"/>
      <c r="K172" s="709"/>
      <c r="L172" s="710">
        <f>SUMIF(CD60:CD149, 4, BB60:BB149)</f>
        <v>0</v>
      </c>
    </row>
    <row r="173" ht="14.25">
      <c r="A173" s="728"/>
      <c r="B173" s="729"/>
      <c r="C173" s="707" t="s">
        <v>838</v>
      </c>
      <c r="D173" s="707"/>
      <c r="E173" s="707"/>
      <c r="F173" s="707"/>
      <c r="G173" s="707"/>
      <c r="H173" s="707"/>
      <c r="I173" s="710"/>
      <c r="J173" s="728"/>
      <c r="K173" s="709"/>
      <c r="L173" s="710">
        <f>SUMIF(CD60:CD149, 4, AR60:AR149)+SUMIF(CD60:CD149, 4, AT60:AT149)+SUMIF(CD60:CD149, 4, AV60:AV149)</f>
        <v>3116.8099999999999</v>
      </c>
    </row>
    <row r="174" ht="14.25">
      <c r="A174" s="728"/>
      <c r="B174" s="729"/>
      <c r="C174" s="707" t="s">
        <v>839</v>
      </c>
      <c r="D174" s="707"/>
      <c r="E174" s="707"/>
      <c r="F174" s="707"/>
      <c r="G174" s="707"/>
      <c r="H174" s="707"/>
      <c r="I174" s="710"/>
      <c r="J174" s="728"/>
      <c r="K174" s="709"/>
      <c r="L174" s="710">
        <f>SUMIF(CD60:CD149, 4, AZ60:AZ149)</f>
        <v>2306.4400000000001</v>
      </c>
    </row>
    <row r="175" ht="14.25">
      <c r="A175" s="728"/>
      <c r="B175" s="729"/>
      <c r="C175" s="707" t="s">
        <v>840</v>
      </c>
      <c r="D175" s="707"/>
      <c r="E175" s="707"/>
      <c r="F175" s="707"/>
      <c r="G175" s="707"/>
      <c r="H175" s="707"/>
      <c r="I175" s="710"/>
      <c r="J175" s="728"/>
      <c r="K175" s="709"/>
      <c r="L175" s="710">
        <f>SUMIF(CD60:CD149, 4, BA60:BA149)</f>
        <v>1122.05</v>
      </c>
    </row>
    <row r="177" ht="15">
      <c r="A177" s="725"/>
      <c r="B177" s="726"/>
      <c r="C177" s="720" t="s">
        <v>848</v>
      </c>
      <c r="D177" s="720"/>
      <c r="E177" s="720"/>
      <c r="F177" s="720"/>
      <c r="G177" s="720"/>
      <c r="H177" s="720"/>
      <c r="I177" s="714"/>
      <c r="J177" s="725"/>
      <c r="K177" s="727"/>
      <c r="L177" s="714">
        <f>L106+L126+L146+L151</f>
        <v>6545.3000000000002</v>
      </c>
    </row>
    <row r="178" ht="14.25">
      <c r="A178" s="728"/>
      <c r="B178" s="729"/>
      <c r="C178" s="730" t="s">
        <v>787</v>
      </c>
      <c r="D178" s="707"/>
      <c r="E178" s="707"/>
      <c r="F178" s="707"/>
      <c r="G178" s="707"/>
      <c r="H178" s="707"/>
      <c r="I178" s="710"/>
      <c r="J178" s="728"/>
      <c r="K178" s="709"/>
      <c r="L178" s="710"/>
    </row>
    <row r="179" ht="14.25">
      <c r="A179" s="728"/>
      <c r="B179" s="729"/>
      <c r="C179" s="707" t="s">
        <v>836</v>
      </c>
      <c r="D179" s="707"/>
      <c r="E179" s="707"/>
      <c r="F179" s="707"/>
      <c r="G179" s="707"/>
      <c r="H179" s="707"/>
      <c r="I179" s="710"/>
      <c r="J179" s="728"/>
      <c r="K179" s="709"/>
      <c r="L179" s="710">
        <f>L181+L182+L188+L192</f>
        <v>3116.8099999999999</v>
      </c>
    </row>
    <row r="180" ht="14.25">
      <c r="A180" s="728"/>
      <c r="B180" s="729"/>
      <c r="C180" s="730" t="s">
        <v>787</v>
      </c>
      <c r="D180" s="707"/>
      <c r="E180" s="707"/>
      <c r="F180" s="707"/>
      <c r="G180" s="707"/>
      <c r="H180" s="707"/>
      <c r="I180" s="710"/>
      <c r="J180" s="728"/>
      <c r="K180" s="709"/>
      <c r="L180" s="710"/>
    </row>
    <row r="181" ht="14.25">
      <c r="A181" s="728"/>
      <c r="B181" s="729"/>
      <c r="C181" s="707" t="s">
        <v>837</v>
      </c>
      <c r="D181" s="707"/>
      <c r="E181" s="707"/>
      <c r="F181" s="707"/>
      <c r="G181" s="707"/>
      <c r="H181" s="707"/>
      <c r="I181" s="710"/>
      <c r="J181" s="728"/>
      <c r="K181" s="709"/>
      <c r="L181" s="710">
        <f>SUM(AR60:AR175)</f>
        <v>3116.8099999999999</v>
      </c>
    </row>
    <row r="182" ht="14.25" hidden="1">
      <c r="A182" s="728"/>
      <c r="B182" s="729"/>
      <c r="C182" s="707" t="s">
        <v>789</v>
      </c>
      <c r="D182" s="707"/>
      <c r="E182" s="707"/>
      <c r="F182" s="707"/>
      <c r="G182" s="707"/>
      <c r="H182" s="707"/>
      <c r="I182" s="710"/>
      <c r="J182" s="728"/>
      <c r="K182" s="709"/>
      <c r="L182" s="710">
        <f>L184+L187+L186</f>
        <v>0</v>
      </c>
    </row>
    <row r="183" ht="14.25" hidden="1">
      <c r="A183" s="728"/>
      <c r="B183" s="729"/>
      <c r="C183" s="730" t="s">
        <v>790</v>
      </c>
      <c r="D183" s="707"/>
      <c r="E183" s="707"/>
      <c r="F183" s="707"/>
      <c r="G183" s="707"/>
      <c r="H183" s="707"/>
      <c r="I183" s="710"/>
      <c r="J183" s="728"/>
      <c r="K183" s="709"/>
      <c r="L183" s="710"/>
    </row>
    <row r="184" ht="14.25" hidden="1">
      <c r="A184" s="728"/>
      <c r="B184" s="729"/>
      <c r="C184" s="707" t="s">
        <v>789</v>
      </c>
      <c r="D184" s="707"/>
      <c r="E184" s="707"/>
      <c r="F184" s="707"/>
      <c r="G184" s="707"/>
      <c r="H184" s="707"/>
      <c r="I184" s="710"/>
      <c r="J184" s="728"/>
      <c r="K184" s="709"/>
      <c r="L184" s="710">
        <f>SUM(AO60:AO175)</f>
        <v>0</v>
      </c>
    </row>
    <row r="185" ht="14.25" hidden="1">
      <c r="A185" s="728"/>
      <c r="B185" s="729"/>
      <c r="C185" s="730" t="s">
        <v>791</v>
      </c>
      <c r="D185" s="707"/>
      <c r="E185" s="707"/>
      <c r="F185" s="707"/>
      <c r="G185" s="707"/>
      <c r="H185" s="707"/>
      <c r="I185" s="710"/>
      <c r="J185" s="728"/>
      <c r="K185" s="709"/>
      <c r="L185" s="710"/>
    </row>
    <row r="186" ht="14.25" hidden="1">
      <c r="A186" s="728"/>
      <c r="B186" s="729"/>
      <c r="C186" s="707" t="s">
        <v>792</v>
      </c>
      <c r="D186" s="707"/>
      <c r="E186" s="707"/>
      <c r="F186" s="707"/>
      <c r="G186" s="707"/>
      <c r="H186" s="707"/>
      <c r="I186" s="710"/>
      <c r="J186" s="728"/>
      <c r="K186" s="709"/>
      <c r="L186" s="710">
        <f>SUM(AT60:AT175)</f>
        <v>0</v>
      </c>
    </row>
    <row r="187" ht="14.25" hidden="1">
      <c r="A187" s="728"/>
      <c r="B187" s="729"/>
      <c r="C187" s="707" t="s">
        <v>793</v>
      </c>
      <c r="D187" s="707"/>
      <c r="E187" s="707"/>
      <c r="F187" s="707"/>
      <c r="G187" s="707"/>
      <c r="H187" s="707"/>
      <c r="I187" s="710"/>
      <c r="J187" s="728"/>
      <c r="K187" s="709"/>
      <c r="L187" s="710">
        <f>SUM(AV60:AV175)</f>
        <v>0</v>
      </c>
    </row>
    <row r="188" ht="14.25" hidden="1">
      <c r="A188" s="728"/>
      <c r="B188" s="729"/>
      <c r="C188" s="707" t="s">
        <v>794</v>
      </c>
      <c r="D188" s="707"/>
      <c r="E188" s="707"/>
      <c r="F188" s="707"/>
      <c r="G188" s="707"/>
      <c r="H188" s="707"/>
      <c r="I188" s="710"/>
      <c r="J188" s="728"/>
      <c r="K188" s="709"/>
      <c r="L188" s="710">
        <f>L190+L191</f>
        <v>0</v>
      </c>
    </row>
    <row r="189" ht="14.25" hidden="1">
      <c r="A189" s="728"/>
      <c r="B189" s="729"/>
      <c r="C189" s="730" t="s">
        <v>790</v>
      </c>
      <c r="D189" s="707"/>
      <c r="E189" s="707"/>
      <c r="F189" s="707"/>
      <c r="G189" s="707"/>
      <c r="H189" s="707"/>
      <c r="I189" s="710"/>
      <c r="J189" s="728"/>
      <c r="K189" s="709"/>
      <c r="L189" s="710"/>
    </row>
    <row r="190" ht="14.25" hidden="1">
      <c r="A190" s="728"/>
      <c r="B190" s="729"/>
      <c r="C190" s="707" t="s">
        <v>795</v>
      </c>
      <c r="D190" s="707"/>
      <c r="E190" s="707"/>
      <c r="F190" s="707"/>
      <c r="G190" s="707"/>
      <c r="H190" s="707"/>
      <c r="I190" s="710"/>
      <c r="J190" s="728"/>
      <c r="K190" s="709"/>
      <c r="L190" s="710">
        <f>SUM(AW60:AW175)-SUM(BK60:BK175)</f>
        <v>0</v>
      </c>
    </row>
    <row r="191" ht="14.25" hidden="1">
      <c r="A191" s="728"/>
      <c r="B191" s="729"/>
      <c r="C191" s="707" t="s">
        <v>796</v>
      </c>
      <c r="D191" s="707"/>
      <c r="E191" s="707"/>
      <c r="F191" s="707"/>
      <c r="G191" s="707"/>
      <c r="H191" s="707"/>
      <c r="I191" s="710"/>
      <c r="J191" s="728"/>
      <c r="K191" s="709"/>
      <c r="L191" s="710">
        <f>SUM(BC60:BC175)</f>
        <v>0</v>
      </c>
    </row>
    <row r="192" ht="14.25" hidden="1">
      <c r="A192" s="728"/>
      <c r="B192" s="729"/>
      <c r="C192" s="707" t="s">
        <v>797</v>
      </c>
      <c r="D192" s="707"/>
      <c r="E192" s="707"/>
      <c r="F192" s="707"/>
      <c r="G192" s="707"/>
      <c r="H192" s="707"/>
      <c r="I192" s="710"/>
      <c r="J192" s="728"/>
      <c r="K192" s="709"/>
      <c r="L192" s="710">
        <f>SUM(BB60:BB175)</f>
        <v>0</v>
      </c>
    </row>
    <row r="193" ht="14.25">
      <c r="A193" s="728"/>
      <c r="B193" s="729"/>
      <c r="C193" s="707" t="s">
        <v>798</v>
      </c>
      <c r="D193" s="707"/>
      <c r="E193" s="707"/>
      <c r="F193" s="707"/>
      <c r="G193" s="707"/>
      <c r="H193" s="707"/>
      <c r="I193" s="710"/>
      <c r="J193" s="728"/>
      <c r="K193" s="709"/>
      <c r="L193" s="710">
        <f>SUM(AR60:AR175)+SUM(AT60:AT175)+SUM(AV60:AV175)</f>
        <v>3116.8099999999999</v>
      </c>
    </row>
    <row r="194" ht="14.25">
      <c r="A194" s="728"/>
      <c r="B194" s="729"/>
      <c r="C194" s="707" t="s">
        <v>799</v>
      </c>
      <c r="D194" s="707"/>
      <c r="E194" s="707"/>
      <c r="F194" s="707"/>
      <c r="G194" s="707"/>
      <c r="H194" s="707"/>
      <c r="I194" s="710"/>
      <c r="J194" s="728"/>
      <c r="K194" s="709"/>
      <c r="L194" s="710">
        <f>SUM(AZ60:AZ175)</f>
        <v>2306.4400000000001</v>
      </c>
    </row>
    <row r="195" ht="14.25">
      <c r="A195" s="728"/>
      <c r="B195" s="729"/>
      <c r="C195" s="707" t="s">
        <v>800</v>
      </c>
      <c r="D195" s="707"/>
      <c r="E195" s="707"/>
      <c r="F195" s="707"/>
      <c r="G195" s="707"/>
      <c r="H195" s="707"/>
      <c r="I195" s="710"/>
      <c r="J195" s="728"/>
      <c r="K195" s="709"/>
      <c r="L195" s="710">
        <f>SUM(BA60:BA175)</f>
        <v>1122.05</v>
      </c>
    </row>
    <row r="196" ht="14.25" hidden="1">
      <c r="A196" s="728"/>
      <c r="B196" s="729"/>
      <c r="C196" s="707" t="s">
        <v>849</v>
      </c>
      <c r="D196" s="707"/>
      <c r="E196" s="707"/>
      <c r="F196" s="707"/>
      <c r="G196" s="707"/>
      <c r="H196" s="707"/>
      <c r="I196" s="710"/>
      <c r="J196" s="728"/>
      <c r="K196" s="709"/>
      <c r="L196" s="710">
        <f>L198+L199</f>
        <v>0</v>
      </c>
    </row>
    <row r="197" ht="14.25" hidden="1">
      <c r="A197" s="728"/>
      <c r="B197" s="729"/>
      <c r="C197" s="730" t="s">
        <v>787</v>
      </c>
      <c r="D197" s="707"/>
      <c r="E197" s="707"/>
      <c r="F197" s="707"/>
      <c r="G197" s="707"/>
      <c r="H197" s="707"/>
      <c r="I197" s="710"/>
      <c r="J197" s="728"/>
      <c r="K197" s="709"/>
      <c r="L197" s="710"/>
    </row>
    <row r="198" ht="14.25" hidden="1">
      <c r="A198" s="728"/>
      <c r="B198" s="729"/>
      <c r="C198" s="707" t="s">
        <v>802</v>
      </c>
      <c r="D198" s="707"/>
      <c r="E198" s="707"/>
      <c r="F198" s="707"/>
      <c r="G198" s="707"/>
      <c r="H198" s="707"/>
      <c r="I198" s="710"/>
      <c r="J198" s="728"/>
      <c r="K198" s="709"/>
      <c r="L198" s="710">
        <f>SUM(BK60:BK175)</f>
        <v>0</v>
      </c>
    </row>
    <row r="199" ht="14.25" hidden="1">
      <c r="A199" s="728"/>
      <c r="B199" s="729"/>
      <c r="C199" s="707" t="s">
        <v>803</v>
      </c>
      <c r="D199" s="707"/>
      <c r="E199" s="707"/>
      <c r="F199" s="707"/>
      <c r="G199" s="707"/>
      <c r="H199" s="707"/>
      <c r="I199" s="710"/>
      <c r="J199" s="728"/>
      <c r="K199" s="709"/>
      <c r="L199" s="710">
        <f>SUM(BD60:BD175)</f>
        <v>0</v>
      </c>
    </row>
    <row r="200" ht="14.25">
      <c r="A200" s="728"/>
      <c r="B200" s="729"/>
      <c r="C200" s="707" t="s">
        <v>850</v>
      </c>
      <c r="D200" s="707"/>
      <c r="E200" s="707"/>
      <c r="F200" s="707"/>
      <c r="G200" s="707"/>
      <c r="H200" s="707"/>
      <c r="I200" s="710"/>
      <c r="J200" s="728"/>
      <c r="K200" s="709"/>
      <c r="L200" s="710">
        <f>L151</f>
        <v>6545.3000000000002</v>
      </c>
    </row>
    <row r="201" ht="14.25">
      <c r="A201" s="728"/>
      <c r="B201" s="729"/>
      <c r="C201" s="720" t="s">
        <v>807</v>
      </c>
      <c r="D201" s="707"/>
      <c r="E201" s="707"/>
      <c r="F201" s="707"/>
      <c r="G201" s="707"/>
      <c r="H201" s="707"/>
      <c r="I201" s="710"/>
      <c r="J201" s="728"/>
      <c r="K201" s="709"/>
      <c r="L201" s="710"/>
    </row>
    <row r="202" ht="14.25" hidden="1">
      <c r="A202" s="728"/>
      <c r="B202" s="729"/>
      <c r="C202" s="707" t="s">
        <v>808</v>
      </c>
      <c r="D202" s="707"/>
      <c r="E202" s="707"/>
      <c r="F202" s="707"/>
      <c r="G202" s="707"/>
      <c r="H202" s="707"/>
      <c r="I202" s="710"/>
      <c r="J202" s="728"/>
      <c r="K202" s="709"/>
      <c r="L202" s="710">
        <f>SUM(AX60:AX175)</f>
        <v>0</v>
      </c>
    </row>
    <row r="203" ht="14.25" hidden="1">
      <c r="A203" s="728"/>
      <c r="B203" s="729"/>
      <c r="C203" s="707" t="s">
        <v>809</v>
      </c>
      <c r="D203" s="707"/>
      <c r="E203" s="707"/>
      <c r="F203" s="707"/>
      <c r="G203" s="707"/>
      <c r="H203" s="707"/>
      <c r="I203" s="710"/>
      <c r="J203" s="728"/>
      <c r="K203" s="709"/>
      <c r="L203" s="710">
        <f>SUM(AY60:AY175)</f>
        <v>0</v>
      </c>
    </row>
    <row r="204" ht="14.25">
      <c r="A204" s="728"/>
      <c r="B204" s="729"/>
      <c r="C204" s="707" t="s">
        <v>810</v>
      </c>
      <c r="D204" s="707"/>
      <c r="E204" s="707"/>
      <c r="F204" s="711"/>
      <c r="G204" s="713">
        <f>[3]Source!F756</f>
        <v>4.8600000000000003</v>
      </c>
      <c r="H204" s="728"/>
      <c r="I204" s="728"/>
      <c r="J204" s="728"/>
      <c r="K204" s="728"/>
      <c r="L204" s="728"/>
    </row>
    <row r="205" ht="14.25" hidden="1" customHeight="1">
      <c r="A205" s="728"/>
      <c r="B205" s="729"/>
      <c r="C205" s="707" t="s">
        <v>811</v>
      </c>
      <c r="D205" s="707"/>
      <c r="E205" s="707"/>
      <c r="F205" s="711"/>
      <c r="G205" s="713">
        <f>'[3]Source'!F757</f>
        <v>0</v>
      </c>
      <c r="H205" s="728"/>
      <c r="I205" s="728"/>
      <c r="J205" s="728"/>
      <c r="K205" s="728"/>
      <c r="L205" s="728"/>
    </row>
    <row r="209" ht="14.25" customHeight="1">
      <c r="A209" s="735"/>
      <c r="B209" s="736" t="s">
        <v>317</v>
      </c>
      <c r="C209" s="737" t="str">
        <f>IF([3]Source!AC12&lt;&gt;"", [3]Source!AC12," ")</f>
        <v xml:space="preserve"> </v>
      </c>
      <c r="D209" s="235"/>
      <c r="E209" s="235"/>
      <c r="F209" s="235"/>
      <c r="G209" s="235"/>
      <c r="H209" s="660" t="str">
        <f>IF([3]Source!AB12&lt;&gt;"", [3]Source!AB12," ")</f>
        <v xml:space="preserve"> </v>
      </c>
      <c r="I209" s="240"/>
      <c r="J209" s="240"/>
      <c r="K209" s="239"/>
      <c r="L209" s="239"/>
    </row>
    <row r="210" ht="14.25" customHeight="1">
      <c r="A210" s="735"/>
      <c r="B210" s="738"/>
      <c r="C210" s="739" t="s">
        <v>318</v>
      </c>
      <c r="D210" s="739"/>
      <c r="E210" s="739"/>
      <c r="F210" s="739"/>
      <c r="G210" s="739"/>
      <c r="H210" s="240"/>
      <c r="I210" s="240"/>
      <c r="J210" s="240"/>
      <c r="K210" s="239"/>
      <c r="L210" s="239"/>
    </row>
    <row r="211" ht="14.25" customHeight="1">
      <c r="A211" s="735"/>
      <c r="B211" s="738"/>
      <c r="C211" s="236"/>
      <c r="D211" s="236"/>
      <c r="E211" s="236"/>
      <c r="F211" s="236"/>
      <c r="G211" s="236"/>
      <c r="H211" s="240"/>
      <c r="I211" s="240"/>
      <c r="J211" s="240"/>
      <c r="K211" s="239"/>
      <c r="L211" s="239"/>
    </row>
    <row r="212" ht="14.25" customHeight="1">
      <c r="A212" s="735"/>
      <c r="B212" s="736" t="s">
        <v>319</v>
      </c>
      <c r="C212" s="737" t="str">
        <f>IF([3]Source!AE12&lt;&gt;"", [3]Source!AE12," ")</f>
        <v xml:space="preserve"> </v>
      </c>
      <c r="D212" s="235"/>
      <c r="E212" s="235"/>
      <c r="F212" s="235"/>
      <c r="G212" s="235"/>
      <c r="H212" s="660" t="str">
        <f>IF([3]Source!AD12&lt;&gt;"", [3]Source!AD12," ")</f>
        <v xml:space="preserve"> </v>
      </c>
      <c r="I212" s="240"/>
      <c r="J212" s="240"/>
      <c r="K212" s="239"/>
      <c r="L212" s="239"/>
    </row>
    <row r="213" ht="14.25" customHeight="1">
      <c r="A213" s="236"/>
      <c r="B213" s="236"/>
      <c r="C213" s="739" t="s">
        <v>318</v>
      </c>
      <c r="D213" s="739"/>
      <c r="E213" s="739"/>
      <c r="F213" s="739"/>
      <c r="G213" s="739"/>
      <c r="H213" s="240"/>
      <c r="I213" s="240"/>
      <c r="J213" s="240"/>
      <c r="K213" s="239"/>
      <c r="L213" s="239"/>
    </row>
  </sheetData>
  <mergeCells count="177">
    <mergeCell ref="B3:E3"/>
    <mergeCell ref="H3:L3"/>
    <mergeCell ref="B4:E4"/>
    <mergeCell ref="H4:L4"/>
    <mergeCell ref="B6:E6"/>
    <mergeCell ref="H6:L6"/>
    <mergeCell ref="B7:E7"/>
    <mergeCell ref="H7:L7"/>
    <mergeCell ref="A10:E10"/>
    <mergeCell ref="F10:L10"/>
    <mergeCell ref="A12:E12"/>
    <mergeCell ref="F12:L12"/>
    <mergeCell ref="A14:E14"/>
    <mergeCell ref="F14:L14"/>
    <mergeCell ref="A16:E16"/>
    <mergeCell ref="F16:L16"/>
    <mergeCell ref="A18:E18"/>
    <mergeCell ref="F18:L18"/>
    <mergeCell ref="A20:E20"/>
    <mergeCell ref="F20:L20"/>
    <mergeCell ref="A22:E22"/>
    <mergeCell ref="F22:L22"/>
    <mergeCell ref="A24:E24"/>
    <mergeCell ref="F24:L24"/>
    <mergeCell ref="A27:L27"/>
    <mergeCell ref="A28:L28"/>
    <mergeCell ref="A30:L30"/>
    <mergeCell ref="A31:L31"/>
    <mergeCell ref="A33:L33"/>
    <mergeCell ref="A35:L35"/>
    <mergeCell ref="A36:L36"/>
    <mergeCell ref="C41:L41"/>
    <mergeCell ref="C42:L42"/>
    <mergeCell ref="C46:D46"/>
    <mergeCell ref="C49:D49"/>
    <mergeCell ref="C50:D50"/>
    <mergeCell ref="C51:D51"/>
    <mergeCell ref="C52:D52"/>
    <mergeCell ref="A54:A58"/>
    <mergeCell ref="B54:B58"/>
    <mergeCell ref="C54:C58"/>
    <mergeCell ref="D54:D58"/>
    <mergeCell ref="E54:G57"/>
    <mergeCell ref="H54:L57"/>
    <mergeCell ref="A61:L61"/>
    <mergeCell ref="C70:H70"/>
    <mergeCell ref="I70:J70"/>
    <mergeCell ref="K70:L70"/>
    <mergeCell ref="C72:H72"/>
    <mergeCell ref="C73:H73"/>
    <mergeCell ref="C74:H74"/>
    <mergeCell ref="C75:H75"/>
    <mergeCell ref="C76:H76"/>
    <mergeCell ref="C77:H77"/>
    <mergeCell ref="C78:H78"/>
    <mergeCell ref="C79:H79"/>
    <mergeCell ref="C80:H80"/>
    <mergeCell ref="C81:H81"/>
    <mergeCell ref="C82:H82"/>
    <mergeCell ref="C83:H83"/>
    <mergeCell ref="C84:H84"/>
    <mergeCell ref="C85:H85"/>
    <mergeCell ref="C86:H86"/>
    <mergeCell ref="C87:H87"/>
    <mergeCell ref="C88:H88"/>
    <mergeCell ref="C89:H89"/>
    <mergeCell ref="C90:H90"/>
    <mergeCell ref="C91:H91"/>
    <mergeCell ref="C92:H92"/>
    <mergeCell ref="C93:H93"/>
    <mergeCell ref="C94:H94"/>
    <mergeCell ref="C95:H95"/>
    <mergeCell ref="C96:H96"/>
    <mergeCell ref="C97:H97"/>
    <mergeCell ref="C98:H98"/>
    <mergeCell ref="C99:H99"/>
    <mergeCell ref="C100:F100"/>
    <mergeCell ref="C101:F101"/>
    <mergeCell ref="C104:H104"/>
    <mergeCell ref="C106:H106"/>
    <mergeCell ref="C107:H107"/>
    <mergeCell ref="C108:H108"/>
    <mergeCell ref="C109:H109"/>
    <mergeCell ref="C110:H110"/>
    <mergeCell ref="C111:H111"/>
    <mergeCell ref="C112:H112"/>
    <mergeCell ref="C113:H113"/>
    <mergeCell ref="C114:H114"/>
    <mergeCell ref="C115:H115"/>
    <mergeCell ref="C116:H116"/>
    <mergeCell ref="C117:H117"/>
    <mergeCell ref="C118:H118"/>
    <mergeCell ref="C119:H119"/>
    <mergeCell ref="C120:H120"/>
    <mergeCell ref="C121:H121"/>
    <mergeCell ref="C122:H122"/>
    <mergeCell ref="C123:H123"/>
    <mergeCell ref="C124:H124"/>
    <mergeCell ref="C126:H126"/>
    <mergeCell ref="C127:H127"/>
    <mergeCell ref="C128:H128"/>
    <mergeCell ref="C129:H129"/>
    <mergeCell ref="C130:H130"/>
    <mergeCell ref="C131:H131"/>
    <mergeCell ref="C132:H132"/>
    <mergeCell ref="C133:H133"/>
    <mergeCell ref="C134:H134"/>
    <mergeCell ref="C135:H135"/>
    <mergeCell ref="C136:H136"/>
    <mergeCell ref="C137:H137"/>
    <mergeCell ref="C138:H138"/>
    <mergeCell ref="C139:H139"/>
    <mergeCell ref="C140:H140"/>
    <mergeCell ref="C141:H141"/>
    <mergeCell ref="C142:H142"/>
    <mergeCell ref="C143:H143"/>
    <mergeCell ref="C144:H144"/>
    <mergeCell ref="C146:H146"/>
    <mergeCell ref="C147:H147"/>
    <mergeCell ref="C148:H148"/>
    <mergeCell ref="C149:H149"/>
    <mergeCell ref="C151:H151"/>
    <mergeCell ref="C152:H152"/>
    <mergeCell ref="C153:H153"/>
    <mergeCell ref="C154:H154"/>
    <mergeCell ref="C155:H155"/>
    <mergeCell ref="C156:H156"/>
    <mergeCell ref="C157:H157"/>
    <mergeCell ref="C158:H158"/>
    <mergeCell ref="C159:H159"/>
    <mergeCell ref="C160:H160"/>
    <mergeCell ref="C161:H161"/>
    <mergeCell ref="C162:H162"/>
    <mergeCell ref="C163:H163"/>
    <mergeCell ref="C164:H164"/>
    <mergeCell ref="C165:H165"/>
    <mergeCell ref="C166:H166"/>
    <mergeCell ref="C167:H167"/>
    <mergeCell ref="C168:H168"/>
    <mergeCell ref="C169:H169"/>
    <mergeCell ref="C170:H170"/>
    <mergeCell ref="C171:H171"/>
    <mergeCell ref="C172:H172"/>
    <mergeCell ref="C173:H173"/>
    <mergeCell ref="C174:H174"/>
    <mergeCell ref="C175:H175"/>
    <mergeCell ref="C177:H177"/>
    <mergeCell ref="C178:H178"/>
    <mergeCell ref="C179:H179"/>
    <mergeCell ref="C180:H180"/>
    <mergeCell ref="C181:H181"/>
    <mergeCell ref="C182:H182"/>
    <mergeCell ref="C183:H183"/>
    <mergeCell ref="C184:H184"/>
    <mergeCell ref="C185:H185"/>
    <mergeCell ref="C186:H186"/>
    <mergeCell ref="C187:H187"/>
    <mergeCell ref="C188:H188"/>
    <mergeCell ref="C189:H189"/>
    <mergeCell ref="C190:H190"/>
    <mergeCell ref="C191:H191"/>
    <mergeCell ref="C192:H192"/>
    <mergeCell ref="C193:H193"/>
    <mergeCell ref="C194:H194"/>
    <mergeCell ref="C195:H195"/>
    <mergeCell ref="C196:H196"/>
    <mergeCell ref="C197:H197"/>
    <mergeCell ref="C198:H198"/>
    <mergeCell ref="C199:H199"/>
    <mergeCell ref="C200:H200"/>
    <mergeCell ref="C201:H201"/>
    <mergeCell ref="C202:H202"/>
    <mergeCell ref="C203:H203"/>
    <mergeCell ref="C204:F204"/>
    <mergeCell ref="C205:F205"/>
    <mergeCell ref="C210:G210"/>
    <mergeCell ref="C213:G213"/>
  </mergeCells>
  <printOptions headings="0" gridLines="0"/>
  <pageMargins left="0.40000000000000008" right="0.20000000000000004" top="0.40000000000000008" bottom="0.40000000000000008" header="0.20000000000000004" footer="0.20000000000000004"/>
  <pageSetup paperSize="9" scale="50" fitToWidth="1" fitToHeight="0" pageOrder="downThenOver" orientation="portrait" usePrinterDefaults="1" blackAndWhite="0" draft="0" cellComments="none" useFirstPageNumber="0" errors="displayed" horizontalDpi="600" verticalDpi="600" copies="1"/>
  <headerFooter>
    <oddHeader>&amp;L&amp;8ООО "ФАБИ"  Доп. раб. место  FStS-0063019</oddHeader>
    <oddFooter>&amp;R&amp;P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9" zoomScale="69" workbookViewId="0">
      <selection activeCell="L75" activeCellId="0" sqref="L75"/>
    </sheetView>
  </sheetViews>
  <sheetFormatPr defaultRowHeight="12.75"/>
  <cols>
    <col bestFit="1" customWidth="1" min="1" max="1" style="740" width="5"/>
    <col customWidth="1" min="2" max="2" style="740" width="29.7109375"/>
    <col customWidth="1" min="3" max="3" style="740" width="57.7109375"/>
    <col customWidth="1" min="4" max="4" style="740" width="21.5703125"/>
    <col customWidth="1" min="5" max="5" style="740" width="18"/>
    <col customWidth="1" min="6" max="6" style="740" width="16.28515625"/>
  </cols>
  <sheetData>
    <row r="2">
      <c r="A2" s="741" t="s">
        <v>361</v>
      </c>
      <c r="B2" s="741"/>
      <c r="C2" s="742"/>
      <c r="D2" s="743" t="s">
        <v>362</v>
      </c>
      <c r="E2" s="743"/>
    </row>
    <row r="3">
      <c r="A3" s="744"/>
      <c r="B3" s="742"/>
      <c r="C3" s="742"/>
      <c r="D3" s="745"/>
      <c r="E3" s="746"/>
    </row>
    <row r="4" ht="14.25">
      <c r="A4" s="747" t="s">
        <v>363</v>
      </c>
      <c r="B4" s="747"/>
      <c r="C4" s="748" t="s">
        <v>364</v>
      </c>
      <c r="D4" s="749"/>
      <c r="E4" s="750"/>
    </row>
    <row r="5">
      <c r="A5" s="751" t="s">
        <v>365</v>
      </c>
      <c r="B5" s="751"/>
      <c r="C5" s="742"/>
      <c r="D5" s="752" t="s">
        <v>366</v>
      </c>
      <c r="E5" s="752"/>
    </row>
    <row r="7" ht="15">
      <c r="B7" s="753"/>
      <c r="F7" s="753"/>
    </row>
    <row r="8" ht="15">
      <c r="A8" s="470" t="s">
        <v>940</v>
      </c>
      <c r="B8" s="470"/>
      <c r="C8" s="470"/>
      <c r="D8" s="470"/>
      <c r="E8" s="470"/>
      <c r="F8" s="470"/>
    </row>
    <row r="9" ht="15">
      <c r="A9" s="470" t="s">
        <v>941</v>
      </c>
      <c r="B9" s="470"/>
      <c r="C9" s="470"/>
      <c r="D9" s="470"/>
      <c r="E9" s="470"/>
      <c r="F9" s="470"/>
    </row>
    <row r="10" ht="15">
      <c r="A10" s="470"/>
      <c r="B10" s="754"/>
      <c r="C10" s="754"/>
      <c r="D10" s="754"/>
      <c r="E10" s="754"/>
      <c r="F10" s="754"/>
    </row>
    <row r="11" ht="50.450000000000003" customHeight="1">
      <c r="A11" s="755" t="str">
        <f>Титул!AG21</f>
        <v xml:space="preserve">Строительство КВЛ-0,38кВ от РУ-0,4кВ ТП-200 ПС "Непецино" №74, МО, Коломенский р-н, г/о Коломна, п. Проводник, ул. Новая, 50:34:0050401:1548</v>
      </c>
      <c r="B11" s="755"/>
      <c r="C11" s="755"/>
      <c r="D11" s="755"/>
      <c r="E11" s="755"/>
      <c r="F11" s="755"/>
    </row>
    <row r="12" ht="15">
      <c r="A12" s="754"/>
      <c r="B12" s="754"/>
      <c r="C12" s="754"/>
      <c r="D12" s="754"/>
      <c r="E12" s="754"/>
      <c r="F12" s="754"/>
    </row>
    <row r="13" ht="15">
      <c r="A13" s="756" t="s">
        <v>942</v>
      </c>
      <c r="B13" s="756"/>
      <c r="C13" s="756"/>
      <c r="D13" s="756"/>
      <c r="E13" s="756"/>
      <c r="F13" s="756"/>
    </row>
    <row r="14" ht="15">
      <c r="A14" s="757" t="s">
        <v>943</v>
      </c>
      <c r="B14" s="757"/>
      <c r="C14" s="757"/>
      <c r="D14" s="757"/>
      <c r="E14" s="757"/>
      <c r="F14" s="757"/>
    </row>
    <row r="15" ht="150">
      <c r="A15" s="758" t="s">
        <v>90</v>
      </c>
      <c r="B15" s="759" t="s">
        <v>567</v>
      </c>
      <c r="C15" s="758" t="s">
        <v>568</v>
      </c>
      <c r="D15" s="758" t="s">
        <v>944</v>
      </c>
      <c r="E15" s="758" t="s">
        <v>945</v>
      </c>
      <c r="F15" s="758" t="s">
        <v>946</v>
      </c>
    </row>
    <row r="16" ht="15">
      <c r="A16" s="760">
        <v>1</v>
      </c>
      <c r="B16" s="761">
        <v>2</v>
      </c>
      <c r="C16" s="762">
        <v>3</v>
      </c>
      <c r="D16" s="763"/>
      <c r="E16" s="763">
        <v>4</v>
      </c>
      <c r="F16" s="761">
        <v>5</v>
      </c>
    </row>
    <row r="17" ht="30" hidden="1">
      <c r="A17" s="764">
        <v>1</v>
      </c>
      <c r="B17" s="764" t="s">
        <v>19</v>
      </c>
      <c r="C17" s="765" t="s">
        <v>947</v>
      </c>
      <c r="D17" s="764" t="s">
        <v>380</v>
      </c>
      <c r="E17" s="764" t="s">
        <v>948</v>
      </c>
      <c r="F17" s="766">
        <f>((33+39.9*(0.4*1+0.6*0.5))*0.314)*0</f>
        <v>0</v>
      </c>
    </row>
    <row r="18" hidden="1">
      <c r="A18" s="767"/>
      <c r="B18" s="767"/>
      <c r="C18" s="768" t="s">
        <v>949</v>
      </c>
      <c r="D18" s="767"/>
      <c r="E18" s="767"/>
      <c r="F18" s="769"/>
    </row>
    <row r="19" ht="35.25" hidden="1" customHeight="1">
      <c r="A19" s="767"/>
      <c r="B19" s="767"/>
      <c r="C19" s="768" t="s">
        <v>950</v>
      </c>
      <c r="D19" s="767"/>
      <c r="E19" s="767"/>
      <c r="F19" s="769"/>
    </row>
    <row r="20" hidden="1">
      <c r="A20" s="770"/>
      <c r="B20" s="770"/>
      <c r="C20" s="768" t="s">
        <v>951</v>
      </c>
      <c r="D20" s="770"/>
      <c r="E20" s="770"/>
      <c r="F20" s="771"/>
    </row>
    <row r="21" s="322" customFormat="1" ht="30" customHeight="1">
      <c r="A21" s="764">
        <v>1</v>
      </c>
      <c r="B21" s="772" t="s">
        <v>952</v>
      </c>
      <c r="C21" s="765" t="s">
        <v>953</v>
      </c>
      <c r="D21" s="773" t="s">
        <v>954</v>
      </c>
      <c r="E21" s="764" t="s">
        <v>955</v>
      </c>
      <c r="F21" s="766">
        <f>(17.7+0.234*134)*E24</f>
        <v>39.244799999999998</v>
      </c>
    </row>
    <row r="22" s="322" customFormat="1" ht="15">
      <c r="A22" s="767"/>
      <c r="B22" s="774"/>
      <c r="C22" s="768" t="s">
        <v>956</v>
      </c>
      <c r="D22" s="775"/>
      <c r="E22" s="767"/>
      <c r="F22" s="769"/>
    </row>
    <row r="23" s="322" customFormat="1" ht="30">
      <c r="A23" s="767"/>
      <c r="B23" s="774"/>
      <c r="C23" s="768" t="s">
        <v>957</v>
      </c>
      <c r="D23" s="775"/>
      <c r="E23" s="767"/>
      <c r="F23" s="769"/>
    </row>
    <row r="24" s="322" customFormat="1" ht="15">
      <c r="A24" s="770"/>
      <c r="B24" s="776"/>
      <c r="C24" s="777" t="s">
        <v>958</v>
      </c>
      <c r="D24" s="775"/>
      <c r="E24" s="767">
        <v>0.80000000000000004</v>
      </c>
      <c r="F24" s="769"/>
    </row>
    <row r="25" ht="30" hidden="1">
      <c r="A25" s="764">
        <v>3</v>
      </c>
      <c r="B25" s="764" t="s">
        <v>959</v>
      </c>
      <c r="C25" s="768" t="s">
        <v>960</v>
      </c>
      <c r="D25" s="764" t="s">
        <v>961</v>
      </c>
      <c r="E25" s="764" t="s">
        <v>962</v>
      </c>
      <c r="F25" s="766">
        <f>2.9*2*0</f>
        <v>0</v>
      </c>
    </row>
    <row r="26" hidden="1">
      <c r="A26" s="767"/>
      <c r="B26" s="767"/>
      <c r="C26" s="778" t="s">
        <v>963</v>
      </c>
      <c r="D26" s="767"/>
      <c r="E26" s="767"/>
      <c r="F26" s="769"/>
    </row>
    <row r="27" hidden="1">
      <c r="A27" s="767"/>
      <c r="B27" s="767"/>
      <c r="C27" s="778" t="s">
        <v>964</v>
      </c>
      <c r="D27" s="767"/>
      <c r="E27" s="767"/>
      <c r="F27" s="769"/>
    </row>
    <row r="28" ht="30" hidden="1">
      <c r="A28" s="764">
        <v>3</v>
      </c>
      <c r="B28" s="779" t="s">
        <v>965</v>
      </c>
      <c r="C28" s="780" t="s">
        <v>966</v>
      </c>
      <c r="D28" s="781" t="s">
        <v>41</v>
      </c>
      <c r="E28" s="781" t="s">
        <v>967</v>
      </c>
      <c r="F28" s="782">
        <f>ROUND(47.8+0.18*35*0,2)*0</f>
        <v>0</v>
      </c>
    </row>
    <row r="29" ht="30" hidden="1">
      <c r="A29" s="770"/>
      <c r="B29" s="783" t="s">
        <v>968</v>
      </c>
      <c r="C29" s="784" t="s">
        <v>969</v>
      </c>
      <c r="D29" s="785"/>
      <c r="E29" s="785"/>
      <c r="F29" s="786"/>
    </row>
    <row r="30" ht="30" hidden="1">
      <c r="A30" s="764">
        <v>4</v>
      </c>
      <c r="B30" s="781" t="s">
        <v>970</v>
      </c>
      <c r="C30" s="765" t="s">
        <v>971</v>
      </c>
      <c r="D30" s="787" t="s">
        <v>954</v>
      </c>
      <c r="E30" s="787" t="s">
        <v>972</v>
      </c>
      <c r="F30" s="788">
        <f>(297.7+2.9*(0.4*100+0.6*50))*0.74*0</f>
        <v>0</v>
      </c>
    </row>
    <row r="31" hidden="1">
      <c r="A31" s="767"/>
      <c r="B31" s="785"/>
      <c r="C31" s="768" t="s">
        <v>973</v>
      </c>
      <c r="D31" s="789"/>
      <c r="E31" s="789"/>
      <c r="F31" s="790"/>
    </row>
    <row r="32" ht="48.75" hidden="1" customHeight="1">
      <c r="A32" s="767"/>
      <c r="B32" s="785"/>
      <c r="C32" s="768" t="s">
        <v>974</v>
      </c>
      <c r="D32" s="789"/>
      <c r="E32" s="789"/>
      <c r="F32" s="790"/>
    </row>
    <row r="33" ht="24.75" hidden="1" customHeight="1">
      <c r="A33" s="767"/>
      <c r="B33" s="785"/>
      <c r="C33" s="768" t="s">
        <v>975</v>
      </c>
      <c r="D33" s="789"/>
      <c r="E33" s="789"/>
      <c r="F33" s="790"/>
    </row>
    <row r="34" ht="30" hidden="1">
      <c r="A34" s="764">
        <v>2</v>
      </c>
      <c r="B34" s="764" t="s">
        <v>976</v>
      </c>
      <c r="C34" s="765" t="s">
        <v>977</v>
      </c>
      <c r="D34" s="764" t="s">
        <v>978</v>
      </c>
      <c r="E34" s="764" t="s">
        <v>979</v>
      </c>
      <c r="F34" s="766">
        <f>351.1*E53*0</f>
        <v>0</v>
      </c>
    </row>
    <row r="35" ht="28.5" hidden="1" customHeight="1">
      <c r="A35" s="767"/>
      <c r="B35" s="767"/>
      <c r="C35" s="791" t="s">
        <v>980</v>
      </c>
      <c r="D35" s="767"/>
      <c r="E35" s="767"/>
      <c r="F35" s="769"/>
    </row>
    <row r="36" hidden="1">
      <c r="A36" s="770"/>
      <c r="B36" s="767"/>
      <c r="C36" s="792" t="s">
        <v>981</v>
      </c>
      <c r="D36" s="767"/>
      <c r="E36" s="767"/>
      <c r="F36" s="769"/>
    </row>
    <row r="37" ht="90" hidden="1">
      <c r="A37" s="764">
        <v>3</v>
      </c>
      <c r="B37" s="793" t="s">
        <v>982</v>
      </c>
      <c r="C37" s="765" t="s">
        <v>983</v>
      </c>
      <c r="D37" s="764" t="s">
        <v>961</v>
      </c>
      <c r="E37" s="764">
        <v>33.700000000000003</v>
      </c>
      <c r="F37" s="794">
        <f>33.7*0</f>
        <v>0</v>
      </c>
    </row>
    <row r="38" hidden="1">
      <c r="A38" s="767"/>
      <c r="B38" s="791" t="s">
        <v>984</v>
      </c>
      <c r="C38" s="791" t="s">
        <v>985</v>
      </c>
      <c r="D38" s="767"/>
      <c r="E38" s="767"/>
      <c r="F38" s="795"/>
    </row>
    <row r="39" hidden="1">
      <c r="A39" s="770"/>
      <c r="B39" s="796"/>
      <c r="C39" s="796" t="s">
        <v>986</v>
      </c>
      <c r="D39" s="770"/>
      <c r="E39" s="770"/>
      <c r="F39" s="797"/>
    </row>
    <row r="40" ht="30" hidden="1">
      <c r="A40" s="764">
        <v>4</v>
      </c>
      <c r="B40" s="764" t="s">
        <v>987</v>
      </c>
      <c r="C40" s="791" t="s">
        <v>988</v>
      </c>
      <c r="D40" s="764"/>
      <c r="E40" s="764" t="s">
        <v>989</v>
      </c>
      <c r="F40" s="766">
        <f>515.983*0.03*0</f>
        <v>0</v>
      </c>
    </row>
    <row r="41" hidden="1">
      <c r="A41" s="767"/>
      <c r="B41" s="767"/>
      <c r="C41" s="791" t="s">
        <v>990</v>
      </c>
      <c r="D41" s="767"/>
      <c r="E41" s="767"/>
      <c r="F41" s="769"/>
    </row>
    <row r="42" hidden="1">
      <c r="A42" s="767"/>
      <c r="B42" s="774"/>
      <c r="C42" s="791"/>
      <c r="D42" s="775"/>
      <c r="E42" s="767"/>
      <c r="F42" s="769"/>
    </row>
    <row r="43" hidden="1">
      <c r="A43" s="767"/>
      <c r="B43" s="770"/>
      <c r="C43" s="796"/>
      <c r="D43" s="770"/>
      <c r="E43" s="770"/>
      <c r="F43" s="771"/>
    </row>
    <row r="44" ht="45" hidden="1" customHeight="1">
      <c r="A44" s="767">
        <v>2</v>
      </c>
      <c r="B44" s="798" t="s">
        <v>991</v>
      </c>
      <c r="C44" s="765" t="s">
        <v>992</v>
      </c>
      <c r="D44" s="764" t="s">
        <v>978</v>
      </c>
      <c r="E44" s="764" t="s">
        <v>962</v>
      </c>
      <c r="F44" s="766">
        <f>38.6*0</f>
        <v>0</v>
      </c>
    </row>
    <row r="45" hidden="1">
      <c r="A45" s="767"/>
      <c r="B45" s="799"/>
      <c r="C45" s="791" t="s">
        <v>993</v>
      </c>
      <c r="D45" s="767"/>
      <c r="E45" s="767"/>
      <c r="F45" s="769"/>
    </row>
    <row r="46" hidden="1">
      <c r="A46" s="770"/>
      <c r="B46" s="799"/>
      <c r="C46" s="796"/>
      <c r="D46" s="767"/>
      <c r="E46" s="767"/>
      <c r="F46" s="769"/>
    </row>
    <row r="47" ht="30" hidden="1">
      <c r="A47" s="764">
        <v>3</v>
      </c>
      <c r="B47" s="764" t="s">
        <v>994</v>
      </c>
      <c r="C47" s="778" t="s">
        <v>995</v>
      </c>
      <c r="D47" s="764" t="s">
        <v>961</v>
      </c>
      <c r="E47" s="764">
        <v>1.23</v>
      </c>
      <c r="F47" s="800">
        <f>1.23*0</f>
        <v>0</v>
      </c>
    </row>
    <row r="48" hidden="1">
      <c r="A48" s="767"/>
      <c r="B48" s="767"/>
      <c r="C48" s="778" t="s">
        <v>996</v>
      </c>
      <c r="D48" s="767"/>
      <c r="E48" s="767"/>
      <c r="F48" s="801"/>
    </row>
    <row r="49" hidden="1">
      <c r="A49" s="770"/>
      <c r="B49" s="770"/>
      <c r="C49" s="796" t="s">
        <v>997</v>
      </c>
      <c r="D49" s="770"/>
      <c r="E49" s="770"/>
      <c r="F49" s="802"/>
    </row>
    <row r="50" ht="30" hidden="1">
      <c r="A50" s="767">
        <v>5</v>
      </c>
      <c r="B50" s="803" t="s">
        <v>959</v>
      </c>
      <c r="C50" s="778" t="s">
        <v>998</v>
      </c>
      <c r="D50" s="764" t="s">
        <v>999</v>
      </c>
      <c r="E50" s="764" t="s">
        <v>1000</v>
      </c>
      <c r="F50" s="766">
        <v>0</v>
      </c>
    </row>
    <row r="51" hidden="1">
      <c r="A51" s="767"/>
      <c r="B51" s="791"/>
      <c r="C51" s="778" t="s">
        <v>1001</v>
      </c>
      <c r="D51" s="767"/>
      <c r="E51" s="767"/>
      <c r="F51" s="769"/>
    </row>
    <row r="52" hidden="1">
      <c r="A52" s="770"/>
      <c r="B52" s="796"/>
      <c r="C52" s="778" t="s">
        <v>1002</v>
      </c>
      <c r="D52" s="770"/>
      <c r="E52" s="770"/>
      <c r="F52" s="771"/>
    </row>
    <row r="53" ht="30" hidden="1">
      <c r="A53" s="767"/>
      <c r="B53" s="804" t="s">
        <v>1003</v>
      </c>
      <c r="C53" s="778" t="s">
        <v>1004</v>
      </c>
      <c r="D53" s="767"/>
      <c r="E53" s="767">
        <v>0.69999999999999996</v>
      </c>
      <c r="F53" s="795"/>
    </row>
    <row r="54" ht="59.25" hidden="1" customHeight="1">
      <c r="A54" s="764">
        <v>1</v>
      </c>
      <c r="B54" s="765" t="s">
        <v>1005</v>
      </c>
      <c r="C54" s="765" t="s">
        <v>1006</v>
      </c>
      <c r="D54" s="787" t="s">
        <v>380</v>
      </c>
      <c r="E54" s="787" t="s">
        <v>1007</v>
      </c>
      <c r="F54" s="788">
        <f>(21.2+30.176*(0.4*1+0.6)*0.792*0.05)*0</f>
        <v>0</v>
      </c>
    </row>
    <row r="55" ht="30" hidden="1" customHeight="1">
      <c r="A55" s="767"/>
      <c r="B55" s="789" t="s">
        <v>1008</v>
      </c>
      <c r="C55" s="768" t="s">
        <v>1009</v>
      </c>
      <c r="D55" s="789"/>
      <c r="E55" s="789"/>
      <c r="F55" s="790"/>
    </row>
    <row r="56" ht="30" hidden="1">
      <c r="A56" s="767"/>
      <c r="B56" s="789"/>
      <c r="C56" s="768" t="s">
        <v>1010</v>
      </c>
      <c r="D56" s="789"/>
      <c r="E56" s="789"/>
      <c r="F56" s="790"/>
    </row>
    <row r="57" hidden="1">
      <c r="A57" s="767"/>
      <c r="B57" s="789"/>
      <c r="C57" s="768"/>
      <c r="D57" s="789"/>
      <c r="E57" s="789"/>
      <c r="F57" s="790"/>
    </row>
    <row r="58" ht="46.899999999999999" hidden="1" customHeight="1">
      <c r="A58" s="770"/>
      <c r="B58" s="789"/>
      <c r="C58" s="768" t="s">
        <v>1011</v>
      </c>
      <c r="D58" s="805"/>
      <c r="E58" s="805"/>
      <c r="F58" s="806"/>
    </row>
    <row r="59" ht="60" customHeight="1">
      <c r="A59" s="767">
        <v>2</v>
      </c>
      <c r="B59" s="764" t="s">
        <v>1012</v>
      </c>
      <c r="C59" s="765" t="s">
        <v>1006</v>
      </c>
      <c r="D59" s="787" t="s">
        <v>1013</v>
      </c>
      <c r="E59" s="787" t="s">
        <v>1014</v>
      </c>
      <c r="F59" s="788">
        <f>(21.2+30.176*(0.4*1+0.6))*0.282</f>
        <v>14.488031999999999</v>
      </c>
    </row>
    <row r="60" ht="15">
      <c r="A60" s="767"/>
      <c r="B60" s="767"/>
      <c r="C60" s="768" t="s">
        <v>1015</v>
      </c>
      <c r="D60" s="789"/>
      <c r="E60" s="789"/>
      <c r="F60" s="790"/>
    </row>
    <row r="61" ht="30">
      <c r="A61" s="767"/>
      <c r="B61" s="767"/>
      <c r="C61" s="768" t="s">
        <v>1010</v>
      </c>
      <c r="D61" s="789"/>
      <c r="E61" s="789"/>
      <c r="F61" s="790"/>
    </row>
    <row r="62" ht="21" customHeight="1">
      <c r="A62" s="767"/>
      <c r="B62" s="770"/>
      <c r="C62" s="768" t="s">
        <v>1016</v>
      </c>
      <c r="D62" s="805"/>
      <c r="E62" s="805"/>
      <c r="F62" s="806"/>
    </row>
    <row r="63" ht="28.5" hidden="1" customHeight="1">
      <c r="A63" s="767"/>
      <c r="B63" s="767" t="s">
        <v>1003</v>
      </c>
      <c r="C63" s="768" t="s">
        <v>1017</v>
      </c>
      <c r="D63" s="789"/>
      <c r="E63" s="789">
        <v>1</v>
      </c>
      <c r="F63" s="790"/>
    </row>
    <row r="64" ht="30" hidden="1">
      <c r="A64" s="767"/>
      <c r="B64" s="764" t="s">
        <v>1018</v>
      </c>
      <c r="C64" s="803" t="s">
        <v>1019</v>
      </c>
      <c r="D64" s="764" t="s">
        <v>1020</v>
      </c>
      <c r="E64" s="764" t="s">
        <v>1021</v>
      </c>
      <c r="F64" s="766">
        <f>(25.97+0.063*670)*0.5*0</f>
        <v>0</v>
      </c>
    </row>
    <row r="65" hidden="1">
      <c r="A65" s="767"/>
      <c r="B65" s="767"/>
      <c r="C65" s="791" t="s">
        <v>1022</v>
      </c>
      <c r="D65" s="767"/>
      <c r="E65" s="767"/>
      <c r="F65" s="769"/>
    </row>
    <row r="66" hidden="1">
      <c r="A66" s="767"/>
      <c r="B66" s="767"/>
      <c r="C66" s="791" t="s">
        <v>1023</v>
      </c>
      <c r="D66" s="767"/>
      <c r="E66" s="767"/>
      <c r="F66" s="769"/>
    </row>
    <row r="67" hidden="1">
      <c r="A67" s="767"/>
      <c r="B67" s="767"/>
      <c r="C67" s="791" t="s">
        <v>1024</v>
      </c>
      <c r="D67" s="767"/>
      <c r="E67" s="767"/>
      <c r="F67" s="769"/>
    </row>
    <row r="68" ht="60" hidden="1">
      <c r="A68" s="767"/>
      <c r="B68" s="770"/>
      <c r="C68" s="796" t="s">
        <v>1025</v>
      </c>
      <c r="D68" s="770"/>
      <c r="E68" s="770"/>
      <c r="F68" s="771"/>
    </row>
    <row r="69" ht="30" hidden="1">
      <c r="A69" s="767">
        <v>3</v>
      </c>
      <c r="B69" s="764" t="s">
        <v>1018</v>
      </c>
      <c r="C69" s="803" t="s">
        <v>1019</v>
      </c>
      <c r="D69" s="764" t="s">
        <v>1020</v>
      </c>
      <c r="E69" s="764" t="s">
        <v>1026</v>
      </c>
      <c r="F69" s="766">
        <f>ROUND((25.97+0.063*670)*0.5*0.35*0,2)</f>
        <v>0</v>
      </c>
    </row>
    <row r="70" hidden="1">
      <c r="A70" s="767"/>
      <c r="B70" s="767"/>
      <c r="C70" s="791" t="s">
        <v>1027</v>
      </c>
      <c r="D70" s="767"/>
      <c r="E70" s="767"/>
      <c r="F70" s="769"/>
    </row>
    <row r="71" hidden="1">
      <c r="A71" s="767"/>
      <c r="B71" s="767"/>
      <c r="C71" s="791" t="s">
        <v>1023</v>
      </c>
      <c r="D71" s="767"/>
      <c r="E71" s="767"/>
      <c r="F71" s="769"/>
    </row>
    <row r="72" hidden="1">
      <c r="A72" s="767"/>
      <c r="B72" s="767"/>
      <c r="C72" s="791" t="s">
        <v>1024</v>
      </c>
      <c r="D72" s="767"/>
      <c r="E72" s="767"/>
      <c r="F72" s="769"/>
    </row>
    <row r="73" ht="60" hidden="1">
      <c r="A73" s="774"/>
      <c r="B73" s="767"/>
      <c r="C73" s="778" t="s">
        <v>1025</v>
      </c>
      <c r="D73" s="775"/>
      <c r="E73" s="767"/>
      <c r="F73" s="769"/>
    </row>
    <row r="74" ht="45" hidden="1">
      <c r="A74" s="767"/>
      <c r="B74" s="770" t="s">
        <v>1008</v>
      </c>
      <c r="C74" s="770" t="s">
        <v>1028</v>
      </c>
      <c r="D74" s="770"/>
      <c r="E74" s="770"/>
      <c r="F74" s="771"/>
    </row>
    <row r="75">
      <c r="A75" s="764"/>
      <c r="B75" s="764"/>
      <c r="C75" s="804" t="s">
        <v>1029</v>
      </c>
      <c r="D75" s="807"/>
      <c r="E75" s="807"/>
      <c r="F75" s="808">
        <f>F21+F59</f>
        <v>53.732831999999995</v>
      </c>
    </row>
    <row r="76" ht="30">
      <c r="A76" s="770"/>
      <c r="B76" s="770"/>
      <c r="C76" s="804" t="s">
        <v>1030</v>
      </c>
      <c r="D76" s="807"/>
      <c r="E76" s="807">
        <v>1.6499999999999999</v>
      </c>
      <c r="F76" s="809">
        <f>ROUND(F75*E76,2)</f>
        <v>88.659999999999997</v>
      </c>
    </row>
    <row r="77">
      <c r="A77" s="770"/>
      <c r="B77" s="770"/>
      <c r="C77" s="804" t="s">
        <v>1031</v>
      </c>
      <c r="D77" s="807"/>
      <c r="E77" s="810">
        <v>0.22</v>
      </c>
      <c r="F77" s="811">
        <f>F76*0.22</f>
        <v>19.505199999999999</v>
      </c>
    </row>
    <row r="78">
      <c r="A78" s="770"/>
      <c r="B78" s="770"/>
      <c r="C78" s="796" t="s">
        <v>1032</v>
      </c>
      <c r="D78" s="812"/>
      <c r="E78" s="812"/>
      <c r="F78" s="811">
        <f>F75*E76*1000</f>
        <v>88659.1728</v>
      </c>
    </row>
    <row r="79" ht="15.75" hidden="1">
      <c r="A79" s="813"/>
      <c r="B79" s="814"/>
      <c r="C79" s="813"/>
      <c r="D79" s="813"/>
      <c r="E79" s="814"/>
      <c r="F79" s="813"/>
    </row>
    <row r="80" ht="15.75">
      <c r="A80" s="815"/>
      <c r="B80" s="816"/>
      <c r="C80" s="804" t="s">
        <v>1033</v>
      </c>
      <c r="D80" s="815"/>
      <c r="E80" s="816"/>
      <c r="F80" s="817">
        <f>ROUND(F78/6.97,2)</f>
        <v>12720.110000000001</v>
      </c>
    </row>
    <row r="81" ht="15.75">
      <c r="A81" s="813"/>
      <c r="B81" s="814"/>
      <c r="C81" s="813"/>
      <c r="D81" s="813"/>
      <c r="E81" s="814"/>
      <c r="F81" s="813"/>
    </row>
    <row r="82">
      <c r="A82" s="813"/>
      <c r="B82" s="813" t="s">
        <v>433</v>
      </c>
      <c r="C82" s="813"/>
      <c r="D82" s="813"/>
      <c r="E82" s="818"/>
      <c r="F82" s="818"/>
    </row>
    <row r="83">
      <c r="A83" s="813"/>
      <c r="B83" s="813"/>
      <c r="C83" s="813"/>
      <c r="D83" s="813"/>
      <c r="E83" s="813"/>
      <c r="F83" s="813"/>
    </row>
    <row r="84">
      <c r="A84" s="813"/>
      <c r="B84" s="813" t="s">
        <v>436</v>
      </c>
      <c r="C84" s="813"/>
      <c r="D84" s="813"/>
      <c r="E84" s="813"/>
      <c r="F84" s="813"/>
    </row>
    <row r="85">
      <c r="A85" s="813"/>
      <c r="B85" s="813"/>
      <c r="C85" s="813"/>
      <c r="D85" s="813"/>
      <c r="E85" s="813"/>
      <c r="F85" s="813"/>
    </row>
    <row r="86">
      <c r="A86" s="819"/>
      <c r="B86" s="819"/>
      <c r="C86" s="819"/>
      <c r="D86" s="819"/>
      <c r="E86" s="819"/>
      <c r="F86" s="819"/>
    </row>
    <row r="87">
      <c r="A87" s="819"/>
      <c r="B87" s="819"/>
      <c r="C87" s="819"/>
      <c r="D87" s="819"/>
      <c r="E87" s="819"/>
      <c r="F87" s="819"/>
    </row>
    <row r="88">
      <c r="A88" s="819"/>
      <c r="B88" s="819"/>
      <c r="C88" s="819"/>
      <c r="D88" s="819"/>
      <c r="E88" s="819"/>
      <c r="F88" s="819"/>
    </row>
    <row r="89">
      <c r="A89" s="819"/>
      <c r="B89" s="819"/>
      <c r="C89" s="819"/>
      <c r="D89" s="819"/>
      <c r="E89" s="819"/>
      <c r="F89" s="819"/>
    </row>
    <row r="90">
      <c r="A90" s="819"/>
      <c r="B90" s="819"/>
      <c r="C90" s="819"/>
      <c r="D90" s="819"/>
      <c r="E90" s="819"/>
      <c r="F90" s="819"/>
    </row>
    <row r="91">
      <c r="A91" s="819"/>
      <c r="B91" s="819"/>
      <c r="C91" s="819"/>
      <c r="D91" s="819"/>
      <c r="E91" s="819"/>
      <c r="F91" s="819"/>
    </row>
    <row r="92">
      <c r="A92" s="819"/>
      <c r="B92" s="819"/>
      <c r="C92" s="819"/>
      <c r="D92" s="819"/>
      <c r="E92" s="819"/>
      <c r="F92" s="819"/>
    </row>
    <row r="93">
      <c r="A93" s="819"/>
      <c r="B93" s="819"/>
      <c r="C93" s="819"/>
      <c r="D93" s="819"/>
      <c r="E93" s="819"/>
      <c r="F93" s="819"/>
    </row>
    <row r="94">
      <c r="A94" s="819"/>
      <c r="B94" s="819"/>
      <c r="C94" s="819"/>
      <c r="D94" s="819"/>
      <c r="E94" s="819"/>
      <c r="F94" s="819"/>
    </row>
    <row r="95">
      <c r="A95" s="819"/>
      <c r="B95" s="819"/>
      <c r="C95" s="819"/>
      <c r="D95" s="819"/>
      <c r="E95" s="819"/>
      <c r="F95" s="819"/>
    </row>
    <row r="96">
      <c r="A96" s="819"/>
      <c r="B96" s="819"/>
      <c r="C96" s="819"/>
      <c r="D96" s="819"/>
      <c r="E96" s="819"/>
      <c r="F96" s="819"/>
    </row>
    <row r="97">
      <c r="A97" s="819"/>
    </row>
    <row r="98">
      <c r="A98" s="819"/>
    </row>
  </sheetData>
  <mergeCells count="91">
    <mergeCell ref="A2:B2"/>
    <mergeCell ref="D2:E2"/>
    <mergeCell ref="A4:B4"/>
    <mergeCell ref="A5:B5"/>
    <mergeCell ref="D5:E5"/>
    <mergeCell ref="A8:F8"/>
    <mergeCell ref="A9:F9"/>
    <mergeCell ref="A11:F11"/>
    <mergeCell ref="A13:F13"/>
    <mergeCell ref="A14:F14"/>
    <mergeCell ref="A17:A20"/>
    <mergeCell ref="B17:B20"/>
    <mergeCell ref="D17:D20"/>
    <mergeCell ref="E17:E20"/>
    <mergeCell ref="F17:F20"/>
    <mergeCell ref="A21:A24"/>
    <mergeCell ref="B21:B24"/>
    <mergeCell ref="D21:D23"/>
    <mergeCell ref="E21:E23"/>
    <mergeCell ref="F21:F23"/>
    <mergeCell ref="A25:A27"/>
    <mergeCell ref="B25:B27"/>
    <mergeCell ref="D25:D27"/>
    <mergeCell ref="E25:E27"/>
    <mergeCell ref="F25:F27"/>
    <mergeCell ref="A28:A29"/>
    <mergeCell ref="D28:D29"/>
    <mergeCell ref="E28:E29"/>
    <mergeCell ref="F28:F29"/>
    <mergeCell ref="A30:A32"/>
    <mergeCell ref="B30:B32"/>
    <mergeCell ref="D30:D32"/>
    <mergeCell ref="E30:E32"/>
    <mergeCell ref="F30:F32"/>
    <mergeCell ref="A34:A36"/>
    <mergeCell ref="B34:B36"/>
    <mergeCell ref="D34:D36"/>
    <mergeCell ref="E34:E36"/>
    <mergeCell ref="F34:F36"/>
    <mergeCell ref="A37:A39"/>
    <mergeCell ref="D37:D39"/>
    <mergeCell ref="E37:E39"/>
    <mergeCell ref="F37:F39"/>
    <mergeCell ref="B38:B39"/>
    <mergeCell ref="A40:A43"/>
    <mergeCell ref="B40:B43"/>
    <mergeCell ref="D40:D43"/>
    <mergeCell ref="E40:E43"/>
    <mergeCell ref="F40:F43"/>
    <mergeCell ref="A44:A46"/>
    <mergeCell ref="B44:B46"/>
    <mergeCell ref="D44:D46"/>
    <mergeCell ref="E44:E46"/>
    <mergeCell ref="F44:F46"/>
    <mergeCell ref="A47:A49"/>
    <mergeCell ref="B47:B49"/>
    <mergeCell ref="D47:D49"/>
    <mergeCell ref="E47:E49"/>
    <mergeCell ref="F47:F49"/>
    <mergeCell ref="A50:A52"/>
    <mergeCell ref="B50:B52"/>
    <mergeCell ref="D50:D52"/>
    <mergeCell ref="E50:E52"/>
    <mergeCell ref="F50:F52"/>
    <mergeCell ref="A54:A58"/>
    <mergeCell ref="D54:D58"/>
    <mergeCell ref="E54:E58"/>
    <mergeCell ref="F54:F58"/>
    <mergeCell ref="B55:B58"/>
    <mergeCell ref="A59:A62"/>
    <mergeCell ref="B59:B62"/>
    <mergeCell ref="D59:D62"/>
    <mergeCell ref="E59:E62"/>
    <mergeCell ref="F59:F62"/>
    <mergeCell ref="B64:B68"/>
    <mergeCell ref="D64:D68"/>
    <mergeCell ref="E64:E68"/>
    <mergeCell ref="F64:F68"/>
    <mergeCell ref="A69:A72"/>
    <mergeCell ref="B69:B72"/>
    <mergeCell ref="D69:D74"/>
    <mergeCell ref="E69:E74"/>
    <mergeCell ref="F69:F74"/>
    <mergeCell ref="A75:A76"/>
    <mergeCell ref="B75:B76"/>
    <mergeCell ref="B82:C82"/>
    <mergeCell ref="E82:F82"/>
    <mergeCell ref="B83:C83"/>
    <mergeCell ref="E83:F83"/>
    <mergeCell ref="B84:C85"/>
    <mergeCell ref="E84:F85"/>
  </mergeCells>
  <printOptions headings="0" gridLines="0"/>
  <pageMargins left="0.69999999999999996" right="0.69999999999999996" top="0.75" bottom="0.75" header="0.29999999999999999" footer="0.29999999999999999"/>
  <pageSetup paperSize="9" scale="6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4" tint="0.39997558519241921"/>
    <outlinePr applyStyles="0" summaryBelow="1" summaryRight="1" showOutlineSymbols="1"/>
    <pageSetUpPr autoPageBreaks="1" fitToPage="0"/>
  </sheetPr>
  <sheetViews>
    <sheetView showRuler="1" view="pageBreakPreview" topLeftCell="A24" zoomScale="89" workbookViewId="0">
      <selection activeCell="C65" activeCellId="0" sqref="C65"/>
    </sheetView>
  </sheetViews>
  <sheetFormatPr defaultColWidth="9.140625" defaultRowHeight="12.75"/>
  <cols>
    <col bestFit="1" customWidth="1" min="1" max="1" style="820" width="5"/>
    <col customWidth="1" min="2" max="2" style="820" width="29.7109375"/>
    <col customWidth="1" min="3" max="3" style="820" width="57.7109375"/>
    <col customWidth="1" min="4" max="4" style="820" width="21.5703125"/>
    <col bestFit="1" customWidth="1" min="5" max="5" style="820" width="18"/>
    <col bestFit="1" customWidth="1" min="6" max="13" style="820" width="15.42578125"/>
    <col min="14" max="16384" style="820" width="9.140625"/>
  </cols>
  <sheetData>
    <row r="2">
      <c r="A2" s="741" t="s">
        <v>361</v>
      </c>
      <c r="B2" s="741"/>
      <c r="C2" s="742"/>
      <c r="D2" s="743" t="s">
        <v>362</v>
      </c>
      <c r="E2" s="743"/>
    </row>
    <row r="3">
      <c r="A3" s="744"/>
      <c r="B3" s="742"/>
      <c r="C3" s="742"/>
      <c r="D3" s="745"/>
      <c r="E3" s="746"/>
    </row>
    <row r="4" ht="14.25">
      <c r="A4" s="747" t="s">
        <v>363</v>
      </c>
      <c r="B4" s="747"/>
      <c r="C4" s="748" t="s">
        <v>364</v>
      </c>
      <c r="D4" s="749"/>
      <c r="E4" s="750"/>
    </row>
    <row r="5" ht="19.149999999999999" customHeight="1">
      <c r="A5" s="751" t="s">
        <v>365</v>
      </c>
      <c r="B5" s="751"/>
      <c r="C5" s="742"/>
      <c r="D5" s="752" t="s">
        <v>366</v>
      </c>
      <c r="E5" s="752"/>
    </row>
    <row r="7">
      <c r="B7" s="821"/>
      <c r="F7" s="821"/>
      <c r="V7" s="822"/>
      <c r="W7" s="822"/>
      <c r="X7" s="822"/>
      <c r="Y7" s="822"/>
      <c r="Z7" s="822"/>
      <c r="AA7" s="822"/>
      <c r="AB7" s="822"/>
      <c r="AC7" s="822"/>
      <c r="AD7" s="822"/>
      <c r="AE7" s="822"/>
      <c r="AF7" s="822"/>
      <c r="AG7" s="822"/>
      <c r="AH7" s="822"/>
      <c r="AI7" s="822"/>
      <c r="AJ7" s="822"/>
      <c r="AK7" s="822"/>
      <c r="AL7" s="822"/>
      <c r="AM7" s="822"/>
      <c r="AN7" s="822"/>
    </row>
    <row r="8" ht="15">
      <c r="A8" s="823" t="s">
        <v>1034</v>
      </c>
      <c r="B8" s="823"/>
      <c r="C8" s="823"/>
      <c r="D8" s="823"/>
      <c r="E8" s="823"/>
      <c r="F8" s="823"/>
      <c r="V8" s="822"/>
      <c r="W8" s="822"/>
      <c r="X8" s="822"/>
      <c r="Y8" s="822"/>
      <c r="Z8" s="822"/>
      <c r="AA8" s="822"/>
      <c r="AB8" s="822"/>
      <c r="AC8" s="822"/>
      <c r="AD8" s="822"/>
      <c r="AE8" s="822"/>
      <c r="AF8" s="822"/>
      <c r="AG8" s="822"/>
      <c r="AH8" s="822"/>
      <c r="AI8" s="822"/>
      <c r="AJ8" s="822"/>
      <c r="AK8" s="822"/>
      <c r="AL8" s="822"/>
      <c r="AM8" s="822"/>
      <c r="AN8" s="822"/>
    </row>
    <row r="9" ht="15">
      <c r="A9" s="823" t="s">
        <v>941</v>
      </c>
      <c r="B9" s="823"/>
      <c r="C9" s="823"/>
      <c r="D9" s="823"/>
      <c r="E9" s="823"/>
      <c r="F9" s="823"/>
      <c r="V9" s="822"/>
      <c r="W9" s="822"/>
      <c r="X9" s="822"/>
      <c r="Y9" s="822"/>
      <c r="Z9" s="822"/>
      <c r="AA9" s="822"/>
      <c r="AB9" s="822"/>
      <c r="AC9" s="822"/>
      <c r="AD9" s="822"/>
      <c r="AE9" s="822"/>
      <c r="AF9" s="822"/>
      <c r="AG9" s="822"/>
      <c r="AH9" s="822"/>
      <c r="AI9" s="822"/>
      <c r="AJ9" s="822"/>
      <c r="AK9" s="822"/>
      <c r="AL9" s="822"/>
      <c r="AM9" s="822"/>
      <c r="AN9" s="822"/>
    </row>
    <row r="10" ht="15.75">
      <c r="A10" s="823"/>
      <c r="B10" s="824"/>
      <c r="C10" s="824"/>
      <c r="D10" s="824"/>
      <c r="E10" s="824"/>
      <c r="F10" s="824"/>
      <c r="V10" s="825"/>
      <c r="W10" s="825"/>
      <c r="X10" s="825"/>
      <c r="Y10" s="825"/>
      <c r="Z10" s="825"/>
      <c r="AA10" s="825"/>
      <c r="AB10" s="825"/>
      <c r="AC10" s="825"/>
      <c r="AD10" s="825"/>
      <c r="AE10" s="825"/>
      <c r="AF10" s="825"/>
      <c r="AG10" s="825"/>
      <c r="AH10" s="825"/>
      <c r="AI10" s="825"/>
      <c r="AJ10" s="825"/>
      <c r="AK10" s="825"/>
      <c r="AL10" s="825"/>
      <c r="AM10" s="825"/>
      <c r="AN10" s="825"/>
    </row>
    <row r="11" ht="47.25" customHeight="1">
      <c r="A11" s="318" t="str">
        <f>Титул!AG39</f>
        <v xml:space="preserve">Строительство КВЛ-0,38кВ от РУ-0,4кВ ТП-200 ПС "Непецино" №74, МО, Коломенский р-н, г/о Коломна, п. Проводник, ул. Новая, 50:34:0050401:1548</v>
      </c>
      <c r="B11" s="318"/>
      <c r="C11" s="318"/>
      <c r="D11" s="318"/>
      <c r="E11" s="318"/>
      <c r="F11" s="318"/>
      <c r="V11" s="825"/>
      <c r="W11" s="825"/>
      <c r="X11" s="825"/>
      <c r="Y11" s="825"/>
      <c r="Z11" s="825"/>
      <c r="AA11" s="825"/>
      <c r="AB11" s="825"/>
      <c r="AC11" s="825"/>
      <c r="AD11" s="825"/>
      <c r="AE11" s="825"/>
      <c r="AF11" s="825"/>
      <c r="AG11" s="825"/>
      <c r="AH11" s="825"/>
      <c r="AI11" s="825"/>
      <c r="AJ11" s="825"/>
      <c r="AK11" s="825"/>
      <c r="AL11" s="825"/>
      <c r="AM11" s="825"/>
      <c r="AN11" s="825"/>
    </row>
    <row r="12">
      <c r="A12" s="824"/>
      <c r="B12" s="824"/>
      <c r="C12" s="824"/>
      <c r="D12" s="824"/>
      <c r="E12" s="824"/>
      <c r="F12" s="824"/>
      <c r="V12" s="826"/>
      <c r="W12" s="826"/>
      <c r="X12" s="826"/>
      <c r="Y12" s="826"/>
      <c r="Z12" s="826"/>
      <c r="AA12" s="826"/>
      <c r="AB12" s="826"/>
      <c r="AC12" s="826"/>
      <c r="AD12" s="826"/>
      <c r="AE12" s="826"/>
      <c r="AF12" s="826"/>
      <c r="AG12" s="826"/>
      <c r="AH12" s="826"/>
      <c r="AI12" s="826"/>
      <c r="AJ12" s="826"/>
      <c r="AK12" s="826"/>
      <c r="AL12" s="826"/>
      <c r="AM12" s="826"/>
      <c r="AN12" s="826"/>
    </row>
    <row r="13" ht="15">
      <c r="A13" s="306" t="s">
        <v>942</v>
      </c>
      <c r="B13" s="306"/>
      <c r="C13" s="306"/>
      <c r="D13" s="306"/>
      <c r="E13" s="306"/>
      <c r="F13" s="306"/>
      <c r="V13" s="826"/>
      <c r="W13" s="826"/>
      <c r="X13" s="826"/>
      <c r="Y13" s="826"/>
      <c r="Z13" s="826"/>
      <c r="AA13" s="826"/>
      <c r="AB13" s="826"/>
      <c r="AC13" s="826"/>
      <c r="AD13" s="826"/>
      <c r="AE13" s="826"/>
      <c r="AF13" s="826"/>
      <c r="AG13" s="826"/>
      <c r="AH13" s="826"/>
      <c r="AI13" s="826"/>
      <c r="AJ13" s="826"/>
      <c r="AK13" s="826"/>
      <c r="AL13" s="826"/>
      <c r="AM13" s="826"/>
      <c r="AN13" s="826"/>
    </row>
    <row r="14" ht="15">
      <c r="A14" s="827" t="s">
        <v>943</v>
      </c>
      <c r="B14" s="827"/>
      <c r="C14" s="827"/>
      <c r="D14" s="827"/>
      <c r="E14" s="827"/>
      <c r="F14" s="827"/>
      <c r="V14" s="825"/>
      <c r="W14" s="825"/>
      <c r="X14" s="825"/>
      <c r="Y14" s="825"/>
      <c r="Z14" s="825"/>
      <c r="AA14" s="825"/>
      <c r="AB14" s="825"/>
      <c r="AC14" s="825"/>
      <c r="AD14" s="825"/>
      <c r="AE14" s="825"/>
      <c r="AF14" s="825"/>
      <c r="AG14" s="825"/>
      <c r="AH14" s="825"/>
      <c r="AI14" s="825"/>
      <c r="AJ14" s="825"/>
      <c r="AK14" s="825"/>
      <c r="AL14" s="825"/>
      <c r="AM14" s="825"/>
      <c r="AN14" s="825"/>
    </row>
    <row r="15" ht="150">
      <c r="A15" s="828" t="s">
        <v>90</v>
      </c>
      <c r="B15" s="829" t="s">
        <v>567</v>
      </c>
      <c r="C15" s="828" t="s">
        <v>568</v>
      </c>
      <c r="D15" s="828" t="s">
        <v>944</v>
      </c>
      <c r="E15" s="828" t="s">
        <v>945</v>
      </c>
      <c r="F15" s="828" t="s">
        <v>946</v>
      </c>
      <c r="J15" s="830"/>
      <c r="L15" s="830"/>
      <c r="V15" s="825"/>
      <c r="W15" s="825"/>
      <c r="X15" s="825"/>
      <c r="Y15" s="825"/>
      <c r="Z15" s="825"/>
      <c r="AA15" s="825"/>
      <c r="AB15" s="825"/>
      <c r="AC15" s="825"/>
      <c r="AD15" s="825"/>
      <c r="AE15" s="825"/>
      <c r="AF15" s="825"/>
      <c r="AG15" s="825"/>
      <c r="AH15" s="825"/>
      <c r="AI15" s="825"/>
      <c r="AJ15" s="825"/>
      <c r="AK15" s="825"/>
      <c r="AL15" s="825"/>
      <c r="AM15" s="825"/>
      <c r="AN15" s="825"/>
    </row>
    <row r="16" ht="15">
      <c r="A16" s="831">
        <v>1</v>
      </c>
      <c r="B16" s="832">
        <v>2</v>
      </c>
      <c r="C16" s="833">
        <v>3</v>
      </c>
      <c r="D16" s="834"/>
      <c r="E16" s="834">
        <v>4</v>
      </c>
      <c r="F16" s="832">
        <v>5</v>
      </c>
      <c r="J16" s="830"/>
      <c r="L16" s="830"/>
      <c r="V16" s="835"/>
      <c r="W16" s="825"/>
      <c r="X16" s="836"/>
      <c r="Y16" s="836"/>
      <c r="Z16" s="836"/>
      <c r="AA16" s="836"/>
      <c r="AB16" s="836"/>
      <c r="AC16" s="836"/>
      <c r="AD16" s="836"/>
      <c r="AE16" s="836"/>
      <c r="AF16" s="836"/>
      <c r="AG16" s="836"/>
      <c r="AH16" s="836"/>
      <c r="AI16" s="836"/>
      <c r="AJ16" s="836"/>
      <c r="AK16" s="836"/>
      <c r="AL16" s="836"/>
      <c r="AM16" s="836"/>
      <c r="AN16" s="836"/>
    </row>
    <row r="17" ht="45">
      <c r="A17" s="764">
        <v>1</v>
      </c>
      <c r="B17" s="803" t="s">
        <v>1005</v>
      </c>
      <c r="C17" s="803" t="s">
        <v>1035</v>
      </c>
      <c r="D17" s="764" t="s">
        <v>1036</v>
      </c>
      <c r="E17" s="764">
        <v>9.0899999999999999</v>
      </c>
      <c r="F17" s="766">
        <f>E17</f>
        <v>9.0899999999999999</v>
      </c>
      <c r="K17" s="837"/>
      <c r="L17" s="830"/>
      <c r="M17" s="830"/>
      <c r="V17" s="825"/>
      <c r="W17" s="825"/>
      <c r="X17" s="825"/>
      <c r="Y17" s="825"/>
      <c r="Z17" s="825"/>
      <c r="AA17" s="825"/>
      <c r="AB17" s="825"/>
      <c r="AC17" s="825"/>
      <c r="AD17" s="825"/>
      <c r="AE17" s="825"/>
      <c r="AF17" s="825"/>
      <c r="AG17" s="825"/>
      <c r="AH17" s="825"/>
      <c r="AI17" s="825"/>
      <c r="AJ17" s="825"/>
      <c r="AK17" s="825"/>
      <c r="AL17" s="825"/>
      <c r="AM17" s="825"/>
      <c r="AN17" s="825"/>
    </row>
    <row r="18" ht="15">
      <c r="A18" s="767"/>
      <c r="B18" s="791" t="s">
        <v>1037</v>
      </c>
      <c r="C18" s="791" t="s">
        <v>1038</v>
      </c>
      <c r="D18" s="767"/>
      <c r="E18" s="767"/>
      <c r="F18" s="769"/>
      <c r="V18" s="825"/>
      <c r="W18" s="825"/>
      <c r="X18" s="825"/>
      <c r="Y18" s="825"/>
      <c r="Z18" s="825"/>
      <c r="AA18" s="825"/>
      <c r="AB18" s="825"/>
      <c r="AC18" s="825"/>
      <c r="AD18" s="825"/>
      <c r="AE18" s="825"/>
      <c r="AF18" s="825"/>
      <c r="AG18" s="825"/>
      <c r="AH18" s="825"/>
      <c r="AI18" s="825"/>
      <c r="AJ18" s="825"/>
      <c r="AK18" s="825"/>
      <c r="AL18" s="825"/>
      <c r="AM18" s="825"/>
      <c r="AN18" s="825"/>
    </row>
    <row r="19" ht="15">
      <c r="A19" s="767"/>
      <c r="B19" s="791"/>
      <c r="C19" s="791" t="s">
        <v>1039</v>
      </c>
      <c r="D19" s="767"/>
      <c r="E19" s="767"/>
      <c r="F19" s="769"/>
      <c r="G19" s="838"/>
      <c r="H19" s="837"/>
      <c r="V19" s="835"/>
      <c r="W19" s="835"/>
      <c r="X19" s="835"/>
      <c r="Y19" s="835"/>
      <c r="Z19" s="835"/>
      <c r="AA19" s="835"/>
      <c r="AB19" s="835"/>
      <c r="AC19" s="835"/>
      <c r="AD19" s="835"/>
      <c r="AE19" s="835"/>
      <c r="AF19" s="835"/>
      <c r="AG19" s="835"/>
      <c r="AH19" s="835"/>
      <c r="AI19" s="836"/>
      <c r="AJ19" s="836"/>
      <c r="AK19" s="836"/>
      <c r="AL19" s="836"/>
      <c r="AM19" s="836"/>
      <c r="AN19" s="836"/>
    </row>
    <row r="20">
      <c r="A20" s="767"/>
      <c r="B20" s="796"/>
      <c r="C20" s="839"/>
      <c r="D20" s="770"/>
      <c r="E20" s="770"/>
      <c r="F20" s="771"/>
      <c r="V20" s="835"/>
      <c r="W20" s="835"/>
      <c r="X20" s="835"/>
      <c r="Y20" s="835"/>
      <c r="Z20" s="835"/>
      <c r="AA20" s="835"/>
      <c r="AB20" s="835"/>
      <c r="AC20" s="835"/>
      <c r="AD20" s="835"/>
      <c r="AE20" s="835"/>
      <c r="AF20" s="835"/>
      <c r="AG20" s="835"/>
      <c r="AH20" s="836"/>
      <c r="AI20" s="836"/>
      <c r="AJ20" s="836"/>
      <c r="AK20" s="836"/>
      <c r="AL20" s="836"/>
      <c r="AM20" s="836"/>
      <c r="AN20" s="836"/>
    </row>
    <row r="21" ht="71.25" customHeight="1">
      <c r="A21" s="764">
        <v>2</v>
      </c>
      <c r="B21" s="803" t="s">
        <v>1040</v>
      </c>
      <c r="C21" s="803" t="s">
        <v>1041</v>
      </c>
      <c r="D21" s="764" t="s">
        <v>978</v>
      </c>
      <c r="E21" s="764">
        <v>6.5999999999999996</v>
      </c>
      <c r="F21" s="766">
        <f>6.6</f>
        <v>6.5999999999999996</v>
      </c>
      <c r="H21" s="837"/>
      <c r="I21" s="837"/>
      <c r="V21" s="840"/>
      <c r="W21" s="840"/>
      <c r="X21" s="840"/>
      <c r="Y21" s="840"/>
      <c r="Z21" s="840"/>
      <c r="AA21" s="840"/>
      <c r="AB21" s="840"/>
      <c r="AC21" s="836"/>
      <c r="AD21" s="836"/>
      <c r="AE21" s="836"/>
      <c r="AF21" s="836"/>
      <c r="AG21" s="836"/>
      <c r="AH21" s="836"/>
      <c r="AI21" s="836"/>
      <c r="AJ21" s="836"/>
      <c r="AK21" s="836"/>
      <c r="AL21" s="836"/>
      <c r="AM21" s="836"/>
      <c r="AN21" s="836"/>
    </row>
    <row r="22" ht="31.149999999999999" customHeight="1">
      <c r="A22" s="767"/>
      <c r="B22" s="791" t="s">
        <v>1042</v>
      </c>
      <c r="C22" s="791"/>
      <c r="D22" s="767"/>
      <c r="E22" s="767"/>
      <c r="F22" s="769"/>
      <c r="H22" s="837"/>
      <c r="I22" s="837"/>
      <c r="V22" s="840"/>
      <c r="W22" s="840"/>
      <c r="X22" s="840"/>
      <c r="Y22" s="840"/>
      <c r="Z22" s="840"/>
      <c r="AA22" s="840"/>
      <c r="AB22" s="840"/>
      <c r="AC22" s="836"/>
      <c r="AD22" s="836"/>
      <c r="AE22" s="836"/>
      <c r="AF22" s="836"/>
      <c r="AG22" s="836"/>
      <c r="AH22" s="836"/>
      <c r="AI22" s="836"/>
      <c r="AJ22" s="836"/>
      <c r="AK22" s="836"/>
      <c r="AL22" s="836"/>
      <c r="AM22" s="836"/>
      <c r="AN22" s="836"/>
    </row>
    <row r="23" ht="46.899999999999999" customHeight="1">
      <c r="A23" s="767"/>
      <c r="B23" s="791"/>
      <c r="C23" s="791" t="s">
        <v>1043</v>
      </c>
      <c r="D23" s="767"/>
      <c r="E23" s="767"/>
      <c r="F23" s="769"/>
      <c r="H23" s="837"/>
      <c r="I23" s="837"/>
      <c r="V23" s="840"/>
      <c r="W23" s="840"/>
      <c r="X23" s="840"/>
      <c r="Y23" s="840"/>
      <c r="Z23" s="840"/>
      <c r="AA23" s="840"/>
      <c r="AB23" s="840"/>
      <c r="AC23" s="836"/>
      <c r="AD23" s="836"/>
      <c r="AE23" s="836"/>
      <c r="AF23" s="836"/>
      <c r="AG23" s="836"/>
      <c r="AH23" s="836"/>
      <c r="AI23" s="836"/>
      <c r="AJ23" s="836"/>
      <c r="AK23" s="836"/>
      <c r="AL23" s="836"/>
      <c r="AM23" s="836"/>
      <c r="AN23" s="836"/>
    </row>
    <row r="24" ht="71.25" customHeight="1">
      <c r="A24" s="767"/>
      <c r="B24" s="796"/>
      <c r="C24" s="841" t="s">
        <v>1044</v>
      </c>
      <c r="D24" s="770"/>
      <c r="E24" s="770"/>
      <c r="F24" s="771"/>
      <c r="H24" s="837"/>
      <c r="I24" s="837"/>
      <c r="V24" s="840"/>
      <c r="W24" s="840"/>
      <c r="X24" s="840"/>
      <c r="Y24" s="840"/>
      <c r="Z24" s="840"/>
      <c r="AA24" s="840"/>
      <c r="AB24" s="840"/>
      <c r="AC24" s="836"/>
      <c r="AD24" s="836"/>
      <c r="AE24" s="836"/>
      <c r="AF24" s="836"/>
      <c r="AG24" s="836"/>
      <c r="AH24" s="836"/>
      <c r="AI24" s="836"/>
      <c r="AJ24" s="836"/>
      <c r="AK24" s="836"/>
      <c r="AL24" s="836"/>
      <c r="AM24" s="836"/>
      <c r="AN24" s="836"/>
    </row>
    <row r="25" ht="71.25" customHeight="1">
      <c r="A25" s="764">
        <v>3</v>
      </c>
      <c r="B25" s="803" t="s">
        <v>1005</v>
      </c>
      <c r="C25" s="803" t="s">
        <v>1045</v>
      </c>
      <c r="D25" s="764" t="s">
        <v>1036</v>
      </c>
      <c r="E25" s="764">
        <v>6.1500000000000004</v>
      </c>
      <c r="F25" s="766">
        <v>6.1500000000000004</v>
      </c>
      <c r="H25" s="837"/>
      <c r="I25" s="837"/>
      <c r="V25" s="840"/>
      <c r="W25" s="840"/>
      <c r="X25" s="840"/>
      <c r="Y25" s="840"/>
      <c r="Z25" s="840"/>
      <c r="AA25" s="840"/>
      <c r="AB25" s="840"/>
      <c r="AC25" s="836"/>
      <c r="AD25" s="836"/>
      <c r="AE25" s="836"/>
      <c r="AF25" s="836"/>
      <c r="AG25" s="836"/>
      <c r="AH25" s="836"/>
      <c r="AI25" s="836"/>
      <c r="AJ25" s="836"/>
      <c r="AK25" s="836"/>
      <c r="AL25" s="836"/>
      <c r="AM25" s="836"/>
      <c r="AN25" s="836"/>
    </row>
    <row r="26" ht="30" customHeight="1">
      <c r="A26" s="767"/>
      <c r="B26" s="791" t="s">
        <v>1012</v>
      </c>
      <c r="C26" s="791" t="s">
        <v>1046</v>
      </c>
      <c r="D26" s="767"/>
      <c r="E26" s="767"/>
      <c r="F26" s="769"/>
      <c r="H26" s="837"/>
      <c r="I26" s="837"/>
      <c r="V26" s="840"/>
      <c r="W26" s="840"/>
      <c r="X26" s="840"/>
      <c r="Y26" s="840"/>
      <c r="Z26" s="840"/>
      <c r="AA26" s="840"/>
      <c r="AB26" s="840"/>
      <c r="AC26" s="836"/>
      <c r="AD26" s="836"/>
      <c r="AE26" s="836"/>
      <c r="AF26" s="836"/>
      <c r="AG26" s="836"/>
      <c r="AH26" s="836"/>
      <c r="AI26" s="836"/>
      <c r="AJ26" s="836"/>
      <c r="AK26" s="836"/>
      <c r="AL26" s="836"/>
      <c r="AM26" s="836"/>
      <c r="AN26" s="836"/>
    </row>
    <row r="27" ht="66.75" customHeight="1">
      <c r="A27" s="767"/>
      <c r="B27" s="791"/>
      <c r="C27" s="791" t="s">
        <v>1047</v>
      </c>
      <c r="D27" s="767"/>
      <c r="E27" s="767"/>
      <c r="F27" s="769"/>
      <c r="H27" s="837"/>
      <c r="I27" s="837"/>
      <c r="V27" s="840"/>
      <c r="W27" s="840"/>
      <c r="X27" s="840"/>
      <c r="Y27" s="840"/>
      <c r="Z27" s="840"/>
      <c r="AA27" s="840"/>
      <c r="AB27" s="840"/>
      <c r="AC27" s="836"/>
      <c r="AD27" s="836"/>
      <c r="AE27" s="836"/>
      <c r="AF27" s="836"/>
      <c r="AG27" s="836"/>
      <c r="AH27" s="836"/>
      <c r="AI27" s="836"/>
      <c r="AJ27" s="836"/>
      <c r="AK27" s="836"/>
      <c r="AL27" s="836"/>
      <c r="AM27" s="836"/>
      <c r="AN27" s="836"/>
    </row>
    <row r="28" ht="50.450000000000003" customHeight="1">
      <c r="A28" s="767"/>
      <c r="B28" s="796"/>
      <c r="C28" s="839"/>
      <c r="D28" s="770"/>
      <c r="E28" s="770"/>
      <c r="F28" s="771"/>
      <c r="H28" s="837"/>
      <c r="I28" s="837"/>
      <c r="V28" s="840"/>
      <c r="W28" s="840"/>
      <c r="X28" s="840"/>
      <c r="Y28" s="840"/>
      <c r="Z28" s="840"/>
      <c r="AA28" s="840"/>
      <c r="AB28" s="840"/>
      <c r="AC28" s="836"/>
      <c r="AD28" s="836"/>
      <c r="AE28" s="836"/>
      <c r="AF28" s="836"/>
      <c r="AG28" s="836"/>
      <c r="AH28" s="836"/>
      <c r="AI28" s="836"/>
      <c r="AJ28" s="836"/>
      <c r="AK28" s="836"/>
      <c r="AL28" s="836"/>
      <c r="AM28" s="836"/>
      <c r="AN28" s="836"/>
    </row>
    <row r="29" ht="36" customHeight="1">
      <c r="A29" s="764"/>
      <c r="B29" s="764"/>
      <c r="C29" s="804" t="s">
        <v>591</v>
      </c>
      <c r="D29" s="807"/>
      <c r="E29" s="807"/>
      <c r="F29" s="771">
        <f>F17+F21+F25</f>
        <v>21.84</v>
      </c>
      <c r="G29" s="837"/>
    </row>
    <row r="30" ht="69" customHeight="1">
      <c r="A30" s="770"/>
      <c r="B30" s="770"/>
      <c r="C30" s="804" t="s">
        <v>1048</v>
      </c>
      <c r="D30" s="807"/>
      <c r="E30" s="807">
        <v>5.4199999999999999</v>
      </c>
      <c r="F30" s="809">
        <f>ROUND(F29*E30,2)</f>
        <v>118.37</v>
      </c>
      <c r="H30" s="837"/>
    </row>
    <row r="31" hidden="1">
      <c r="A31" s="770"/>
      <c r="B31" s="770"/>
      <c r="C31" s="804" t="s">
        <v>1049</v>
      </c>
      <c r="D31" s="807"/>
      <c r="E31" s="810">
        <v>0.17999999999999999</v>
      </c>
      <c r="F31" s="811">
        <f>F30*0.18</f>
        <v>21.3066</v>
      </c>
    </row>
    <row r="32" ht="36.75" customHeight="1">
      <c r="A32" s="770"/>
      <c r="B32" s="770"/>
      <c r="C32" s="796" t="s">
        <v>1050</v>
      </c>
      <c r="D32" s="812"/>
      <c r="E32" s="812"/>
      <c r="F32" s="811">
        <f>F29*E30*1000</f>
        <v>118372.8</v>
      </c>
    </row>
    <row r="33" ht="15" hidden="1" customHeight="1">
      <c r="A33" s="813"/>
      <c r="B33" s="814"/>
      <c r="C33" s="813"/>
      <c r="D33" s="813"/>
      <c r="E33" s="814"/>
      <c r="F33" s="813"/>
    </row>
    <row r="34" ht="15" customHeight="1">
      <c r="A34" s="813"/>
      <c r="B34" s="814"/>
      <c r="C34" s="813"/>
      <c r="D34" s="813"/>
      <c r="E34" s="814"/>
      <c r="F34" s="813"/>
    </row>
    <row r="35" ht="15">
      <c r="A35" s="813"/>
      <c r="B35" s="813" t="s">
        <v>433</v>
      </c>
      <c r="C35" s="813"/>
      <c r="D35" s="813" t="e">
        <f>'Смета_ПНР вли'!H30</f>
        <v>#REF!</v>
      </c>
      <c r="E35" s="818"/>
      <c r="F35" s="818"/>
    </row>
    <row r="36">
      <c r="A36" s="813"/>
      <c r="B36" s="813"/>
      <c r="C36" s="813"/>
      <c r="D36" s="813"/>
      <c r="E36" s="813"/>
      <c r="F36" s="813"/>
    </row>
    <row r="37">
      <c r="A37" s="813"/>
      <c r="B37" s="813" t="s">
        <v>436</v>
      </c>
      <c r="C37" s="813"/>
      <c r="D37" s="813"/>
      <c r="E37" s="813"/>
      <c r="F37" s="813"/>
    </row>
    <row r="38">
      <c r="A38" s="813"/>
      <c r="B38" s="813"/>
      <c r="C38" s="813"/>
      <c r="D38" s="813"/>
      <c r="E38" s="813"/>
      <c r="F38" s="813"/>
    </row>
    <row r="39">
      <c r="A39" s="842"/>
      <c r="B39" s="842"/>
      <c r="C39" s="842"/>
      <c r="D39" s="842"/>
      <c r="E39" s="842"/>
      <c r="F39" s="842"/>
    </row>
    <row r="40">
      <c r="A40" s="842"/>
      <c r="B40" s="842"/>
      <c r="C40" s="842"/>
      <c r="D40" s="842"/>
      <c r="E40" s="842"/>
      <c r="F40" s="842"/>
    </row>
    <row r="41">
      <c r="A41" s="842"/>
    </row>
    <row r="42">
      <c r="A42" s="842"/>
    </row>
    <row r="45">
      <c r="H45" s="837"/>
    </row>
  </sheetData>
  <sheetProtection autoFilter="1" deleteColumns="1" deleteRows="1" formatCells="1" formatColumns="1" formatRows="1" insertColumns="1" insertHyperlinks="1" insertRows="1" pivotTables="1" selectLockedCells="1" selectUnlockedCells="1" sheet="0" sort="1"/>
  <mergeCells count="41">
    <mergeCell ref="A2:B2"/>
    <mergeCell ref="D2:E2"/>
    <mergeCell ref="A4:B4"/>
    <mergeCell ref="A5:B5"/>
    <mergeCell ref="D5:E5"/>
    <mergeCell ref="V7:AN9"/>
    <mergeCell ref="A8:F8"/>
    <mergeCell ref="A9:F9"/>
    <mergeCell ref="V10:AN11"/>
    <mergeCell ref="A11:F11"/>
    <mergeCell ref="V12:AN13"/>
    <mergeCell ref="A13:F13"/>
    <mergeCell ref="A14:F14"/>
    <mergeCell ref="V14:AN15"/>
    <mergeCell ref="A17:A20"/>
    <mergeCell ref="D17:D20"/>
    <mergeCell ref="E17:E20"/>
    <mergeCell ref="F17:F20"/>
    <mergeCell ref="V17:AN17"/>
    <mergeCell ref="B18:B20"/>
    <mergeCell ref="V18:AN18"/>
    <mergeCell ref="V19:AH19"/>
    <mergeCell ref="V20:AG20"/>
    <mergeCell ref="A21:A24"/>
    <mergeCell ref="D21:D24"/>
    <mergeCell ref="E21:E24"/>
    <mergeCell ref="F21:F24"/>
    <mergeCell ref="B22:B24"/>
    <mergeCell ref="A25:A28"/>
    <mergeCell ref="D25:D28"/>
    <mergeCell ref="E25:E28"/>
    <mergeCell ref="F25:F28"/>
    <mergeCell ref="B26:B28"/>
    <mergeCell ref="A29:A30"/>
    <mergeCell ref="B29:B30"/>
    <mergeCell ref="B35:C35"/>
    <mergeCell ref="E35:F35"/>
    <mergeCell ref="B36:C36"/>
    <mergeCell ref="E36:F36"/>
    <mergeCell ref="B37:C38"/>
    <mergeCell ref="E37:F38"/>
  </mergeCells>
  <printOptions headings="0" gridLines="0"/>
  <pageMargins left="0.51181102362204722" right="0.15748031496062992" top="0.15748031496062992" bottom="0.35433070866141736" header="0.15748031496062992" footer="0.15748031496062992"/>
  <pageSetup paperSize="9" scale="67" fitToWidth="1" fitToHeight="1" pageOrder="downThenOver" orientation="portrait" usePrinterDefaults="1" blackAndWhite="0" draft="0" cellComments="none" useFirstPageNumber="1" errors="displayed" horizontalDpi="600" verticalDpi="600" copies="1"/>
  <headerFooter>
    <oddFooter>&amp;R&amp;8&amp;P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9">
    <outlinePr applyStyles="0" summaryBelow="1" summaryRight="1" showOutlineSymbols="1"/>
    <pageSetUpPr autoPageBreaks="1" fitToPage="0"/>
  </sheetPr>
  <sheetViews>
    <sheetView showRuler="1" view="pageBreakPreview" topLeftCell="A13" zoomScale="93" workbookViewId="0">
      <selection activeCell="G11" activeCellId="0" sqref="G11"/>
    </sheetView>
  </sheetViews>
  <sheetFormatPr defaultColWidth="8.85546875" defaultRowHeight="12.75"/>
  <cols>
    <col customWidth="1" min="1" max="1" style="843" width="7.7109375"/>
    <col customWidth="1" min="2" max="2" style="843" width="38.7109375"/>
    <col customWidth="1" min="3" max="3" style="843" width="29.85546875"/>
    <col customWidth="1" min="4" max="4" style="843" width="22"/>
    <col customWidth="1" min="5" max="5" style="843" width="14.7109375"/>
    <col min="6" max="6" style="843" width="8.85546875"/>
    <col customWidth="1" min="7" max="7" style="843" width="14.42578125"/>
    <col customWidth="1" min="8" max="8" style="843" width="28.140625"/>
    <col customWidth="1" min="9" max="9" style="843" width="26.85546875"/>
    <col min="10" max="11" style="843" width="8.85546875"/>
    <col customWidth="1" min="12" max="12" style="843" width="24.85546875"/>
    <col min="13" max="16384" style="843" width="8.85546875"/>
  </cols>
  <sheetData>
    <row r="1" ht="15">
      <c r="A1" s="844"/>
      <c r="B1" s="844"/>
      <c r="C1" s="844"/>
      <c r="D1" s="844"/>
      <c r="E1" s="844"/>
      <c r="F1" s="844"/>
      <c r="G1" s="844"/>
      <c r="H1" s="844"/>
      <c r="I1" s="844"/>
      <c r="J1" s="844"/>
      <c r="K1" s="844"/>
      <c r="L1" s="844"/>
      <c r="M1" s="844"/>
      <c r="N1" s="844"/>
      <c r="O1" s="844"/>
      <c r="P1" s="844"/>
    </row>
    <row r="2" ht="15">
      <c r="A2" s="845" t="s">
        <v>1051</v>
      </c>
      <c r="B2" s="845"/>
      <c r="C2" s="845"/>
      <c r="D2" s="845"/>
      <c r="E2" s="845"/>
      <c r="F2" s="844"/>
      <c r="G2" s="844"/>
      <c r="H2" s="844"/>
      <c r="I2" s="844"/>
      <c r="J2" s="844"/>
      <c r="K2" s="844"/>
      <c r="L2" s="844"/>
      <c r="M2" s="844"/>
      <c r="N2" s="844"/>
      <c r="O2" s="844"/>
      <c r="P2" s="844"/>
    </row>
    <row r="3" ht="15">
      <c r="A3" s="845" t="s">
        <v>1052</v>
      </c>
      <c r="B3" s="845"/>
      <c r="C3" s="845"/>
      <c r="D3" s="845"/>
      <c r="E3" s="845"/>
      <c r="F3" s="844"/>
      <c r="G3" s="844"/>
      <c r="H3" s="844"/>
      <c r="I3" s="844"/>
      <c r="J3" s="844"/>
      <c r="K3" s="844"/>
      <c r="L3" s="844"/>
      <c r="M3" s="844"/>
      <c r="N3" s="844"/>
      <c r="O3" s="844"/>
      <c r="P3" s="844"/>
    </row>
    <row r="4" ht="15">
      <c r="A4" s="846"/>
      <c r="B4" s="846"/>
      <c r="C4" s="846"/>
      <c r="D4" s="846"/>
      <c r="E4" s="846"/>
      <c r="F4" s="844"/>
      <c r="G4" s="844"/>
      <c r="H4" s="844"/>
      <c r="I4" s="844"/>
      <c r="J4" s="844"/>
      <c r="K4" s="844"/>
      <c r="L4" s="844"/>
      <c r="M4" s="844"/>
      <c r="N4" s="844"/>
      <c r="O4" s="844"/>
      <c r="P4" s="844"/>
    </row>
    <row r="5" ht="66.599999999999994" customHeight="1">
      <c r="A5" s="847" t="s">
        <v>1053</v>
      </c>
      <c r="B5" s="848" t="str">
        <f>Титул!AG21</f>
        <v xml:space="preserve">Строительство КВЛ-0,38кВ от РУ-0,4кВ ТП-200 ПС "Непецино" №74, МО, Коломенский р-н, г/о Коломна, п. Проводник, ул. Новая, 50:34:0050401:1548</v>
      </c>
      <c r="C5" s="848"/>
      <c r="D5" s="848"/>
      <c r="E5" s="848"/>
      <c r="F5" s="849"/>
      <c r="G5" s="850" t="str">
        <f>IF(G10&lt;&gt;0,"В П И Ш И     Н О М Е Р А    А К Т О В"," ")</f>
        <v xml:space="preserve">В П И Ш И     Н О М Е Р А    А К Т О В</v>
      </c>
      <c r="H5" s="850"/>
      <c r="I5" s="850"/>
      <c r="J5" s="850"/>
      <c r="K5" s="849"/>
      <c r="L5" s="849"/>
      <c r="M5" s="844"/>
      <c r="N5" s="844"/>
      <c r="O5" s="844"/>
      <c r="P5" s="844"/>
    </row>
    <row r="6" ht="15">
      <c r="A6" s="851"/>
      <c r="B6" s="851"/>
      <c r="C6" s="851"/>
      <c r="D6" s="851"/>
      <c r="E6" s="851"/>
      <c r="F6" s="844"/>
      <c r="G6" s="844"/>
      <c r="H6" s="844"/>
      <c r="I6" s="844"/>
      <c r="J6" s="844"/>
      <c r="K6" s="844"/>
      <c r="L6" s="852" t="s">
        <v>1054</v>
      </c>
      <c r="M6" s="844"/>
      <c r="N6" s="844"/>
      <c r="O6" s="844"/>
      <c r="P6" s="844"/>
    </row>
    <row r="7" ht="15">
      <c r="A7" s="844"/>
      <c r="B7" s="844"/>
      <c r="C7" s="844"/>
      <c r="D7" s="844"/>
      <c r="E7" s="844"/>
      <c r="F7" s="844"/>
      <c r="G7" s="844"/>
      <c r="H7" s="844"/>
      <c r="I7" s="844"/>
      <c r="J7" s="844"/>
      <c r="K7" s="844"/>
      <c r="L7" s="853" t="s">
        <v>1055</v>
      </c>
      <c r="M7" s="844"/>
      <c r="N7" s="844"/>
      <c r="O7" s="844"/>
      <c r="P7" s="844"/>
    </row>
    <row r="8" ht="20.25" customHeight="1">
      <c r="A8" s="854" t="s">
        <v>369</v>
      </c>
      <c r="B8" s="854" t="s">
        <v>1056</v>
      </c>
      <c r="C8" s="854" t="s">
        <v>1057</v>
      </c>
      <c r="D8" s="854" t="s">
        <v>375</v>
      </c>
      <c r="E8" s="854" t="s">
        <v>569</v>
      </c>
      <c r="F8" s="844"/>
      <c r="G8" s="844"/>
      <c r="H8" s="844"/>
      <c r="I8" s="844"/>
      <c r="J8" s="844"/>
      <c r="K8" s="844"/>
      <c r="L8" s="853" t="s">
        <v>1058</v>
      </c>
      <c r="M8" s="844"/>
      <c r="N8" s="844"/>
      <c r="O8" s="844"/>
      <c r="P8" s="844"/>
    </row>
    <row r="9" ht="66.75" customHeight="1">
      <c r="A9" s="855"/>
      <c r="B9" s="856"/>
      <c r="C9" s="857" t="s">
        <v>1059</v>
      </c>
      <c r="D9" s="856"/>
      <c r="E9" s="855"/>
      <c r="F9" s="844"/>
      <c r="G9" s="858" t="s">
        <v>1060</v>
      </c>
      <c r="H9" s="844" t="s">
        <v>1061</v>
      </c>
      <c r="I9" s="844"/>
      <c r="J9" s="844"/>
      <c r="K9" s="844"/>
      <c r="L9" s="853" t="s">
        <v>1062</v>
      </c>
      <c r="M9" s="844"/>
      <c r="N9" s="844"/>
      <c r="O9" s="844"/>
      <c r="P9" s="844"/>
    </row>
    <row r="10" ht="37.149999999999999" customHeight="1">
      <c r="A10" s="859">
        <v>1</v>
      </c>
      <c r="B10" s="859" t="str">
        <f>CONCATENATE("Комплексные инженерно-геодезические изыскания по  строительству ",G9," площадью ",G10, " га. Полевые работы.")</f>
        <v xml:space="preserve">Комплексные инженерно-геодезические изыскания по  строительству ВЛЗ-10кВ и ВЛИ-0,4кВ площадью 0.12 га. Полевые работы.</v>
      </c>
      <c r="C10" s="860" t="s">
        <v>1063</v>
      </c>
      <c r="D10" s="861" t="str">
        <f>CONCATENATE("2432 х 1,55 х ",G10,"х",F13)</f>
        <v xml:space="preserve">2432 х 1,55 х 0.12х0.85</v>
      </c>
      <c r="E10" s="862">
        <f>2432*1.55*G10*F13</f>
        <v>384.49919999999997</v>
      </c>
      <c r="F10" s="844"/>
      <c r="G10" s="863">
        <v>0.12</v>
      </c>
      <c r="H10" s="844" t="s">
        <v>1064</v>
      </c>
      <c r="I10" s="844"/>
      <c r="J10" s="844"/>
      <c r="K10" s="844"/>
      <c r="L10" s="864" t="s">
        <v>1060</v>
      </c>
      <c r="M10" s="844"/>
      <c r="N10" s="844"/>
      <c r="O10" s="844"/>
      <c r="P10" s="844"/>
    </row>
    <row r="11" ht="51.75">
      <c r="A11" s="859"/>
      <c r="B11" s="859"/>
      <c r="C11" s="860" t="s">
        <v>1065</v>
      </c>
      <c r="D11" s="861"/>
      <c r="E11" s="862"/>
      <c r="F11" s="844"/>
      <c r="G11" s="865">
        <v>1.2</v>
      </c>
      <c r="H11" s="844" t="s">
        <v>1066</v>
      </c>
      <c r="I11" s="866" t="s">
        <v>1067</v>
      </c>
      <c r="J11" s="844"/>
      <c r="K11" s="844"/>
      <c r="L11" s="844"/>
      <c r="M11" s="844"/>
      <c r="N11" s="844"/>
      <c r="O11" s="844"/>
      <c r="P11" s="844"/>
    </row>
    <row r="12" ht="15">
      <c r="A12" s="859"/>
      <c r="B12" s="859"/>
      <c r="C12" s="860"/>
      <c r="D12" s="861"/>
      <c r="E12" s="862"/>
      <c r="F12" s="844"/>
      <c r="G12" s="844"/>
      <c r="H12" s="844"/>
      <c r="I12" s="844"/>
      <c r="J12" s="844"/>
      <c r="K12" s="844"/>
      <c r="L12" s="867">
        <v>1.5</v>
      </c>
      <c r="M12" s="868" t="s">
        <v>1068</v>
      </c>
      <c r="N12" s="844"/>
      <c r="O12" s="844"/>
      <c r="P12" s="844"/>
    </row>
    <row r="13" ht="15">
      <c r="A13" s="859"/>
      <c r="B13" s="859"/>
      <c r="C13" s="860"/>
      <c r="D13" s="861"/>
      <c r="E13" s="862"/>
      <c r="F13" s="844">
        <v>0.84999999999999998</v>
      </c>
      <c r="G13" s="844"/>
      <c r="H13" s="844"/>
      <c r="I13" s="844"/>
      <c r="J13" s="844"/>
      <c r="K13" s="844"/>
      <c r="L13" s="869">
        <v>1.2</v>
      </c>
      <c r="M13" s="870" t="s">
        <v>1069</v>
      </c>
      <c r="N13" s="844"/>
      <c r="O13" s="844"/>
      <c r="P13" s="844"/>
    </row>
    <row r="14" ht="15">
      <c r="A14" s="857">
        <v>2</v>
      </c>
      <c r="B14" s="857" t="s">
        <v>1070</v>
      </c>
      <c r="C14" s="871" t="s">
        <v>1063</v>
      </c>
      <c r="D14" s="871" t="str">
        <f>CONCATENATE("589 х ",G10," х 1,2")</f>
        <v xml:space="preserve">589 х 0.12 х 1,2</v>
      </c>
      <c r="E14" s="872">
        <f>589*G10*1.2</f>
        <v>84.815999999999988</v>
      </c>
      <c r="F14" s="844"/>
      <c r="G14" s="844"/>
      <c r="H14" s="844"/>
      <c r="I14" s="844"/>
      <c r="J14" s="844"/>
      <c r="K14" s="844"/>
      <c r="L14" s="873">
        <v>1.1000000000000001</v>
      </c>
      <c r="M14" s="874" t="s">
        <v>1071</v>
      </c>
      <c r="N14" s="844"/>
      <c r="O14" s="844"/>
      <c r="P14" s="844"/>
    </row>
    <row r="15" ht="15">
      <c r="A15" s="859"/>
      <c r="B15" s="859"/>
      <c r="C15" s="860" t="s">
        <v>1072</v>
      </c>
      <c r="D15" s="875"/>
      <c r="E15" s="862"/>
      <c r="F15" s="844"/>
      <c r="G15" s="844"/>
      <c r="H15" s="844"/>
      <c r="I15" s="844"/>
      <c r="J15" s="844"/>
      <c r="K15" s="844"/>
      <c r="M15" s="844"/>
      <c r="N15" s="844"/>
      <c r="O15" s="844"/>
      <c r="P15" s="844"/>
    </row>
    <row r="16" ht="15">
      <c r="A16" s="859"/>
      <c r="B16" s="876"/>
      <c r="C16" s="877"/>
      <c r="D16" s="878"/>
      <c r="E16" s="879"/>
      <c r="F16" s="844"/>
      <c r="G16" s="844" t="s">
        <v>1073</v>
      </c>
      <c r="H16" s="844"/>
      <c r="I16" s="844" t="str">
        <f>CONCATENATE("(",E10,"+",E17,")")</f>
        <v>(384.4992+100.93)</v>
      </c>
      <c r="J16" s="844"/>
      <c r="K16" s="844"/>
      <c r="M16" s="844"/>
      <c r="N16" s="844"/>
      <c r="O16" s="844"/>
      <c r="P16" s="844"/>
    </row>
    <row r="17" ht="17.25">
      <c r="A17" s="880">
        <v>3</v>
      </c>
      <c r="B17" s="881" t="s">
        <v>446</v>
      </c>
      <c r="C17" s="882" t="str">
        <f>CONCATENATE("Табл. 4 §",G17)</f>
        <v xml:space="preserve">Табл. 4 §1</v>
      </c>
      <c r="D17" s="881" t="str">
        <f>CONCATENATE(ROUND(E10,2)," х ",I17)</f>
        <v xml:space="preserve">384.5 х 0.2625</v>
      </c>
      <c r="E17" s="883">
        <f>ROUND(E10*I17,2)</f>
        <v>100.93000000000001</v>
      </c>
      <c r="F17" s="844"/>
      <c r="G17" s="858">
        <v>1</v>
      </c>
      <c r="H17" s="844" t="s">
        <v>1074</v>
      </c>
      <c r="I17" s="884">
        <v>0.26250000000000001</v>
      </c>
      <c r="J17" s="867" t="s">
        <v>1075</v>
      </c>
      <c r="K17" s="885"/>
      <c r="L17" s="886"/>
      <c r="M17" s="844"/>
      <c r="N17" s="844"/>
      <c r="O17" s="844"/>
      <c r="P17" s="844"/>
    </row>
    <row r="18" ht="31.5" hidden="1">
      <c r="A18" s="887">
        <v>4</v>
      </c>
      <c r="B18" s="888" t="s">
        <v>1076</v>
      </c>
      <c r="C18" s="889" t="str">
        <f>CONCATENATE("Табл. 5 §",G18)</f>
        <v xml:space="preserve">Табл. 5 §1</v>
      </c>
      <c r="D18" s="888" t="str">
        <f>CONCATENATE(I16," х ",I18)</f>
        <v xml:space="preserve">(384.4992+100.93) х 0.14</v>
      </c>
      <c r="E18" s="890">
        <f>ROUND((E10+E17)*I18,2)</f>
        <v>67.960000000000008</v>
      </c>
      <c r="F18" s="844"/>
      <c r="G18" s="858">
        <v>1</v>
      </c>
      <c r="H18" s="844" t="s">
        <v>1077</v>
      </c>
      <c r="I18" s="884">
        <v>0.14000000000000001</v>
      </c>
      <c r="J18" s="873" t="s">
        <v>1078</v>
      </c>
      <c r="K18" s="891"/>
      <c r="L18" s="892"/>
      <c r="M18" s="844"/>
      <c r="N18" s="844"/>
      <c r="O18" s="844"/>
      <c r="P18" s="844"/>
    </row>
    <row r="19" ht="30">
      <c r="A19" s="857">
        <v>4</v>
      </c>
      <c r="B19" s="881" t="s">
        <v>1079</v>
      </c>
      <c r="C19" s="893" t="str">
        <f>CONCATENATE("пункт 13 общих указаний                           ","к=",G19)</f>
        <v xml:space="preserve">пункт 13 общих указаний                           к=2.5</v>
      </c>
      <c r="D19" s="881" t="str">
        <f>CONCATENATE(I16," х ",0.06, " х ",G19)</f>
        <v xml:space="preserve">(384.4992+100.93) х 0.06 х 2.5</v>
      </c>
      <c r="E19" s="894">
        <f>ROUND((E10+E17)*0.06*G19,2)</f>
        <v>72.810000000000002</v>
      </c>
      <c r="F19" s="844"/>
      <c r="G19" s="844">
        <f>IF(E10&lt;30000,2.5,2)</f>
        <v>2.5</v>
      </c>
      <c r="H19" s="844" t="s">
        <v>1080</v>
      </c>
      <c r="I19" s="895"/>
      <c r="J19" s="844"/>
      <c r="K19" s="844"/>
      <c r="M19" s="844"/>
      <c r="N19" s="844"/>
      <c r="O19" s="844"/>
      <c r="P19" s="844"/>
    </row>
    <row r="20" ht="15">
      <c r="A20" s="859"/>
      <c r="B20" s="896"/>
      <c r="C20" s="896"/>
      <c r="D20" s="896"/>
      <c r="E20" s="897"/>
      <c r="F20" s="844"/>
      <c r="G20" s="844"/>
      <c r="H20" s="844"/>
      <c r="I20" s="844"/>
      <c r="J20" s="844"/>
      <c r="K20" s="867">
        <v>2.5</v>
      </c>
      <c r="L20" s="868" t="s">
        <v>1081</v>
      </c>
      <c r="M20" s="844"/>
      <c r="N20" s="844"/>
      <c r="O20" s="844"/>
      <c r="P20" s="844"/>
    </row>
    <row r="21" ht="15">
      <c r="A21" s="859"/>
      <c r="B21" s="896"/>
      <c r="C21" s="896"/>
      <c r="D21" s="896"/>
      <c r="E21" s="897"/>
      <c r="F21" s="844"/>
      <c r="G21" s="844"/>
      <c r="H21" s="844"/>
      <c r="I21" s="898"/>
      <c r="J21" s="844"/>
      <c r="K21" s="869">
        <v>2</v>
      </c>
      <c r="L21" s="870" t="s">
        <v>1082</v>
      </c>
      <c r="N21" s="844"/>
      <c r="O21" s="844"/>
      <c r="P21" s="844"/>
    </row>
    <row r="22" ht="15">
      <c r="A22" s="880"/>
      <c r="B22" s="882" t="s">
        <v>1083</v>
      </c>
      <c r="C22" s="882"/>
      <c r="D22" s="882"/>
      <c r="E22" s="883">
        <f>E10+E14+E17+E19</f>
        <v>643.05520000000001</v>
      </c>
      <c r="F22" s="844"/>
      <c r="G22" s="844"/>
      <c r="H22" s="844"/>
      <c r="K22" s="873">
        <v>1.5</v>
      </c>
      <c r="L22" s="874" t="s">
        <v>1084</v>
      </c>
      <c r="N22" s="844"/>
      <c r="O22" s="844"/>
      <c r="P22" s="844"/>
    </row>
    <row r="23" ht="15">
      <c r="A23" s="859">
        <v>5</v>
      </c>
      <c r="B23" s="899" t="s">
        <v>1085</v>
      </c>
      <c r="C23" s="896" t="s">
        <v>1086</v>
      </c>
      <c r="D23" s="896" t="str">
        <f>CONCATENATE(E22," х ",G29)</f>
        <v xml:space="preserve">643.0552 х 6.4</v>
      </c>
      <c r="E23" s="897">
        <f>ROUND(E22*G29,2)</f>
        <v>4115.5500000000002</v>
      </c>
      <c r="F23" s="844"/>
      <c r="G23" s="900" t="s">
        <v>1087</v>
      </c>
      <c r="H23" s="900"/>
      <c r="K23" s="844"/>
      <c r="N23" s="844"/>
      <c r="O23" s="844"/>
      <c r="P23" s="844"/>
    </row>
    <row r="24" ht="15">
      <c r="A24" s="859"/>
      <c r="B24" s="899" t="str">
        <f t="shared" ref="B24:B25" si="22">CONCATENATE(H28)</f>
        <v xml:space="preserve">за I кв.2025г.</v>
      </c>
      <c r="C24" s="896" t="s">
        <v>1088</v>
      </c>
      <c r="D24" s="896"/>
      <c r="E24" s="897"/>
      <c r="F24" s="844"/>
      <c r="G24" s="900"/>
      <c r="H24" s="900"/>
      <c r="K24" s="844"/>
      <c r="L24" s="844"/>
      <c r="M24" s="844"/>
      <c r="N24" s="844"/>
      <c r="O24" s="844"/>
      <c r="P24" s="844"/>
    </row>
    <row r="25" ht="32.450000000000003" customHeight="1">
      <c r="A25" s="859"/>
      <c r="B25" s="899" t="str">
        <f t="shared" si="22"/>
        <v>к=6,40</v>
      </c>
      <c r="C25" s="896" t="s">
        <v>1089</v>
      </c>
      <c r="D25" s="896"/>
      <c r="E25" s="896"/>
      <c r="F25" s="844"/>
      <c r="G25" s="900"/>
      <c r="H25" s="900"/>
      <c r="I25" s="901"/>
      <c r="J25" s="844"/>
      <c r="K25" s="844"/>
      <c r="L25" s="844"/>
      <c r="M25" s="844"/>
      <c r="N25" s="844"/>
      <c r="O25" s="844"/>
      <c r="P25" s="844"/>
    </row>
    <row r="26" ht="15">
      <c r="A26" s="880"/>
      <c r="B26" s="902" t="s">
        <v>1090</v>
      </c>
      <c r="C26" s="902"/>
      <c r="D26" s="902"/>
      <c r="E26" s="903">
        <f>E23</f>
        <v>4115.5500000000002</v>
      </c>
      <c r="F26" s="844"/>
      <c r="G26" s="844"/>
      <c r="H26" s="844"/>
      <c r="P26" s="844"/>
    </row>
    <row r="27" ht="15">
      <c r="A27" s="904"/>
      <c r="B27" s="905"/>
      <c r="C27" s="905"/>
      <c r="D27" s="905"/>
      <c r="E27" s="905"/>
      <c r="F27" s="844"/>
      <c r="G27" s="844"/>
      <c r="H27" s="899" t="s">
        <v>1085</v>
      </c>
      <c r="P27" s="844"/>
    </row>
    <row r="28" ht="15">
      <c r="A28" s="904"/>
      <c r="B28" s="905"/>
      <c r="C28" s="905"/>
      <c r="D28" s="905"/>
      <c r="E28" s="905"/>
      <c r="F28" s="844"/>
      <c r="G28" s="844"/>
      <c r="H28" s="899" t="s">
        <v>1091</v>
      </c>
      <c r="I28" s="844"/>
      <c r="J28" s="844"/>
      <c r="K28" s="844"/>
      <c r="L28" s="844"/>
      <c r="M28" s="844"/>
      <c r="N28" s="844"/>
      <c r="O28" s="844"/>
      <c r="P28" s="844"/>
    </row>
    <row r="29" ht="15">
      <c r="A29" s="904"/>
      <c r="B29" s="905"/>
      <c r="C29" s="905"/>
      <c r="D29" s="905"/>
      <c r="E29" s="905"/>
      <c r="F29" s="844"/>
      <c r="G29" s="844">
        <v>6.4000000000000004</v>
      </c>
      <c r="H29" s="899" t="s">
        <v>1092</v>
      </c>
      <c r="I29" s="844"/>
      <c r="J29" s="844"/>
      <c r="K29" s="844"/>
      <c r="L29" s="844"/>
      <c r="M29" s="844"/>
      <c r="N29" s="844"/>
      <c r="O29" s="844"/>
      <c r="P29" s="844"/>
    </row>
    <row r="30" ht="15">
      <c r="A30" s="906" t="s">
        <v>395</v>
      </c>
      <c r="B30" s="906"/>
      <c r="C30" s="907"/>
      <c r="D30" s="908" t="str">
        <f>[7]Под.работы!H47</f>
        <v xml:space="preserve">Просвирова О.А</v>
      </c>
      <c r="E30" s="905"/>
      <c r="F30" s="844"/>
      <c r="G30" s="844"/>
      <c r="H30" s="844"/>
      <c r="I30" s="844"/>
      <c r="J30" s="844"/>
      <c r="K30" s="844"/>
      <c r="L30" s="844"/>
      <c r="M30" s="844"/>
      <c r="N30" s="844"/>
      <c r="O30" s="844"/>
      <c r="P30" s="844"/>
    </row>
    <row r="31" ht="15">
      <c r="A31" s="906"/>
      <c r="B31" s="906"/>
      <c r="C31" s="905"/>
      <c r="D31" s="905"/>
      <c r="E31" s="905"/>
      <c r="F31" s="844"/>
      <c r="G31" s="844"/>
      <c r="H31" s="844"/>
      <c r="I31" s="844"/>
      <c r="J31" s="844"/>
      <c r="K31" s="844"/>
      <c r="L31" s="844"/>
      <c r="M31" s="844"/>
      <c r="N31" s="844"/>
      <c r="O31" s="844"/>
      <c r="P31" s="844"/>
    </row>
    <row r="32" ht="15">
      <c r="A32" s="906"/>
      <c r="B32" s="906"/>
      <c r="C32" s="905"/>
      <c r="D32" s="905"/>
      <c r="E32" s="905"/>
      <c r="F32" s="844"/>
      <c r="G32" s="844"/>
      <c r="H32" s="844"/>
      <c r="I32" s="844"/>
      <c r="J32" s="844"/>
      <c r="K32" s="844"/>
      <c r="L32" s="844"/>
      <c r="M32" s="844"/>
      <c r="N32" s="844"/>
      <c r="O32" s="844"/>
      <c r="P32" s="844"/>
    </row>
    <row r="33" ht="15">
      <c r="A33" s="906"/>
      <c r="B33" s="906"/>
      <c r="C33" s="905"/>
      <c r="D33" s="905"/>
      <c r="E33" s="905"/>
      <c r="F33" s="844"/>
      <c r="G33" s="844"/>
      <c r="H33" s="844"/>
      <c r="I33" s="844"/>
      <c r="J33" s="844"/>
      <c r="K33" s="844"/>
      <c r="L33" s="844"/>
      <c r="M33" s="844"/>
      <c r="N33" s="844"/>
      <c r="O33" s="844"/>
      <c r="P33" s="844"/>
    </row>
    <row r="34" ht="15">
      <c r="A34" s="906" t="s">
        <v>1093</v>
      </c>
      <c r="B34" s="906"/>
      <c r="C34" s="907"/>
      <c r="D34" s="907"/>
      <c r="E34" s="905"/>
      <c r="F34" s="844"/>
      <c r="G34" s="844"/>
      <c r="H34" s="844"/>
      <c r="I34" s="844"/>
      <c r="J34" s="844"/>
      <c r="K34" s="844"/>
      <c r="L34" s="844"/>
      <c r="M34" s="844"/>
      <c r="N34" s="844"/>
      <c r="O34" s="844"/>
      <c r="P34" s="844"/>
    </row>
    <row r="35" ht="15">
      <c r="A35" s="904"/>
      <c r="B35" s="904"/>
      <c r="C35" s="905"/>
      <c r="D35" s="905"/>
      <c r="E35" s="905"/>
      <c r="F35" s="844"/>
      <c r="G35" s="844"/>
      <c r="H35" s="844"/>
      <c r="I35" s="844"/>
      <c r="J35" s="844"/>
      <c r="K35" s="844"/>
      <c r="L35" s="844"/>
      <c r="M35" s="844"/>
      <c r="N35" s="844"/>
      <c r="O35" s="844"/>
      <c r="P35" s="844"/>
    </row>
    <row r="36" ht="31.5" customHeight="1">
      <c r="A36" s="904"/>
      <c r="B36" s="905"/>
      <c r="C36" s="905"/>
      <c r="D36" s="905"/>
      <c r="E36" s="905"/>
      <c r="F36" s="844"/>
      <c r="G36" s="844"/>
      <c r="H36" s="844"/>
      <c r="I36" s="844"/>
      <c r="J36" s="844"/>
      <c r="K36" s="844"/>
      <c r="L36" s="844"/>
      <c r="M36" s="844"/>
      <c r="N36" s="844"/>
      <c r="O36" s="844"/>
      <c r="P36" s="844"/>
    </row>
    <row r="37" ht="15">
      <c r="A37" s="904"/>
      <c r="B37" s="905"/>
      <c r="C37" s="905"/>
      <c r="D37" s="905"/>
      <c r="E37" s="905"/>
      <c r="F37" s="844"/>
      <c r="G37" s="844"/>
      <c r="H37" s="844"/>
      <c r="I37" s="844"/>
      <c r="J37" s="844"/>
      <c r="K37" s="844"/>
      <c r="L37" s="844"/>
      <c r="M37" s="844"/>
      <c r="N37" s="844"/>
      <c r="O37" s="844"/>
      <c r="P37" s="844"/>
    </row>
    <row r="38" ht="15">
      <c r="A38" s="909"/>
      <c r="B38" s="847"/>
      <c r="C38" s="847"/>
      <c r="D38" s="847"/>
      <c r="E38" s="847"/>
      <c r="F38" s="844"/>
      <c r="G38" s="844"/>
      <c r="H38" s="844"/>
      <c r="I38" s="844"/>
      <c r="J38" s="844"/>
      <c r="K38" s="844"/>
      <c r="L38" s="844"/>
      <c r="M38" s="844"/>
      <c r="N38" s="844"/>
      <c r="O38" s="844"/>
      <c r="P38" s="844"/>
    </row>
    <row r="39" ht="15">
      <c r="A39" s="909"/>
      <c r="B39" s="847"/>
      <c r="C39" s="847"/>
      <c r="D39" s="847"/>
      <c r="E39" s="847"/>
      <c r="F39" s="844"/>
      <c r="G39" s="844"/>
      <c r="H39" s="844"/>
      <c r="I39" s="844"/>
      <c r="J39" s="844"/>
      <c r="K39" s="844"/>
      <c r="L39" s="844"/>
      <c r="M39" s="844"/>
      <c r="N39" s="844"/>
      <c r="O39" s="844"/>
      <c r="P39" s="844"/>
    </row>
    <row r="40" ht="15">
      <c r="A40" s="909"/>
      <c r="B40" s="847"/>
      <c r="C40" s="847"/>
      <c r="D40" s="847"/>
      <c r="E40" s="847"/>
      <c r="F40" s="844"/>
      <c r="G40" s="844"/>
      <c r="H40" s="844"/>
      <c r="I40" s="844"/>
      <c r="J40" s="844"/>
      <c r="K40" s="844"/>
      <c r="L40" s="844"/>
      <c r="M40" s="844"/>
      <c r="N40" s="844"/>
      <c r="O40" s="844"/>
      <c r="P40" s="844"/>
    </row>
    <row r="41" ht="15">
      <c r="A41" s="909"/>
      <c r="B41" s="847"/>
      <c r="C41" s="847"/>
      <c r="D41" s="847"/>
      <c r="E41" s="847"/>
      <c r="F41" s="844"/>
      <c r="G41" s="844"/>
      <c r="H41" s="844"/>
      <c r="I41" s="844"/>
      <c r="J41" s="844"/>
      <c r="K41" s="844"/>
      <c r="L41" s="844"/>
      <c r="M41" s="844"/>
      <c r="N41" s="844"/>
      <c r="O41" s="844"/>
      <c r="P41" s="844"/>
    </row>
    <row r="42" ht="15">
      <c r="A42" s="909"/>
      <c r="B42" s="847"/>
      <c r="C42" s="847"/>
      <c r="D42" s="847"/>
      <c r="E42" s="847"/>
      <c r="F42" s="844"/>
      <c r="G42" s="844"/>
      <c r="H42" s="844"/>
      <c r="I42" s="844"/>
      <c r="J42" s="844"/>
      <c r="K42" s="844"/>
      <c r="L42" s="844"/>
      <c r="M42" s="844"/>
      <c r="N42" s="844"/>
      <c r="O42" s="844"/>
      <c r="P42" s="844"/>
    </row>
    <row r="43" ht="15">
      <c r="A43" s="909"/>
      <c r="B43" s="847"/>
      <c r="C43" s="847"/>
      <c r="D43" s="847"/>
      <c r="E43" s="847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</row>
    <row r="44" ht="15">
      <c r="A44" s="909"/>
      <c r="B44" s="847"/>
      <c r="C44" s="847"/>
      <c r="D44" s="847"/>
      <c r="E44" s="847"/>
      <c r="F44" s="844"/>
      <c r="G44" s="844"/>
      <c r="H44" s="844"/>
      <c r="I44" s="844"/>
      <c r="J44" s="844"/>
      <c r="K44" s="844"/>
      <c r="L44" s="844"/>
      <c r="M44" s="844"/>
      <c r="N44" s="844"/>
      <c r="O44" s="844"/>
      <c r="P44" s="844"/>
    </row>
    <row r="45" ht="15">
      <c r="A45" s="909"/>
      <c r="B45" s="847"/>
      <c r="C45" s="847"/>
      <c r="D45" s="847"/>
      <c r="E45" s="847"/>
      <c r="F45" s="844"/>
      <c r="G45" s="844"/>
      <c r="H45" s="844"/>
      <c r="I45" s="844"/>
      <c r="J45" s="844"/>
      <c r="K45" s="844"/>
      <c r="L45" s="844"/>
      <c r="M45" s="844"/>
      <c r="N45" s="844"/>
      <c r="O45" s="844"/>
      <c r="P45" s="844"/>
    </row>
    <row r="46" ht="15">
      <c r="A46" s="909"/>
      <c r="B46" s="847"/>
      <c r="C46" s="847"/>
      <c r="D46" s="847"/>
      <c r="E46" s="847"/>
      <c r="F46" s="844"/>
      <c r="G46" s="844"/>
      <c r="H46" s="844"/>
      <c r="I46" s="844"/>
      <c r="J46" s="844"/>
      <c r="K46" s="844"/>
      <c r="L46" s="844"/>
      <c r="M46" s="844"/>
      <c r="N46" s="844"/>
      <c r="O46" s="844"/>
      <c r="P46" s="844"/>
    </row>
    <row r="47" ht="15">
      <c r="A47" s="909"/>
      <c r="B47" s="844"/>
      <c r="C47" s="844"/>
      <c r="D47" s="844"/>
      <c r="E47" s="844"/>
      <c r="F47" s="844"/>
      <c r="G47" s="844"/>
      <c r="H47" s="844"/>
      <c r="I47" s="844"/>
      <c r="J47" s="844"/>
      <c r="K47" s="844"/>
      <c r="L47" s="844"/>
      <c r="M47" s="844"/>
      <c r="N47" s="844"/>
      <c r="O47" s="844"/>
      <c r="P47" s="844"/>
    </row>
    <row r="48" ht="15">
      <c r="A48" s="909"/>
      <c r="B48" s="844"/>
      <c r="C48" s="844"/>
      <c r="D48" s="844"/>
      <c r="E48" s="844"/>
      <c r="F48" s="844"/>
      <c r="G48" s="844"/>
      <c r="H48" s="844"/>
      <c r="I48" s="844"/>
      <c r="J48" s="844"/>
      <c r="K48" s="844"/>
      <c r="L48" s="844"/>
      <c r="M48" s="844"/>
      <c r="N48" s="844"/>
      <c r="O48" s="844"/>
      <c r="P48" s="844"/>
    </row>
    <row r="49" ht="15">
      <c r="A49" s="909"/>
      <c r="B49" s="844"/>
      <c r="C49" s="844"/>
      <c r="D49" s="844"/>
      <c r="E49" s="844"/>
      <c r="F49" s="844"/>
      <c r="G49" s="844"/>
      <c r="H49" s="844"/>
      <c r="I49" s="844"/>
      <c r="J49" s="844"/>
      <c r="K49" s="844"/>
      <c r="L49" s="844"/>
      <c r="M49" s="844"/>
      <c r="N49" s="844"/>
      <c r="O49" s="844"/>
      <c r="P49" s="844"/>
    </row>
    <row r="50" ht="15">
      <c r="A50" s="909"/>
      <c r="B50" s="844"/>
      <c r="C50" s="844"/>
      <c r="D50" s="844"/>
      <c r="E50" s="844"/>
      <c r="F50" s="844"/>
      <c r="G50" s="844"/>
      <c r="H50" s="844"/>
      <c r="I50" s="844"/>
      <c r="J50" s="844"/>
      <c r="K50" s="844"/>
      <c r="L50" s="844"/>
      <c r="M50" s="844"/>
      <c r="N50" s="844"/>
      <c r="O50" s="844"/>
      <c r="P50" s="844"/>
    </row>
    <row r="51" ht="15">
      <c r="A51" s="909"/>
      <c r="B51" s="844"/>
      <c r="C51" s="844"/>
      <c r="D51" s="844"/>
      <c r="E51" s="844"/>
      <c r="F51" s="844"/>
      <c r="G51" s="844"/>
      <c r="H51" s="844"/>
      <c r="I51" s="844"/>
      <c r="J51" s="844"/>
      <c r="K51" s="844"/>
      <c r="L51" s="844"/>
      <c r="M51" s="844"/>
      <c r="N51" s="844"/>
      <c r="O51" s="844"/>
      <c r="P51" s="844"/>
    </row>
    <row r="52" ht="15">
      <c r="A52" s="909"/>
      <c r="B52" s="844"/>
      <c r="C52" s="844"/>
      <c r="D52" s="844"/>
      <c r="E52" s="844"/>
      <c r="F52" s="844"/>
      <c r="G52" s="844"/>
      <c r="H52" s="844"/>
      <c r="I52" s="844"/>
      <c r="J52" s="844"/>
      <c r="K52" s="844"/>
      <c r="L52" s="844"/>
      <c r="M52" s="844"/>
      <c r="N52" s="844"/>
      <c r="O52" s="844"/>
      <c r="P52" s="844"/>
    </row>
    <row r="53" ht="15">
      <c r="A53" s="909"/>
      <c r="B53" s="844"/>
      <c r="C53" s="844"/>
      <c r="D53" s="844"/>
      <c r="E53" s="844"/>
      <c r="F53" s="844"/>
      <c r="G53" s="844"/>
      <c r="H53" s="844"/>
      <c r="I53" s="844"/>
      <c r="J53" s="844"/>
      <c r="K53" s="844"/>
      <c r="L53" s="844"/>
      <c r="M53" s="844"/>
      <c r="N53" s="844"/>
      <c r="O53" s="844"/>
      <c r="P53" s="844"/>
    </row>
    <row r="54" ht="15">
      <c r="A54" s="909"/>
      <c r="B54" s="844"/>
      <c r="C54" s="844"/>
      <c r="D54" s="844"/>
      <c r="E54" s="844"/>
      <c r="F54" s="844"/>
      <c r="G54" s="844"/>
      <c r="H54" s="844"/>
      <c r="I54" s="844"/>
      <c r="J54" s="844"/>
      <c r="K54" s="844"/>
      <c r="L54" s="844"/>
      <c r="M54" s="844"/>
      <c r="N54" s="844"/>
      <c r="O54" s="844"/>
      <c r="P54" s="844"/>
    </row>
    <row r="55" ht="15">
      <c r="A55" s="909"/>
      <c r="B55" s="844"/>
      <c r="C55" s="844"/>
      <c r="D55" s="844"/>
      <c r="E55" s="844"/>
      <c r="F55" s="844"/>
      <c r="G55" s="844"/>
      <c r="H55" s="844"/>
      <c r="I55" s="844"/>
      <c r="J55" s="844"/>
      <c r="K55" s="844"/>
      <c r="L55" s="844"/>
      <c r="M55" s="844"/>
      <c r="N55" s="844"/>
      <c r="O55" s="844"/>
      <c r="P55" s="844"/>
    </row>
    <row r="56" ht="15">
      <c r="A56" s="909"/>
      <c r="B56" s="844"/>
      <c r="C56" s="844"/>
      <c r="D56" s="844"/>
      <c r="E56" s="844"/>
      <c r="F56" s="844"/>
      <c r="G56" s="844"/>
      <c r="H56" s="844"/>
      <c r="I56" s="844"/>
      <c r="J56" s="844"/>
      <c r="K56" s="844"/>
      <c r="L56" s="844"/>
      <c r="M56" s="844"/>
      <c r="N56" s="844"/>
      <c r="O56" s="844"/>
      <c r="P56" s="844"/>
    </row>
    <row r="57" ht="15">
      <c r="A57" s="909"/>
      <c r="B57" s="844"/>
      <c r="C57" s="844"/>
      <c r="D57" s="844"/>
      <c r="E57" s="844"/>
      <c r="F57" s="844"/>
      <c r="G57" s="844"/>
      <c r="H57" s="844"/>
      <c r="I57" s="844"/>
      <c r="J57" s="844"/>
      <c r="K57" s="844"/>
      <c r="L57" s="844"/>
      <c r="M57" s="844"/>
      <c r="N57" s="844"/>
      <c r="O57" s="844"/>
      <c r="P57" s="844"/>
    </row>
    <row r="58" ht="15">
      <c r="A58" s="909"/>
      <c r="B58" s="844"/>
      <c r="C58" s="844"/>
      <c r="D58" s="844"/>
      <c r="E58" s="844"/>
      <c r="F58" s="844"/>
      <c r="G58" s="844"/>
      <c r="H58" s="844"/>
      <c r="I58" s="844"/>
      <c r="J58" s="844"/>
      <c r="K58" s="844"/>
      <c r="L58" s="844"/>
      <c r="M58" s="844"/>
      <c r="N58" s="844"/>
      <c r="O58" s="844"/>
      <c r="P58" s="844"/>
    </row>
    <row r="59" ht="15">
      <c r="A59" s="909"/>
      <c r="B59" s="844"/>
      <c r="C59" s="844"/>
      <c r="D59" s="844"/>
      <c r="E59" s="844"/>
      <c r="F59" s="844"/>
      <c r="G59" s="844"/>
      <c r="H59" s="844"/>
      <c r="I59" s="844"/>
      <c r="J59" s="844"/>
      <c r="K59" s="844"/>
      <c r="L59" s="844"/>
      <c r="M59" s="844"/>
      <c r="N59" s="844"/>
      <c r="O59" s="844"/>
      <c r="P59" s="844"/>
    </row>
    <row r="60" ht="15">
      <c r="A60" s="909"/>
      <c r="B60" s="844"/>
      <c r="C60" s="844"/>
      <c r="D60" s="844"/>
      <c r="E60" s="844"/>
      <c r="F60" s="844"/>
      <c r="G60" s="844"/>
      <c r="H60" s="844"/>
      <c r="I60" s="844"/>
      <c r="J60" s="844"/>
      <c r="K60" s="844"/>
      <c r="L60" s="844"/>
      <c r="M60" s="844"/>
      <c r="N60" s="844"/>
      <c r="O60" s="844"/>
      <c r="P60" s="844"/>
    </row>
    <row r="61" ht="15">
      <c r="A61" s="909"/>
      <c r="B61" s="844"/>
      <c r="C61" s="844"/>
      <c r="D61" s="844"/>
      <c r="E61" s="844"/>
      <c r="F61" s="844"/>
      <c r="G61" s="844"/>
      <c r="H61" s="844"/>
      <c r="I61" s="844"/>
      <c r="J61" s="844"/>
      <c r="K61" s="844"/>
      <c r="L61" s="844"/>
      <c r="M61" s="844"/>
      <c r="N61" s="844"/>
      <c r="O61" s="844"/>
      <c r="P61" s="844"/>
    </row>
    <row r="62" ht="15">
      <c r="A62" s="909"/>
      <c r="B62" s="844"/>
      <c r="C62" s="844"/>
      <c r="D62" s="844"/>
      <c r="E62" s="844"/>
      <c r="F62" s="844"/>
      <c r="G62" s="844"/>
      <c r="H62" s="844"/>
      <c r="I62" s="844"/>
      <c r="J62" s="844"/>
      <c r="K62" s="844"/>
      <c r="L62" s="844"/>
      <c r="M62" s="844"/>
      <c r="N62" s="844"/>
      <c r="O62" s="844"/>
      <c r="P62" s="844"/>
    </row>
    <row r="63" ht="15">
      <c r="A63" s="909"/>
      <c r="B63" s="844"/>
      <c r="C63" s="844"/>
      <c r="D63" s="844"/>
      <c r="E63" s="844"/>
      <c r="F63" s="844"/>
      <c r="G63" s="844"/>
      <c r="H63" s="844"/>
      <c r="I63" s="844"/>
      <c r="J63" s="844"/>
      <c r="K63" s="844"/>
      <c r="L63" s="844"/>
      <c r="M63" s="844"/>
      <c r="N63" s="844"/>
      <c r="O63" s="844"/>
      <c r="P63" s="844"/>
    </row>
    <row r="64" ht="15">
      <c r="A64" s="909"/>
      <c r="B64" s="844"/>
      <c r="C64" s="844"/>
      <c r="D64" s="844"/>
      <c r="E64" s="844"/>
      <c r="F64" s="844"/>
      <c r="G64" s="844"/>
      <c r="H64" s="844"/>
      <c r="I64" s="844"/>
      <c r="J64" s="844"/>
      <c r="K64" s="844"/>
      <c r="L64" s="844"/>
      <c r="M64" s="844"/>
      <c r="N64" s="844"/>
      <c r="O64" s="844"/>
      <c r="P64" s="844"/>
    </row>
    <row r="65" ht="15.75">
      <c r="A65" s="909"/>
      <c r="B65" s="844"/>
      <c r="C65" s="844"/>
      <c r="D65" s="844"/>
      <c r="E65" s="844"/>
      <c r="F65" s="844"/>
      <c r="G65" s="844"/>
      <c r="H65" s="844"/>
      <c r="I65" s="844"/>
      <c r="J65" s="844"/>
      <c r="K65" s="844"/>
      <c r="L65" s="844"/>
      <c r="M65" s="844"/>
      <c r="N65" s="844"/>
      <c r="O65" s="844"/>
      <c r="P65" s="844"/>
    </row>
    <row r="66" ht="15.75">
      <c r="A66" s="909"/>
      <c r="B66" s="844"/>
      <c r="C66" s="844"/>
      <c r="D66" s="844"/>
      <c r="E66" s="844"/>
      <c r="F66" s="844"/>
      <c r="G66" s="844"/>
      <c r="H66" s="844"/>
      <c r="I66" s="844"/>
      <c r="J66" s="844"/>
      <c r="K66" s="844"/>
      <c r="L66" s="844"/>
      <c r="M66" s="844"/>
      <c r="N66" s="844"/>
      <c r="O66" s="844"/>
      <c r="P66" s="844"/>
    </row>
    <row r="67" ht="15.75">
      <c r="A67" s="909"/>
      <c r="B67" s="844"/>
      <c r="C67" s="844"/>
      <c r="D67" s="844"/>
      <c r="E67" s="844"/>
      <c r="F67" s="844"/>
      <c r="G67" s="844"/>
      <c r="H67" s="844"/>
      <c r="I67" s="844"/>
      <c r="J67" s="844"/>
      <c r="K67" s="844"/>
      <c r="L67" s="844"/>
      <c r="M67" s="844"/>
      <c r="N67" s="844"/>
      <c r="O67" s="844"/>
      <c r="P67" s="844"/>
    </row>
    <row r="68" ht="15.75">
      <c r="A68" s="909"/>
      <c r="B68" s="844"/>
      <c r="C68" s="844"/>
      <c r="D68" s="844"/>
      <c r="E68" s="844"/>
      <c r="F68" s="844"/>
      <c r="G68" s="844"/>
      <c r="H68" s="844"/>
      <c r="I68" s="844"/>
      <c r="J68" s="844"/>
      <c r="K68" s="844"/>
      <c r="L68" s="844"/>
      <c r="M68" s="844"/>
      <c r="N68" s="844"/>
      <c r="O68" s="844"/>
      <c r="P68" s="844"/>
    </row>
    <row r="69" ht="15.75">
      <c r="A69" s="909"/>
      <c r="B69" s="844"/>
      <c r="C69" s="844"/>
      <c r="D69" s="844"/>
      <c r="E69" s="844"/>
      <c r="F69" s="844"/>
      <c r="G69" s="844"/>
      <c r="H69" s="844"/>
      <c r="I69" s="844"/>
      <c r="J69" s="844"/>
      <c r="K69" s="844"/>
      <c r="L69" s="844"/>
      <c r="M69" s="844"/>
      <c r="N69" s="844"/>
      <c r="O69" s="844"/>
      <c r="P69" s="844"/>
    </row>
    <row r="70" ht="15.75">
      <c r="A70" s="909"/>
      <c r="B70" s="844"/>
      <c r="C70" s="844"/>
      <c r="D70" s="844"/>
      <c r="E70" s="844"/>
      <c r="F70" s="844"/>
      <c r="G70" s="844"/>
      <c r="H70" s="844"/>
      <c r="I70" s="844"/>
      <c r="J70" s="844"/>
      <c r="K70" s="844"/>
      <c r="L70" s="844"/>
      <c r="M70" s="844"/>
      <c r="N70" s="844"/>
      <c r="O70" s="844"/>
      <c r="P70" s="844"/>
    </row>
    <row r="71" ht="15.75">
      <c r="A71" s="909"/>
      <c r="B71" s="844"/>
      <c r="C71" s="844"/>
      <c r="D71" s="844"/>
      <c r="E71" s="844"/>
      <c r="F71" s="844"/>
      <c r="G71" s="844"/>
      <c r="H71" s="844"/>
      <c r="I71" s="844"/>
      <c r="J71" s="844"/>
      <c r="K71" s="844"/>
      <c r="L71" s="844"/>
      <c r="M71" s="844"/>
      <c r="N71" s="844"/>
      <c r="O71" s="844"/>
      <c r="P71" s="844"/>
    </row>
    <row r="72" ht="15.75">
      <c r="A72" s="909"/>
      <c r="B72" s="844"/>
      <c r="C72" s="844"/>
      <c r="D72" s="844"/>
      <c r="E72" s="844"/>
      <c r="F72" s="844"/>
      <c r="G72" s="844"/>
      <c r="H72" s="844"/>
      <c r="I72" s="844"/>
      <c r="J72" s="844"/>
      <c r="K72" s="844"/>
      <c r="L72" s="844"/>
      <c r="M72" s="844"/>
      <c r="N72" s="844"/>
      <c r="O72" s="844"/>
      <c r="P72" s="844"/>
    </row>
    <row r="73" ht="15.75">
      <c r="A73" s="909"/>
      <c r="B73" s="844"/>
      <c r="C73" s="844"/>
      <c r="D73" s="844"/>
      <c r="E73" s="844"/>
      <c r="F73" s="844"/>
      <c r="G73" s="844"/>
      <c r="H73" s="844"/>
      <c r="I73" s="844"/>
      <c r="J73" s="844"/>
      <c r="K73" s="844"/>
      <c r="L73" s="844"/>
      <c r="M73" s="844"/>
      <c r="N73" s="844"/>
      <c r="O73" s="844"/>
      <c r="P73" s="844"/>
    </row>
    <row r="74" ht="15.75">
      <c r="A74" s="909"/>
      <c r="B74" s="844"/>
      <c r="C74" s="844"/>
      <c r="D74" s="844"/>
      <c r="E74" s="844"/>
      <c r="F74" s="844"/>
      <c r="G74" s="844"/>
      <c r="H74" s="844"/>
      <c r="I74" s="844"/>
      <c r="J74" s="844"/>
      <c r="K74" s="844"/>
      <c r="L74" s="844"/>
      <c r="M74" s="844"/>
      <c r="N74" s="844"/>
      <c r="O74" s="844"/>
      <c r="P74" s="844"/>
    </row>
    <row r="75" ht="15.75">
      <c r="A75" s="909"/>
      <c r="B75" s="844"/>
      <c r="C75" s="844"/>
      <c r="D75" s="844"/>
      <c r="E75" s="844"/>
      <c r="F75" s="844"/>
      <c r="G75" s="844"/>
      <c r="H75" s="844"/>
      <c r="I75" s="844"/>
      <c r="J75" s="844"/>
      <c r="K75" s="844"/>
      <c r="L75" s="844"/>
      <c r="M75" s="844"/>
      <c r="N75" s="844"/>
      <c r="O75" s="844"/>
      <c r="P75" s="844"/>
    </row>
    <row r="76" ht="15.75">
      <c r="A76" s="909"/>
      <c r="B76" s="844"/>
      <c r="C76" s="844"/>
      <c r="D76" s="844"/>
      <c r="E76" s="844"/>
      <c r="F76" s="844"/>
      <c r="G76" s="844"/>
      <c r="H76" s="844"/>
      <c r="I76" s="844"/>
      <c r="J76" s="844"/>
      <c r="K76" s="844"/>
      <c r="L76" s="844"/>
      <c r="M76" s="844"/>
      <c r="N76" s="844"/>
      <c r="O76" s="844"/>
      <c r="P76" s="844"/>
    </row>
    <row r="77" ht="15.75">
      <c r="A77" s="909"/>
      <c r="B77" s="844"/>
      <c r="C77" s="844"/>
      <c r="D77" s="844"/>
      <c r="E77" s="844"/>
      <c r="F77" s="844"/>
      <c r="G77" s="844"/>
      <c r="H77" s="844"/>
      <c r="I77" s="844"/>
      <c r="J77" s="844"/>
      <c r="K77" s="844"/>
      <c r="L77" s="844"/>
      <c r="M77" s="844"/>
      <c r="N77" s="844"/>
      <c r="O77" s="844"/>
      <c r="P77" s="844"/>
    </row>
    <row r="78" ht="15.75">
      <c r="A78" s="909"/>
      <c r="B78" s="844"/>
      <c r="C78" s="844"/>
      <c r="D78" s="844"/>
      <c r="E78" s="844"/>
      <c r="F78" s="844"/>
      <c r="G78" s="844"/>
      <c r="H78" s="844"/>
      <c r="I78" s="844"/>
      <c r="J78" s="844"/>
      <c r="K78" s="844"/>
      <c r="L78" s="844"/>
      <c r="M78" s="844"/>
      <c r="N78" s="844"/>
      <c r="O78" s="844"/>
      <c r="P78" s="844"/>
    </row>
    <row r="79" ht="15.75">
      <c r="A79" s="909"/>
      <c r="B79" s="844"/>
      <c r="C79" s="844"/>
      <c r="D79" s="844"/>
      <c r="E79" s="844"/>
      <c r="F79" s="844"/>
      <c r="G79" s="844"/>
      <c r="H79" s="844"/>
      <c r="I79" s="844"/>
      <c r="J79" s="844"/>
      <c r="K79" s="844"/>
      <c r="L79" s="844"/>
      <c r="M79" s="844"/>
      <c r="N79" s="844"/>
      <c r="O79" s="844"/>
      <c r="P79" s="844"/>
    </row>
    <row r="80" ht="15.75">
      <c r="A80" s="909"/>
      <c r="B80" s="844"/>
      <c r="C80" s="844"/>
      <c r="D80" s="844"/>
      <c r="E80" s="844"/>
      <c r="F80" s="844"/>
      <c r="G80" s="844"/>
      <c r="H80" s="844"/>
      <c r="I80" s="844"/>
      <c r="J80" s="844"/>
      <c r="K80" s="844"/>
      <c r="L80" s="844"/>
      <c r="M80" s="844"/>
      <c r="N80" s="844"/>
      <c r="O80" s="844"/>
      <c r="P80" s="844"/>
    </row>
    <row r="81" ht="15.75">
      <c r="A81" s="909"/>
      <c r="B81" s="844"/>
      <c r="C81" s="844"/>
      <c r="D81" s="844"/>
      <c r="E81" s="844"/>
      <c r="F81" s="844"/>
      <c r="G81" s="844"/>
      <c r="H81" s="844"/>
      <c r="I81" s="844"/>
      <c r="J81" s="844"/>
      <c r="K81" s="844"/>
      <c r="L81" s="844"/>
      <c r="M81" s="844"/>
      <c r="N81" s="844"/>
      <c r="O81" s="844"/>
      <c r="P81" s="844"/>
    </row>
    <row r="82" ht="15.75">
      <c r="A82" s="909"/>
      <c r="B82" s="844"/>
      <c r="C82" s="844"/>
      <c r="D82" s="844"/>
      <c r="E82" s="844"/>
      <c r="F82" s="844"/>
      <c r="G82" s="844"/>
      <c r="H82" s="844"/>
      <c r="I82" s="844"/>
      <c r="J82" s="844"/>
      <c r="K82" s="844"/>
      <c r="L82" s="844"/>
      <c r="M82" s="844"/>
      <c r="N82" s="844"/>
      <c r="O82" s="844"/>
      <c r="P82" s="844"/>
    </row>
    <row r="83" ht="15.75">
      <c r="A83" s="909"/>
      <c r="B83" s="844"/>
      <c r="C83" s="844"/>
      <c r="D83" s="844"/>
      <c r="E83" s="844"/>
      <c r="F83" s="844"/>
      <c r="G83" s="844"/>
      <c r="H83" s="844"/>
      <c r="I83" s="844"/>
      <c r="J83" s="844"/>
      <c r="K83" s="844"/>
      <c r="L83" s="844"/>
      <c r="M83" s="844"/>
      <c r="N83" s="844"/>
      <c r="O83" s="844"/>
      <c r="P83" s="844"/>
    </row>
    <row r="84" ht="15.75">
      <c r="A84" s="909"/>
      <c r="B84" s="844"/>
      <c r="C84" s="844"/>
      <c r="D84" s="844"/>
      <c r="E84" s="844"/>
      <c r="F84" s="844"/>
      <c r="G84" s="844"/>
      <c r="H84" s="844"/>
      <c r="I84" s="844"/>
      <c r="J84" s="844"/>
      <c r="K84" s="844"/>
      <c r="L84" s="844"/>
      <c r="M84" s="844"/>
      <c r="N84" s="844"/>
      <c r="O84" s="844"/>
      <c r="P84" s="844"/>
    </row>
    <row r="85" ht="15.75">
      <c r="A85" s="909"/>
      <c r="B85" s="844"/>
      <c r="C85" s="844"/>
      <c r="D85" s="844"/>
      <c r="E85" s="844"/>
      <c r="F85" s="844"/>
      <c r="G85" s="844"/>
      <c r="H85" s="844"/>
      <c r="I85" s="844"/>
      <c r="J85" s="844"/>
      <c r="K85" s="844"/>
      <c r="L85" s="844"/>
      <c r="M85" s="844"/>
      <c r="N85" s="844"/>
      <c r="O85" s="844"/>
      <c r="P85" s="844"/>
    </row>
    <row r="86" ht="15.75">
      <c r="A86" s="909"/>
      <c r="B86" s="844"/>
      <c r="C86" s="844"/>
      <c r="D86" s="844"/>
      <c r="E86" s="844"/>
      <c r="F86" s="844"/>
      <c r="G86" s="844"/>
      <c r="H86" s="844"/>
      <c r="I86" s="844"/>
      <c r="J86" s="844"/>
      <c r="K86" s="844"/>
      <c r="L86" s="844"/>
      <c r="M86" s="844"/>
      <c r="N86" s="844"/>
      <c r="O86" s="844"/>
      <c r="P86" s="844"/>
    </row>
    <row r="87" ht="15.75">
      <c r="A87" s="909"/>
      <c r="B87" s="844"/>
      <c r="C87" s="844"/>
      <c r="D87" s="844"/>
      <c r="E87" s="844"/>
      <c r="F87" s="844"/>
      <c r="G87" s="844"/>
      <c r="H87" s="844"/>
      <c r="I87" s="844"/>
      <c r="J87" s="844"/>
      <c r="K87" s="844"/>
      <c r="L87" s="844"/>
      <c r="M87" s="844"/>
      <c r="N87" s="844"/>
      <c r="O87" s="844"/>
      <c r="P87" s="844"/>
    </row>
    <row r="88" ht="15.75">
      <c r="A88" s="909"/>
      <c r="B88" s="844"/>
      <c r="C88" s="844"/>
      <c r="D88" s="844"/>
      <c r="E88" s="844"/>
      <c r="F88" s="844"/>
      <c r="G88" s="844"/>
      <c r="H88" s="844"/>
      <c r="I88" s="844"/>
      <c r="J88" s="844"/>
      <c r="K88" s="844"/>
      <c r="L88" s="844"/>
      <c r="M88" s="844"/>
      <c r="N88" s="844"/>
      <c r="O88" s="844"/>
      <c r="P88" s="844"/>
    </row>
    <row r="89" ht="15.75">
      <c r="A89" s="909"/>
      <c r="B89" s="844"/>
      <c r="C89" s="844"/>
      <c r="D89" s="844"/>
      <c r="E89" s="844"/>
      <c r="F89" s="844"/>
      <c r="G89" s="844"/>
      <c r="H89" s="844"/>
      <c r="I89" s="844"/>
      <c r="J89" s="844"/>
      <c r="K89" s="844"/>
      <c r="L89" s="844"/>
      <c r="M89" s="844"/>
      <c r="N89" s="844"/>
      <c r="O89" s="844"/>
      <c r="P89" s="844"/>
    </row>
    <row r="90" ht="15.75">
      <c r="A90" s="909"/>
      <c r="B90" s="844"/>
      <c r="C90" s="844"/>
      <c r="D90" s="844"/>
      <c r="E90" s="844"/>
      <c r="F90" s="844"/>
      <c r="G90" s="844"/>
      <c r="H90" s="844"/>
      <c r="I90" s="844"/>
      <c r="J90" s="844"/>
      <c r="K90" s="844"/>
      <c r="L90" s="844"/>
      <c r="M90" s="844"/>
      <c r="N90" s="844"/>
      <c r="O90" s="844"/>
      <c r="P90" s="844"/>
    </row>
    <row r="91" ht="15.75">
      <c r="A91" s="909"/>
      <c r="B91" s="844"/>
      <c r="C91" s="844"/>
      <c r="D91" s="844"/>
      <c r="E91" s="844"/>
      <c r="F91" s="844"/>
      <c r="G91" s="844"/>
      <c r="H91" s="844"/>
      <c r="I91" s="844"/>
      <c r="J91" s="844"/>
      <c r="K91" s="844"/>
      <c r="L91" s="844"/>
      <c r="M91" s="844"/>
      <c r="N91" s="844"/>
      <c r="O91" s="844"/>
      <c r="P91" s="844"/>
    </row>
    <row r="92" ht="15.75">
      <c r="A92" s="909"/>
      <c r="B92" s="844"/>
      <c r="C92" s="844"/>
      <c r="D92" s="844"/>
      <c r="E92" s="844"/>
      <c r="F92" s="844"/>
      <c r="G92" s="844"/>
      <c r="H92" s="844"/>
      <c r="I92" s="844"/>
      <c r="J92" s="844"/>
      <c r="K92" s="844"/>
      <c r="L92" s="844"/>
      <c r="M92" s="844"/>
      <c r="N92" s="844"/>
      <c r="O92" s="844"/>
      <c r="P92" s="844"/>
    </row>
    <row r="93" ht="15.75">
      <c r="A93" s="909"/>
      <c r="B93" s="844"/>
      <c r="C93" s="844"/>
      <c r="D93" s="844"/>
      <c r="E93" s="844"/>
      <c r="F93" s="844"/>
      <c r="G93" s="844"/>
      <c r="H93" s="844"/>
      <c r="I93" s="844"/>
      <c r="J93" s="844"/>
      <c r="K93" s="844"/>
      <c r="L93" s="844"/>
      <c r="M93" s="844"/>
      <c r="N93" s="844"/>
      <c r="O93" s="844"/>
      <c r="P93" s="844"/>
    </row>
    <row r="94" ht="15.75">
      <c r="A94" s="909"/>
      <c r="B94" s="844"/>
      <c r="C94" s="844"/>
      <c r="D94" s="844"/>
      <c r="E94" s="844"/>
      <c r="F94" s="844"/>
      <c r="G94" s="844"/>
      <c r="H94" s="844"/>
      <c r="I94" s="844"/>
      <c r="J94" s="844"/>
      <c r="K94" s="844"/>
      <c r="L94" s="844"/>
      <c r="M94" s="844"/>
      <c r="N94" s="844"/>
      <c r="O94" s="844"/>
      <c r="P94" s="844"/>
    </row>
    <row r="95" ht="15.75">
      <c r="A95" s="909"/>
      <c r="B95" s="844"/>
      <c r="C95" s="844"/>
      <c r="D95" s="844"/>
      <c r="E95" s="844"/>
      <c r="F95" s="844"/>
      <c r="G95" s="844"/>
      <c r="H95" s="844"/>
      <c r="I95" s="844"/>
      <c r="J95" s="844"/>
      <c r="K95" s="844"/>
      <c r="L95" s="844"/>
      <c r="M95" s="844"/>
      <c r="N95" s="844"/>
      <c r="O95" s="844"/>
      <c r="P95" s="844"/>
    </row>
    <row r="96" ht="15.75">
      <c r="A96" s="909"/>
      <c r="B96" s="844"/>
      <c r="C96" s="844"/>
      <c r="D96" s="844"/>
      <c r="E96" s="844"/>
      <c r="F96" s="844"/>
      <c r="G96" s="844"/>
      <c r="H96" s="844"/>
      <c r="I96" s="844"/>
      <c r="J96" s="844"/>
      <c r="K96" s="844"/>
      <c r="L96" s="844"/>
      <c r="M96" s="844"/>
      <c r="N96" s="844"/>
      <c r="O96" s="844"/>
      <c r="P96" s="844"/>
    </row>
    <row r="97" ht="15.75">
      <c r="A97" s="909"/>
      <c r="B97" s="844"/>
      <c r="C97" s="844"/>
      <c r="D97" s="844"/>
      <c r="E97" s="844"/>
      <c r="F97" s="844"/>
      <c r="G97" s="844"/>
      <c r="H97" s="844"/>
      <c r="I97" s="844"/>
      <c r="J97" s="844"/>
      <c r="K97" s="844"/>
      <c r="L97" s="844"/>
      <c r="M97" s="844"/>
      <c r="N97" s="844"/>
      <c r="O97" s="844"/>
      <c r="P97" s="844"/>
    </row>
    <row r="98" ht="15.75">
      <c r="A98" s="909"/>
      <c r="B98" s="844"/>
      <c r="C98" s="844"/>
      <c r="D98" s="844"/>
      <c r="E98" s="844"/>
      <c r="F98" s="844"/>
      <c r="G98" s="844"/>
      <c r="H98" s="844"/>
      <c r="I98" s="844"/>
      <c r="J98" s="844"/>
      <c r="K98" s="844"/>
      <c r="L98" s="844"/>
      <c r="M98" s="844"/>
      <c r="N98" s="844"/>
      <c r="O98" s="844"/>
      <c r="P98" s="844"/>
    </row>
    <row r="99" ht="15.75">
      <c r="A99" s="909"/>
      <c r="B99" s="844"/>
      <c r="C99" s="844"/>
      <c r="D99" s="844"/>
      <c r="E99" s="844"/>
      <c r="F99" s="844"/>
      <c r="G99" s="844"/>
      <c r="H99" s="844"/>
      <c r="I99" s="844"/>
      <c r="J99" s="844"/>
      <c r="K99" s="844"/>
      <c r="L99" s="844"/>
      <c r="M99" s="844"/>
      <c r="N99" s="844"/>
      <c r="O99" s="844"/>
      <c r="P99" s="844"/>
    </row>
    <row r="100" ht="15.75">
      <c r="A100" s="909"/>
      <c r="B100" s="844"/>
      <c r="C100" s="844"/>
      <c r="D100" s="844"/>
      <c r="E100" s="844"/>
      <c r="F100" s="844"/>
      <c r="G100" s="844"/>
      <c r="H100" s="844"/>
      <c r="I100" s="844"/>
      <c r="J100" s="844"/>
      <c r="K100" s="844"/>
      <c r="L100" s="844"/>
      <c r="M100" s="844"/>
      <c r="N100" s="844"/>
      <c r="O100" s="844"/>
      <c r="P100" s="844"/>
    </row>
    <row r="101" ht="15.75">
      <c r="A101" s="909"/>
      <c r="B101" s="844"/>
      <c r="C101" s="844"/>
      <c r="D101" s="844"/>
      <c r="E101" s="844"/>
      <c r="F101" s="844"/>
      <c r="G101" s="844"/>
      <c r="H101" s="844"/>
      <c r="I101" s="844"/>
      <c r="J101" s="844"/>
      <c r="K101" s="844"/>
      <c r="L101" s="844"/>
      <c r="M101" s="844"/>
      <c r="N101" s="844"/>
      <c r="O101" s="844"/>
      <c r="P101" s="844"/>
    </row>
    <row r="102" ht="15.75">
      <c r="A102" s="909"/>
      <c r="B102" s="844"/>
      <c r="C102" s="844"/>
      <c r="D102" s="844"/>
      <c r="E102" s="844"/>
      <c r="F102" s="844"/>
      <c r="G102" s="844"/>
      <c r="H102" s="844"/>
      <c r="I102" s="844"/>
      <c r="J102" s="844"/>
      <c r="K102" s="844"/>
      <c r="L102" s="844"/>
      <c r="M102" s="844"/>
      <c r="N102" s="844"/>
      <c r="O102" s="844"/>
      <c r="P102" s="844"/>
    </row>
    <row r="103" ht="15.75">
      <c r="A103" s="909"/>
      <c r="B103" s="844"/>
      <c r="C103" s="844"/>
      <c r="D103" s="844"/>
      <c r="E103" s="844"/>
      <c r="F103" s="844"/>
      <c r="G103" s="844"/>
      <c r="H103" s="844"/>
      <c r="I103" s="844"/>
      <c r="J103" s="844"/>
      <c r="K103" s="844"/>
      <c r="L103" s="844"/>
      <c r="M103" s="844"/>
      <c r="N103" s="844"/>
      <c r="O103" s="844"/>
      <c r="P103" s="844"/>
    </row>
    <row r="104" ht="15.75">
      <c r="A104" s="909"/>
      <c r="B104" s="844"/>
      <c r="C104" s="844"/>
      <c r="D104" s="844"/>
      <c r="E104" s="844"/>
      <c r="F104" s="844"/>
      <c r="G104" s="844"/>
      <c r="H104" s="844"/>
      <c r="I104" s="844"/>
      <c r="J104" s="844"/>
      <c r="K104" s="844"/>
      <c r="L104" s="844"/>
      <c r="M104" s="844"/>
      <c r="N104" s="844"/>
      <c r="O104" s="844"/>
      <c r="P104" s="844"/>
    </row>
    <row r="105" ht="15.75">
      <c r="A105" s="909"/>
      <c r="B105" s="844"/>
      <c r="C105" s="844"/>
      <c r="D105" s="844"/>
      <c r="E105" s="844"/>
      <c r="F105" s="844"/>
      <c r="G105" s="844"/>
      <c r="H105" s="844"/>
      <c r="I105" s="844"/>
      <c r="J105" s="844"/>
      <c r="K105" s="844"/>
      <c r="L105" s="844"/>
      <c r="M105" s="844"/>
      <c r="N105" s="844"/>
      <c r="O105" s="844"/>
      <c r="P105" s="844"/>
    </row>
    <row r="106" ht="15.75">
      <c r="A106" s="909"/>
      <c r="B106" s="844"/>
      <c r="C106" s="844"/>
      <c r="D106" s="844"/>
      <c r="E106" s="844"/>
      <c r="F106" s="844"/>
      <c r="G106" s="844"/>
      <c r="H106" s="844"/>
      <c r="I106" s="844"/>
      <c r="J106" s="844"/>
      <c r="K106" s="844"/>
      <c r="L106" s="844"/>
      <c r="M106" s="844"/>
      <c r="N106" s="844"/>
      <c r="O106" s="844"/>
      <c r="P106" s="844"/>
    </row>
    <row r="107" ht="15.75">
      <c r="A107" s="909"/>
      <c r="B107" s="844"/>
      <c r="C107" s="844"/>
      <c r="D107" s="844"/>
      <c r="E107" s="844"/>
      <c r="F107" s="844"/>
      <c r="G107" s="844"/>
      <c r="H107" s="844"/>
      <c r="I107" s="844"/>
      <c r="J107" s="844"/>
      <c r="K107" s="844"/>
      <c r="L107" s="844"/>
      <c r="M107" s="844"/>
      <c r="N107" s="844"/>
      <c r="O107" s="844"/>
      <c r="P107" s="844"/>
    </row>
    <row r="108" ht="15.75">
      <c r="A108" s="909"/>
      <c r="B108" s="844"/>
      <c r="C108" s="844"/>
      <c r="D108" s="844"/>
      <c r="E108" s="844"/>
      <c r="F108" s="844"/>
      <c r="G108" s="844"/>
      <c r="H108" s="844"/>
      <c r="I108" s="844"/>
      <c r="J108" s="844"/>
      <c r="K108" s="844"/>
      <c r="L108" s="844"/>
      <c r="M108" s="844"/>
      <c r="N108" s="844"/>
      <c r="O108" s="844"/>
      <c r="P108" s="844"/>
    </row>
    <row r="109" ht="15.75">
      <c r="A109" s="909"/>
      <c r="B109" s="844"/>
      <c r="C109" s="844"/>
      <c r="D109" s="844"/>
      <c r="E109" s="844"/>
      <c r="F109" s="844"/>
      <c r="G109" s="844"/>
      <c r="H109" s="844"/>
      <c r="I109" s="844"/>
      <c r="J109" s="844"/>
      <c r="K109" s="844"/>
      <c r="L109" s="844"/>
      <c r="M109" s="844"/>
      <c r="N109" s="844"/>
      <c r="O109" s="844"/>
      <c r="P109" s="844"/>
    </row>
    <row r="110" ht="15.75">
      <c r="A110" s="909"/>
      <c r="B110" s="844"/>
      <c r="C110" s="844"/>
      <c r="D110" s="844"/>
      <c r="E110" s="844"/>
      <c r="F110" s="844"/>
      <c r="G110" s="844"/>
      <c r="H110" s="844"/>
      <c r="I110" s="844"/>
      <c r="J110" s="844"/>
      <c r="K110" s="844"/>
      <c r="L110" s="844"/>
      <c r="M110" s="844"/>
      <c r="N110" s="844"/>
      <c r="O110" s="844"/>
      <c r="P110" s="844"/>
    </row>
    <row r="111" ht="15.75">
      <c r="A111" s="909"/>
      <c r="B111" s="844"/>
      <c r="C111" s="844"/>
      <c r="D111" s="844"/>
      <c r="E111" s="844"/>
      <c r="F111" s="844"/>
      <c r="G111" s="844"/>
      <c r="H111" s="844"/>
      <c r="I111" s="844"/>
      <c r="J111" s="844"/>
      <c r="K111" s="844"/>
      <c r="L111" s="844"/>
      <c r="M111" s="844"/>
      <c r="N111" s="844"/>
      <c r="O111" s="844"/>
      <c r="P111" s="844"/>
    </row>
    <row r="112" ht="15.75">
      <c r="A112" s="909"/>
      <c r="B112" s="844"/>
      <c r="C112" s="844"/>
      <c r="D112" s="844"/>
      <c r="E112" s="844"/>
      <c r="F112" s="844"/>
      <c r="G112" s="844"/>
      <c r="H112" s="844"/>
      <c r="I112" s="844"/>
      <c r="J112" s="844"/>
      <c r="K112" s="844"/>
      <c r="L112" s="844"/>
      <c r="M112" s="844"/>
      <c r="N112" s="844"/>
      <c r="O112" s="844"/>
      <c r="P112" s="844"/>
    </row>
    <row r="113" ht="15.75">
      <c r="A113" s="909"/>
      <c r="B113" s="844"/>
      <c r="C113" s="844"/>
      <c r="D113" s="844"/>
      <c r="E113" s="844"/>
      <c r="F113" s="844"/>
      <c r="G113" s="844"/>
      <c r="H113" s="844"/>
      <c r="I113" s="844"/>
      <c r="J113" s="844"/>
      <c r="K113" s="844"/>
      <c r="L113" s="844"/>
      <c r="M113" s="844"/>
      <c r="N113" s="844"/>
      <c r="O113" s="844"/>
      <c r="P113" s="844"/>
    </row>
    <row r="114" ht="15.75">
      <c r="A114" s="844"/>
      <c r="B114" s="844"/>
      <c r="C114" s="844"/>
      <c r="D114" s="844"/>
      <c r="E114" s="844"/>
      <c r="F114" s="844"/>
      <c r="G114" s="844"/>
      <c r="H114" s="844"/>
      <c r="I114" s="844"/>
      <c r="J114" s="844"/>
      <c r="K114" s="844"/>
      <c r="L114" s="844"/>
      <c r="M114" s="844"/>
      <c r="N114" s="844"/>
      <c r="O114" s="844"/>
      <c r="P114" s="844"/>
    </row>
    <row r="115" ht="15.75">
      <c r="A115" s="844"/>
      <c r="B115" s="844"/>
      <c r="C115" s="844"/>
      <c r="D115" s="844"/>
      <c r="E115" s="844"/>
      <c r="F115" s="844"/>
      <c r="G115" s="844"/>
      <c r="H115" s="844"/>
      <c r="I115" s="844"/>
      <c r="J115" s="844"/>
      <c r="K115" s="844"/>
      <c r="L115" s="844"/>
      <c r="M115" s="844"/>
      <c r="N115" s="844"/>
      <c r="O115" s="844"/>
      <c r="P115" s="844"/>
    </row>
    <row r="116" ht="15.75">
      <c r="A116" s="844"/>
      <c r="B116" s="844"/>
      <c r="C116" s="844"/>
      <c r="D116" s="844"/>
      <c r="E116" s="844"/>
      <c r="F116" s="844"/>
      <c r="G116" s="844"/>
      <c r="H116" s="844"/>
      <c r="I116" s="844"/>
      <c r="J116" s="844"/>
      <c r="K116" s="844"/>
      <c r="L116" s="844"/>
      <c r="M116" s="844"/>
      <c r="N116" s="844"/>
      <c r="O116" s="844"/>
      <c r="P116" s="844"/>
    </row>
    <row r="117" ht="15.75">
      <c r="A117" s="844"/>
      <c r="B117" s="844"/>
      <c r="C117" s="844"/>
      <c r="D117" s="844"/>
      <c r="E117" s="844"/>
      <c r="F117" s="844"/>
      <c r="G117" s="844"/>
      <c r="H117" s="844"/>
      <c r="I117" s="844"/>
      <c r="J117" s="844"/>
      <c r="K117" s="844"/>
      <c r="L117" s="844"/>
      <c r="M117" s="844"/>
      <c r="N117" s="844"/>
      <c r="O117" s="844"/>
      <c r="P117" s="844"/>
    </row>
    <row r="118" ht="15.75">
      <c r="A118" s="844"/>
      <c r="B118" s="844"/>
      <c r="C118" s="844"/>
      <c r="D118" s="844"/>
      <c r="E118" s="844"/>
      <c r="F118" s="844"/>
      <c r="G118" s="844"/>
      <c r="H118" s="844"/>
      <c r="I118" s="844"/>
      <c r="J118" s="844"/>
      <c r="K118" s="844"/>
      <c r="L118" s="844"/>
      <c r="M118" s="844"/>
      <c r="N118" s="844"/>
      <c r="O118" s="844"/>
      <c r="P118" s="844"/>
    </row>
    <row r="119" ht="15.75">
      <c r="A119" s="844"/>
      <c r="B119" s="844"/>
      <c r="C119" s="844"/>
      <c r="D119" s="844"/>
      <c r="E119" s="844"/>
      <c r="F119" s="844"/>
      <c r="G119" s="844"/>
      <c r="H119" s="844"/>
      <c r="I119" s="844"/>
      <c r="J119" s="844"/>
      <c r="K119" s="844"/>
      <c r="L119" s="844"/>
      <c r="M119" s="844"/>
      <c r="N119" s="844"/>
      <c r="O119" s="844"/>
      <c r="P119" s="844"/>
    </row>
    <row r="120" ht="15.75">
      <c r="A120" s="844"/>
      <c r="B120" s="844"/>
      <c r="C120" s="844"/>
      <c r="D120" s="844"/>
      <c r="E120" s="844"/>
      <c r="F120" s="844"/>
      <c r="G120" s="844"/>
      <c r="H120" s="844"/>
      <c r="I120" s="844"/>
      <c r="J120" s="844"/>
      <c r="K120" s="844"/>
      <c r="L120" s="844"/>
      <c r="M120" s="844"/>
      <c r="N120" s="844"/>
      <c r="O120" s="844"/>
      <c r="P120" s="844"/>
    </row>
    <row r="121" ht="15.75">
      <c r="A121" s="844"/>
      <c r="B121" s="844"/>
      <c r="C121" s="844"/>
      <c r="D121" s="844"/>
      <c r="E121" s="844"/>
      <c r="F121" s="844"/>
      <c r="G121" s="844"/>
      <c r="H121" s="844"/>
      <c r="I121" s="844"/>
      <c r="J121" s="844"/>
      <c r="K121" s="844"/>
      <c r="L121" s="844"/>
      <c r="M121" s="844"/>
      <c r="N121" s="844"/>
      <c r="O121" s="844"/>
      <c r="P121" s="844"/>
    </row>
    <row r="122" ht="15.75">
      <c r="A122" s="844"/>
      <c r="B122" s="844"/>
      <c r="C122" s="844"/>
      <c r="D122" s="844"/>
      <c r="E122" s="844"/>
      <c r="F122" s="844"/>
      <c r="G122" s="844"/>
      <c r="H122" s="844"/>
      <c r="I122" s="844"/>
      <c r="J122" s="844"/>
      <c r="K122" s="844"/>
      <c r="L122" s="844"/>
      <c r="M122" s="844"/>
      <c r="N122" s="844"/>
      <c r="O122" s="844"/>
      <c r="P122" s="844"/>
    </row>
    <row r="123" ht="15.75">
      <c r="A123" s="844"/>
      <c r="B123" s="844"/>
      <c r="C123" s="844"/>
      <c r="D123" s="844"/>
      <c r="E123" s="844"/>
      <c r="F123" s="844"/>
      <c r="G123" s="844"/>
      <c r="H123" s="844"/>
      <c r="I123" s="844"/>
      <c r="J123" s="844"/>
      <c r="K123" s="844"/>
      <c r="L123" s="844"/>
      <c r="M123" s="844"/>
      <c r="N123" s="844"/>
      <c r="O123" s="844"/>
      <c r="P123" s="844"/>
    </row>
    <row r="124" ht="15.75">
      <c r="A124" s="844"/>
      <c r="B124" s="844"/>
      <c r="C124" s="844"/>
      <c r="D124" s="844"/>
      <c r="E124" s="844"/>
      <c r="F124" s="844"/>
      <c r="G124" s="844"/>
      <c r="H124" s="844"/>
      <c r="I124" s="844"/>
      <c r="J124" s="844"/>
      <c r="K124" s="844"/>
      <c r="L124" s="844"/>
      <c r="M124" s="844"/>
      <c r="N124" s="844"/>
      <c r="O124" s="844"/>
      <c r="P124" s="844"/>
    </row>
    <row r="125" ht="15.75">
      <c r="A125" s="844"/>
      <c r="B125" s="844"/>
      <c r="C125" s="844"/>
      <c r="D125" s="844"/>
      <c r="E125" s="844"/>
      <c r="F125" s="844"/>
      <c r="G125" s="844"/>
      <c r="H125" s="844"/>
      <c r="I125" s="844"/>
      <c r="J125" s="844"/>
      <c r="K125" s="844"/>
      <c r="L125" s="844"/>
      <c r="M125" s="844"/>
      <c r="N125" s="844"/>
      <c r="O125" s="844"/>
      <c r="P125" s="844"/>
    </row>
    <row r="126" ht="15.75">
      <c r="A126" s="844"/>
      <c r="B126" s="844"/>
      <c r="C126" s="844"/>
      <c r="D126" s="844"/>
      <c r="E126" s="844"/>
      <c r="F126" s="844"/>
      <c r="G126" s="844"/>
      <c r="H126" s="844"/>
      <c r="I126" s="844"/>
      <c r="J126" s="844"/>
      <c r="K126" s="844"/>
      <c r="L126" s="844"/>
      <c r="M126" s="844"/>
      <c r="N126" s="844"/>
      <c r="O126" s="844"/>
      <c r="P126" s="844"/>
    </row>
    <row r="127" ht="15.75">
      <c r="A127" s="844"/>
      <c r="B127" s="844"/>
      <c r="C127" s="844"/>
      <c r="D127" s="844"/>
      <c r="E127" s="844"/>
      <c r="F127" s="844"/>
      <c r="G127" s="844"/>
      <c r="H127" s="844"/>
      <c r="I127" s="844"/>
      <c r="J127" s="844"/>
      <c r="K127" s="844"/>
      <c r="L127" s="844"/>
      <c r="M127" s="844"/>
      <c r="N127" s="844"/>
      <c r="O127" s="844"/>
      <c r="P127" s="844"/>
    </row>
    <row r="128" ht="15.75">
      <c r="A128" s="844"/>
      <c r="B128" s="844"/>
      <c r="C128" s="844"/>
      <c r="D128" s="844"/>
      <c r="E128" s="844"/>
      <c r="F128" s="844"/>
      <c r="G128" s="844"/>
      <c r="H128" s="844"/>
      <c r="I128" s="844"/>
      <c r="J128" s="844"/>
      <c r="K128" s="844"/>
      <c r="L128" s="844"/>
      <c r="M128" s="844"/>
      <c r="N128" s="844"/>
      <c r="O128" s="844"/>
      <c r="P128" s="844"/>
    </row>
    <row r="129" ht="15.75">
      <c r="A129" s="844"/>
      <c r="B129" s="844"/>
      <c r="C129" s="844"/>
      <c r="D129" s="844"/>
      <c r="E129" s="844"/>
      <c r="F129" s="844"/>
      <c r="G129" s="844"/>
      <c r="H129" s="844"/>
      <c r="I129" s="844"/>
      <c r="J129" s="844"/>
      <c r="K129" s="844"/>
      <c r="L129" s="844"/>
      <c r="M129" s="844"/>
      <c r="N129" s="844"/>
      <c r="O129" s="844"/>
      <c r="P129" s="844"/>
    </row>
    <row r="130" ht="15.75">
      <c r="A130" s="844"/>
      <c r="B130" s="844"/>
      <c r="C130" s="844"/>
      <c r="D130" s="844"/>
      <c r="E130" s="844"/>
      <c r="F130" s="844"/>
      <c r="G130" s="844"/>
      <c r="H130" s="844"/>
      <c r="I130" s="844"/>
      <c r="J130" s="844"/>
      <c r="K130" s="844"/>
      <c r="L130" s="844"/>
      <c r="M130" s="844"/>
      <c r="N130" s="844"/>
      <c r="O130" s="844"/>
      <c r="P130" s="844"/>
    </row>
    <row r="131" ht="15.75">
      <c r="A131" s="844"/>
      <c r="B131" s="844"/>
      <c r="C131" s="844"/>
      <c r="D131" s="844"/>
      <c r="E131" s="844"/>
      <c r="F131" s="844"/>
      <c r="G131" s="844"/>
      <c r="H131" s="844"/>
      <c r="I131" s="844"/>
      <c r="J131" s="844"/>
      <c r="K131" s="844"/>
      <c r="L131" s="844"/>
      <c r="M131" s="844"/>
      <c r="N131" s="844"/>
      <c r="O131" s="844"/>
      <c r="P131" s="844"/>
    </row>
    <row r="132" ht="15.75">
      <c r="A132" s="844"/>
      <c r="B132" s="844"/>
      <c r="C132" s="844"/>
      <c r="D132" s="844"/>
      <c r="E132" s="844"/>
      <c r="F132" s="844"/>
      <c r="G132" s="844"/>
      <c r="H132" s="844"/>
      <c r="I132" s="844"/>
      <c r="J132" s="844"/>
      <c r="K132" s="844"/>
      <c r="L132" s="844"/>
      <c r="M132" s="844"/>
      <c r="N132" s="844"/>
      <c r="O132" s="844"/>
      <c r="P132" s="844"/>
    </row>
    <row r="133" ht="15.75">
      <c r="A133" s="844"/>
      <c r="B133" s="844"/>
      <c r="C133" s="844"/>
      <c r="D133" s="844"/>
      <c r="E133" s="844"/>
      <c r="F133" s="844"/>
      <c r="G133" s="844"/>
      <c r="H133" s="844"/>
      <c r="I133" s="844"/>
      <c r="J133" s="844"/>
      <c r="K133" s="844"/>
      <c r="L133" s="844"/>
      <c r="M133" s="844"/>
      <c r="N133" s="844"/>
      <c r="O133" s="844"/>
      <c r="P133" s="844"/>
    </row>
    <row r="134" ht="15.75">
      <c r="A134" s="844"/>
      <c r="B134" s="844"/>
      <c r="C134" s="844"/>
      <c r="D134" s="844"/>
      <c r="E134" s="844"/>
      <c r="F134" s="844"/>
      <c r="G134" s="844"/>
      <c r="H134" s="844"/>
      <c r="I134" s="844"/>
      <c r="J134" s="844"/>
      <c r="K134" s="844"/>
      <c r="L134" s="844"/>
      <c r="M134" s="844"/>
      <c r="N134" s="844"/>
      <c r="O134" s="844"/>
      <c r="P134" s="844"/>
    </row>
    <row r="135" ht="15.75">
      <c r="A135" s="844"/>
      <c r="B135" s="844"/>
      <c r="C135" s="844"/>
      <c r="D135" s="844"/>
      <c r="E135" s="844"/>
      <c r="F135" s="844"/>
      <c r="G135" s="844"/>
      <c r="H135" s="844"/>
      <c r="I135" s="844"/>
      <c r="J135" s="844"/>
      <c r="K135" s="844"/>
      <c r="L135" s="844"/>
      <c r="M135" s="844"/>
      <c r="N135" s="844"/>
      <c r="O135" s="844"/>
      <c r="P135" s="844"/>
    </row>
    <row r="136" ht="15.75">
      <c r="A136" s="844"/>
      <c r="B136" s="844"/>
      <c r="C136" s="844"/>
      <c r="D136" s="844"/>
      <c r="E136" s="844"/>
      <c r="F136" s="844"/>
      <c r="G136" s="844"/>
      <c r="H136" s="844"/>
      <c r="I136" s="844"/>
      <c r="J136" s="844"/>
      <c r="K136" s="844"/>
      <c r="L136" s="844"/>
      <c r="M136" s="844"/>
      <c r="N136" s="844"/>
      <c r="O136" s="844"/>
      <c r="P136" s="844"/>
    </row>
    <row r="137" ht="15.75">
      <c r="A137" s="844"/>
      <c r="B137" s="844"/>
      <c r="C137" s="844"/>
      <c r="D137" s="844"/>
      <c r="E137" s="844"/>
      <c r="F137" s="844"/>
      <c r="G137" s="844"/>
      <c r="H137" s="844"/>
      <c r="I137" s="844"/>
      <c r="J137" s="844"/>
      <c r="K137" s="844"/>
      <c r="L137" s="844"/>
      <c r="M137" s="844"/>
      <c r="N137" s="844"/>
      <c r="O137" s="844"/>
      <c r="P137" s="844"/>
    </row>
    <row r="138" ht="15.75">
      <c r="A138" s="844"/>
      <c r="B138" s="844"/>
      <c r="C138" s="844"/>
      <c r="D138" s="844"/>
      <c r="E138" s="844"/>
      <c r="F138" s="844"/>
      <c r="G138" s="844"/>
      <c r="H138" s="844"/>
      <c r="I138" s="844"/>
      <c r="J138" s="844"/>
      <c r="K138" s="844"/>
      <c r="L138" s="844"/>
      <c r="M138" s="844"/>
      <c r="N138" s="844"/>
      <c r="O138" s="844"/>
      <c r="P138" s="844"/>
    </row>
    <row r="139" ht="15.75">
      <c r="A139" s="844"/>
      <c r="B139" s="844"/>
      <c r="C139" s="844"/>
      <c r="D139" s="844"/>
      <c r="E139" s="844"/>
      <c r="F139" s="844"/>
      <c r="G139" s="844"/>
      <c r="H139" s="844"/>
      <c r="I139" s="844"/>
      <c r="J139" s="844"/>
      <c r="K139" s="844"/>
      <c r="L139" s="844"/>
      <c r="M139" s="844"/>
      <c r="N139" s="844"/>
      <c r="O139" s="844"/>
      <c r="P139" s="844"/>
    </row>
    <row r="140" ht="15.75">
      <c r="A140" s="844"/>
      <c r="B140" s="844"/>
      <c r="C140" s="844"/>
      <c r="D140" s="844"/>
      <c r="E140" s="844"/>
      <c r="F140" s="844"/>
      <c r="G140" s="844"/>
      <c r="H140" s="844"/>
      <c r="I140" s="844"/>
      <c r="J140" s="844"/>
      <c r="K140" s="844"/>
      <c r="L140" s="844"/>
      <c r="M140" s="844"/>
      <c r="N140" s="844"/>
      <c r="O140" s="844"/>
      <c r="P140" s="844"/>
    </row>
    <row r="141" ht="15.75">
      <c r="A141" s="844"/>
      <c r="B141" s="844"/>
      <c r="C141" s="844"/>
      <c r="D141" s="844"/>
      <c r="E141" s="844"/>
      <c r="F141" s="844"/>
      <c r="G141" s="844"/>
      <c r="H141" s="844"/>
      <c r="I141" s="844"/>
      <c r="J141" s="844"/>
      <c r="K141" s="844"/>
      <c r="L141" s="844"/>
      <c r="M141" s="844"/>
      <c r="N141" s="844"/>
      <c r="O141" s="844"/>
      <c r="P141" s="844"/>
    </row>
    <row r="142" ht="15.75">
      <c r="A142" s="844"/>
      <c r="B142" s="844"/>
      <c r="C142" s="844"/>
      <c r="D142" s="844"/>
      <c r="E142" s="844"/>
      <c r="F142" s="844"/>
      <c r="G142" s="844"/>
      <c r="H142" s="844"/>
      <c r="I142" s="844"/>
      <c r="J142" s="844"/>
      <c r="K142" s="844"/>
      <c r="L142" s="844"/>
      <c r="M142" s="844"/>
      <c r="N142" s="844"/>
      <c r="O142" s="844"/>
      <c r="P142" s="844"/>
    </row>
    <row r="143" ht="15.75">
      <c r="A143" s="844"/>
      <c r="B143" s="844"/>
      <c r="C143" s="844"/>
      <c r="D143" s="844"/>
      <c r="E143" s="844"/>
      <c r="F143" s="844"/>
      <c r="G143" s="844"/>
      <c r="H143" s="844"/>
      <c r="I143" s="844"/>
      <c r="J143" s="844"/>
      <c r="K143" s="844"/>
      <c r="L143" s="844"/>
      <c r="M143" s="844"/>
      <c r="N143" s="844"/>
      <c r="O143" s="844"/>
      <c r="P143" s="844"/>
    </row>
    <row r="144" ht="15.75">
      <c r="A144" s="844"/>
      <c r="B144" s="844"/>
      <c r="C144" s="844"/>
      <c r="D144" s="844"/>
      <c r="E144" s="844"/>
      <c r="F144" s="844"/>
      <c r="G144" s="844"/>
      <c r="H144" s="844"/>
      <c r="I144" s="844"/>
      <c r="J144" s="844"/>
      <c r="K144" s="844"/>
      <c r="L144" s="844"/>
      <c r="M144" s="844"/>
      <c r="N144" s="844"/>
      <c r="O144" s="844"/>
      <c r="P144" s="844"/>
    </row>
    <row r="145" ht="15.75">
      <c r="A145" s="844"/>
      <c r="B145" s="844"/>
      <c r="C145" s="844"/>
      <c r="D145" s="844"/>
      <c r="E145" s="844"/>
      <c r="F145" s="844"/>
      <c r="G145" s="844"/>
      <c r="H145" s="844"/>
      <c r="I145" s="844"/>
      <c r="J145" s="844"/>
      <c r="K145" s="844"/>
      <c r="L145" s="844"/>
      <c r="M145" s="844"/>
      <c r="N145" s="844"/>
      <c r="O145" s="844"/>
      <c r="P145" s="844"/>
    </row>
    <row r="146" ht="15.75">
      <c r="A146" s="844"/>
      <c r="B146" s="844"/>
      <c r="C146" s="844"/>
      <c r="D146" s="844"/>
      <c r="E146" s="844"/>
      <c r="F146" s="844"/>
      <c r="G146" s="844"/>
      <c r="H146" s="844"/>
      <c r="I146" s="844"/>
      <c r="J146" s="844"/>
      <c r="K146" s="844"/>
      <c r="L146" s="844"/>
      <c r="M146" s="844"/>
      <c r="N146" s="844"/>
      <c r="O146" s="844"/>
      <c r="P146" s="844"/>
    </row>
    <row r="147" ht="15.75">
      <c r="A147" s="844"/>
      <c r="B147" s="844"/>
      <c r="C147" s="844"/>
      <c r="D147" s="844"/>
      <c r="E147" s="844"/>
      <c r="F147" s="844"/>
      <c r="G147" s="844"/>
      <c r="H147" s="844"/>
      <c r="I147" s="844"/>
      <c r="J147" s="844"/>
      <c r="K147" s="844"/>
      <c r="L147" s="844"/>
      <c r="M147" s="844"/>
      <c r="N147" s="844"/>
      <c r="O147" s="844"/>
      <c r="P147" s="844"/>
    </row>
    <row r="148" ht="15.75">
      <c r="A148" s="844"/>
      <c r="B148" s="844"/>
      <c r="C148" s="844"/>
      <c r="D148" s="844"/>
      <c r="E148" s="844"/>
      <c r="F148" s="844"/>
      <c r="G148" s="844"/>
      <c r="H148" s="844"/>
      <c r="I148" s="844"/>
      <c r="J148" s="844"/>
      <c r="K148" s="844"/>
      <c r="L148" s="844"/>
      <c r="M148" s="844"/>
      <c r="N148" s="844"/>
      <c r="O148" s="844"/>
      <c r="P148" s="844"/>
    </row>
    <row r="149" ht="15.75">
      <c r="A149" s="844"/>
      <c r="B149" s="844"/>
      <c r="C149" s="844"/>
      <c r="D149" s="844"/>
      <c r="E149" s="844"/>
      <c r="F149" s="844"/>
      <c r="G149" s="844"/>
      <c r="H149" s="844"/>
      <c r="I149" s="844"/>
      <c r="J149" s="844"/>
      <c r="K149" s="844"/>
      <c r="L149" s="844"/>
      <c r="M149" s="844"/>
      <c r="N149" s="844"/>
      <c r="O149" s="844"/>
      <c r="P149" s="844"/>
    </row>
    <row r="150" ht="15.75">
      <c r="A150" s="844"/>
      <c r="B150" s="844"/>
      <c r="C150" s="844"/>
      <c r="D150" s="844"/>
      <c r="E150" s="844"/>
      <c r="F150" s="844"/>
      <c r="G150" s="844"/>
      <c r="H150" s="844"/>
      <c r="I150" s="844"/>
      <c r="J150" s="844"/>
      <c r="K150" s="844"/>
      <c r="L150" s="844"/>
      <c r="M150" s="844"/>
      <c r="N150" s="844"/>
      <c r="O150" s="844"/>
      <c r="P150" s="844"/>
    </row>
    <row r="151" ht="15.75">
      <c r="A151" s="844"/>
      <c r="B151" s="844"/>
      <c r="C151" s="844"/>
      <c r="D151" s="844"/>
      <c r="E151" s="844"/>
      <c r="F151" s="844"/>
      <c r="G151" s="844"/>
      <c r="H151" s="844"/>
      <c r="I151" s="844"/>
      <c r="J151" s="844"/>
      <c r="K151" s="844"/>
      <c r="L151" s="844"/>
      <c r="M151" s="844"/>
      <c r="N151" s="844"/>
      <c r="O151" s="844"/>
      <c r="P151" s="844"/>
    </row>
    <row r="152" ht="15.75">
      <c r="A152" s="844"/>
      <c r="B152" s="844"/>
      <c r="C152" s="844"/>
      <c r="D152" s="844"/>
      <c r="E152" s="844"/>
      <c r="F152" s="844"/>
      <c r="G152" s="844"/>
      <c r="H152" s="844"/>
      <c r="I152" s="844"/>
      <c r="J152" s="844"/>
      <c r="K152" s="844"/>
      <c r="L152" s="844"/>
      <c r="M152" s="844"/>
      <c r="N152" s="844"/>
      <c r="O152" s="844"/>
      <c r="P152" s="844"/>
    </row>
    <row r="153" ht="15.75">
      <c r="A153" s="844"/>
      <c r="B153" s="844"/>
      <c r="C153" s="844"/>
      <c r="D153" s="844"/>
      <c r="E153" s="844"/>
      <c r="F153" s="844"/>
      <c r="G153" s="844"/>
      <c r="H153" s="844"/>
      <c r="I153" s="844"/>
      <c r="J153" s="844"/>
      <c r="K153" s="844"/>
      <c r="L153" s="844"/>
      <c r="M153" s="844"/>
      <c r="N153" s="844"/>
      <c r="O153" s="844"/>
      <c r="P153" s="844"/>
    </row>
    <row r="154" ht="15.75">
      <c r="A154" s="844"/>
      <c r="B154" s="844"/>
      <c r="C154" s="844"/>
      <c r="D154" s="844"/>
      <c r="E154" s="844"/>
      <c r="F154" s="844"/>
      <c r="G154" s="844"/>
      <c r="H154" s="844"/>
      <c r="I154" s="844"/>
      <c r="J154" s="844"/>
      <c r="K154" s="844"/>
      <c r="L154" s="844"/>
      <c r="M154" s="844"/>
      <c r="N154" s="844"/>
      <c r="O154" s="844"/>
      <c r="P154" s="844"/>
    </row>
    <row r="155" ht="15.75">
      <c r="A155" s="844"/>
      <c r="B155" s="844"/>
      <c r="C155" s="844"/>
      <c r="D155" s="844"/>
      <c r="E155" s="844"/>
      <c r="F155" s="844"/>
      <c r="G155" s="844"/>
      <c r="H155" s="844"/>
      <c r="I155" s="844"/>
      <c r="J155" s="844"/>
      <c r="K155" s="844"/>
      <c r="L155" s="844"/>
      <c r="M155" s="844"/>
      <c r="N155" s="844"/>
      <c r="O155" s="844"/>
      <c r="P155" s="844"/>
    </row>
    <row r="156" ht="15.75">
      <c r="A156" s="844"/>
      <c r="B156" s="844"/>
      <c r="C156" s="844"/>
      <c r="D156" s="844"/>
      <c r="E156" s="844"/>
      <c r="F156" s="844"/>
      <c r="G156" s="844"/>
      <c r="H156" s="844"/>
      <c r="I156" s="844"/>
      <c r="J156" s="844"/>
      <c r="K156" s="844"/>
      <c r="L156" s="844"/>
      <c r="M156" s="844"/>
      <c r="N156" s="844"/>
      <c r="O156" s="844"/>
      <c r="P156" s="844"/>
    </row>
    <row r="157" ht="15.75">
      <c r="A157" s="844"/>
      <c r="B157" s="844"/>
      <c r="C157" s="844"/>
      <c r="D157" s="844"/>
      <c r="E157" s="844"/>
      <c r="F157" s="844"/>
      <c r="G157" s="844"/>
      <c r="H157" s="844"/>
      <c r="I157" s="844"/>
      <c r="J157" s="844"/>
      <c r="K157" s="844"/>
      <c r="L157" s="844"/>
      <c r="M157" s="844"/>
      <c r="N157" s="844"/>
      <c r="O157" s="844"/>
      <c r="P157" s="844"/>
    </row>
    <row r="158" ht="15.75">
      <c r="A158" s="844"/>
      <c r="B158" s="844"/>
      <c r="C158" s="844"/>
      <c r="D158" s="844"/>
      <c r="E158" s="844"/>
      <c r="F158" s="844"/>
      <c r="G158" s="844"/>
      <c r="H158" s="844"/>
      <c r="I158" s="844"/>
      <c r="J158" s="844"/>
      <c r="K158" s="844"/>
      <c r="L158" s="844"/>
      <c r="M158" s="844"/>
      <c r="N158" s="844"/>
      <c r="O158" s="844"/>
      <c r="P158" s="844"/>
    </row>
    <row r="159" ht="15.75">
      <c r="A159" s="844"/>
      <c r="B159" s="844"/>
      <c r="C159" s="844"/>
      <c r="D159" s="844"/>
      <c r="E159" s="844"/>
      <c r="F159" s="844"/>
      <c r="G159" s="844"/>
      <c r="H159" s="844"/>
      <c r="I159" s="844"/>
      <c r="J159" s="844"/>
      <c r="K159" s="844"/>
      <c r="L159" s="844"/>
      <c r="M159" s="844"/>
      <c r="N159" s="844"/>
      <c r="O159" s="844"/>
      <c r="P159" s="844"/>
    </row>
    <row r="160" ht="15.75">
      <c r="A160" s="844"/>
      <c r="B160" s="844"/>
      <c r="C160" s="844"/>
      <c r="D160" s="844"/>
      <c r="E160" s="844"/>
      <c r="F160" s="844"/>
      <c r="G160" s="844"/>
      <c r="H160" s="844"/>
      <c r="I160" s="844"/>
      <c r="J160" s="844"/>
      <c r="K160" s="844"/>
      <c r="L160" s="844"/>
      <c r="M160" s="844"/>
      <c r="N160" s="844"/>
      <c r="O160" s="844"/>
      <c r="P160" s="844"/>
    </row>
    <row r="161" ht="15.75">
      <c r="A161" s="844"/>
      <c r="B161" s="844"/>
      <c r="C161" s="844"/>
      <c r="D161" s="844"/>
      <c r="E161" s="844"/>
      <c r="F161" s="844"/>
      <c r="G161" s="844"/>
      <c r="H161" s="844"/>
      <c r="I161" s="844"/>
      <c r="J161" s="844"/>
      <c r="K161" s="844"/>
      <c r="L161" s="844"/>
      <c r="M161" s="844"/>
      <c r="N161" s="844"/>
      <c r="O161" s="844"/>
      <c r="P161" s="844"/>
    </row>
    <row r="162" ht="15.75">
      <c r="A162" s="844"/>
      <c r="B162" s="844"/>
      <c r="C162" s="844"/>
      <c r="D162" s="844"/>
      <c r="E162" s="844"/>
      <c r="F162" s="844"/>
      <c r="G162" s="844"/>
      <c r="H162" s="844"/>
      <c r="I162" s="844"/>
      <c r="J162" s="844"/>
      <c r="K162" s="844"/>
      <c r="L162" s="844"/>
      <c r="M162" s="844"/>
      <c r="N162" s="844"/>
      <c r="O162" s="844"/>
      <c r="P162" s="844"/>
    </row>
    <row r="163" ht="15.75">
      <c r="A163" s="844"/>
      <c r="B163" s="844"/>
      <c r="C163" s="844"/>
      <c r="D163" s="844"/>
      <c r="E163" s="844"/>
      <c r="F163" s="844"/>
      <c r="G163" s="844"/>
      <c r="H163" s="844"/>
      <c r="I163" s="844"/>
      <c r="J163" s="844"/>
      <c r="K163" s="844"/>
      <c r="L163" s="844"/>
      <c r="M163" s="844"/>
      <c r="N163" s="844"/>
      <c r="O163" s="844"/>
      <c r="P163" s="844"/>
    </row>
    <row r="164" ht="15.75">
      <c r="A164" s="844"/>
      <c r="B164" s="844"/>
      <c r="C164" s="844"/>
      <c r="D164" s="844"/>
      <c r="E164" s="844"/>
      <c r="F164" s="844"/>
      <c r="G164" s="844"/>
      <c r="H164" s="844"/>
      <c r="I164" s="844"/>
      <c r="J164" s="844"/>
      <c r="K164" s="844"/>
      <c r="L164" s="844"/>
      <c r="M164" s="844"/>
      <c r="N164" s="844"/>
      <c r="O164" s="844"/>
      <c r="P164" s="844"/>
    </row>
    <row r="165" ht="15.75">
      <c r="A165" s="844"/>
      <c r="B165" s="844"/>
      <c r="C165" s="844"/>
      <c r="D165" s="844"/>
      <c r="E165" s="844"/>
      <c r="F165" s="844"/>
      <c r="G165" s="844"/>
      <c r="H165" s="844"/>
      <c r="I165" s="844"/>
      <c r="J165" s="844"/>
      <c r="K165" s="844"/>
      <c r="L165" s="844"/>
      <c r="M165" s="844"/>
      <c r="N165" s="844"/>
      <c r="O165" s="844"/>
      <c r="P165" s="844"/>
    </row>
    <row r="166" ht="15.75">
      <c r="A166" s="844"/>
      <c r="B166" s="844"/>
      <c r="C166" s="844"/>
      <c r="D166" s="844"/>
      <c r="E166" s="844"/>
      <c r="F166" s="844"/>
      <c r="G166" s="844"/>
      <c r="H166" s="844"/>
      <c r="I166" s="844"/>
      <c r="J166" s="844"/>
      <c r="K166" s="844"/>
      <c r="L166" s="844"/>
      <c r="M166" s="844"/>
      <c r="N166" s="844"/>
      <c r="O166" s="844"/>
      <c r="P166" s="844"/>
    </row>
    <row r="167" ht="15.75">
      <c r="A167" s="844"/>
      <c r="B167" s="844"/>
      <c r="C167" s="844"/>
      <c r="D167" s="844"/>
      <c r="E167" s="844"/>
      <c r="F167" s="844"/>
      <c r="G167" s="844"/>
      <c r="H167" s="844"/>
      <c r="I167" s="844"/>
      <c r="J167" s="844"/>
      <c r="K167" s="844"/>
      <c r="L167" s="844"/>
      <c r="M167" s="844"/>
      <c r="N167" s="844"/>
      <c r="O167" s="844"/>
      <c r="P167" s="844"/>
    </row>
    <row r="168" ht="15.75">
      <c r="A168" s="844"/>
      <c r="B168" s="844"/>
      <c r="C168" s="844"/>
      <c r="D168" s="844"/>
      <c r="E168" s="844"/>
      <c r="F168" s="844"/>
      <c r="G168" s="844"/>
      <c r="H168" s="844"/>
      <c r="I168" s="844"/>
      <c r="J168" s="844"/>
      <c r="K168" s="844"/>
      <c r="L168" s="844"/>
      <c r="M168" s="844"/>
      <c r="N168" s="844"/>
      <c r="O168" s="844"/>
      <c r="P168" s="844"/>
    </row>
    <row r="169" ht="15.75">
      <c r="A169" s="844"/>
      <c r="B169" s="844"/>
      <c r="C169" s="844"/>
      <c r="D169" s="844"/>
      <c r="E169" s="844"/>
      <c r="F169" s="844"/>
      <c r="G169" s="844"/>
      <c r="H169" s="844"/>
      <c r="I169" s="844"/>
      <c r="J169" s="844"/>
      <c r="K169" s="844"/>
      <c r="L169" s="844"/>
      <c r="M169" s="844"/>
      <c r="N169" s="844"/>
      <c r="O169" s="844"/>
      <c r="P169" s="844"/>
    </row>
    <row r="170" ht="15.75">
      <c r="A170" s="844"/>
      <c r="B170" s="844"/>
      <c r="C170" s="844"/>
      <c r="D170" s="844"/>
      <c r="E170" s="844"/>
      <c r="F170" s="844"/>
      <c r="G170" s="844"/>
      <c r="H170" s="844"/>
      <c r="I170" s="844"/>
      <c r="J170" s="844"/>
      <c r="K170" s="844"/>
      <c r="L170" s="844"/>
      <c r="M170" s="844"/>
      <c r="N170" s="844"/>
      <c r="O170" s="844"/>
      <c r="P170" s="844"/>
    </row>
    <row r="171" ht="15.75">
      <c r="A171" s="844"/>
      <c r="B171" s="844"/>
      <c r="C171" s="844"/>
      <c r="D171" s="844"/>
      <c r="E171" s="844"/>
      <c r="F171" s="844"/>
      <c r="G171" s="844"/>
      <c r="H171" s="844"/>
      <c r="I171" s="844"/>
      <c r="J171" s="844"/>
      <c r="K171" s="844"/>
      <c r="L171" s="844"/>
      <c r="M171" s="844"/>
      <c r="N171" s="844"/>
      <c r="O171" s="844"/>
      <c r="P171" s="844"/>
    </row>
    <row r="172" ht="15.75">
      <c r="A172" s="844"/>
      <c r="B172" s="844"/>
      <c r="C172" s="844"/>
      <c r="D172" s="844"/>
      <c r="E172" s="844"/>
      <c r="F172" s="844"/>
      <c r="G172" s="844"/>
      <c r="H172" s="844"/>
      <c r="I172" s="844"/>
      <c r="J172" s="844"/>
      <c r="K172" s="844"/>
      <c r="L172" s="844"/>
      <c r="M172" s="844"/>
      <c r="N172" s="844"/>
      <c r="O172" s="844"/>
      <c r="P172" s="844"/>
    </row>
    <row r="173" ht="15.75">
      <c r="A173" s="844"/>
      <c r="B173" s="844"/>
      <c r="C173" s="844"/>
      <c r="D173" s="844"/>
      <c r="E173" s="844"/>
      <c r="F173" s="844"/>
      <c r="G173" s="844"/>
      <c r="H173" s="844"/>
      <c r="I173" s="844"/>
      <c r="J173" s="844"/>
      <c r="K173" s="844"/>
      <c r="L173" s="844"/>
      <c r="M173" s="844"/>
      <c r="N173" s="844"/>
      <c r="O173" s="844"/>
      <c r="P173" s="844"/>
    </row>
    <row r="174" ht="15.75">
      <c r="A174" s="844"/>
      <c r="B174" s="844"/>
      <c r="C174" s="844"/>
      <c r="D174" s="844"/>
      <c r="E174" s="844"/>
      <c r="F174" s="844"/>
      <c r="G174" s="844"/>
      <c r="H174" s="844"/>
      <c r="I174" s="844"/>
      <c r="J174" s="844"/>
      <c r="K174" s="844"/>
      <c r="L174" s="844"/>
      <c r="M174" s="844"/>
      <c r="N174" s="844"/>
      <c r="O174" s="844"/>
      <c r="P174" s="844"/>
    </row>
    <row r="175" ht="15.75">
      <c r="A175" s="844"/>
      <c r="B175" s="844"/>
      <c r="C175" s="844"/>
      <c r="D175" s="844"/>
      <c r="E175" s="844"/>
      <c r="F175" s="844"/>
      <c r="G175" s="844"/>
      <c r="H175" s="844"/>
      <c r="I175" s="844"/>
      <c r="J175" s="844"/>
      <c r="K175" s="844"/>
      <c r="L175" s="844"/>
      <c r="M175" s="844"/>
      <c r="N175" s="844"/>
      <c r="O175" s="844"/>
      <c r="P175" s="844"/>
    </row>
    <row r="176" ht="15.75">
      <c r="A176" s="844"/>
      <c r="B176" s="844"/>
      <c r="C176" s="844"/>
      <c r="D176" s="844"/>
      <c r="E176" s="844"/>
      <c r="F176" s="844"/>
      <c r="G176" s="844"/>
      <c r="H176" s="844"/>
      <c r="I176" s="844"/>
      <c r="J176" s="844"/>
      <c r="K176" s="844"/>
      <c r="L176" s="844"/>
      <c r="M176" s="844"/>
      <c r="N176" s="844"/>
      <c r="O176" s="844"/>
      <c r="P176" s="844"/>
    </row>
    <row r="177" ht="15.75">
      <c r="A177" s="844"/>
      <c r="B177" s="844"/>
      <c r="C177" s="844"/>
      <c r="D177" s="844"/>
      <c r="E177" s="844"/>
      <c r="F177" s="844"/>
      <c r="G177" s="844"/>
      <c r="H177" s="844"/>
      <c r="I177" s="844"/>
      <c r="J177" s="844"/>
      <c r="K177" s="844"/>
      <c r="L177" s="844"/>
      <c r="M177" s="844"/>
      <c r="N177" s="844"/>
      <c r="O177" s="844"/>
      <c r="P177" s="844"/>
    </row>
    <row r="178" ht="15.75">
      <c r="A178" s="844"/>
      <c r="B178" s="844"/>
      <c r="C178" s="844"/>
      <c r="D178" s="844"/>
      <c r="E178" s="844"/>
      <c r="F178" s="844"/>
      <c r="G178" s="844"/>
      <c r="H178" s="844"/>
      <c r="I178" s="844"/>
      <c r="J178" s="844"/>
      <c r="K178" s="844"/>
      <c r="L178" s="844"/>
      <c r="M178" s="844"/>
      <c r="N178" s="844"/>
      <c r="O178" s="844"/>
      <c r="P178" s="844"/>
    </row>
    <row r="179" ht="15.75">
      <c r="A179" s="844"/>
      <c r="B179" s="844"/>
      <c r="C179" s="844"/>
      <c r="D179" s="844"/>
      <c r="E179" s="844"/>
      <c r="F179" s="844"/>
      <c r="G179" s="844"/>
      <c r="H179" s="844"/>
      <c r="I179" s="844"/>
      <c r="J179" s="844"/>
      <c r="K179" s="844"/>
      <c r="L179" s="844"/>
      <c r="M179" s="844"/>
      <c r="N179" s="844"/>
      <c r="O179" s="844"/>
      <c r="P179" s="844"/>
    </row>
    <row r="180" ht="15.75">
      <c r="A180" s="844"/>
      <c r="B180" s="844"/>
      <c r="C180" s="844"/>
      <c r="D180" s="844"/>
      <c r="E180" s="844"/>
      <c r="F180" s="844"/>
      <c r="G180" s="844"/>
      <c r="H180" s="844"/>
      <c r="I180" s="844"/>
      <c r="J180" s="844"/>
      <c r="K180" s="844"/>
      <c r="L180" s="844"/>
      <c r="M180" s="844"/>
      <c r="N180" s="844"/>
      <c r="O180" s="844"/>
      <c r="P180" s="844"/>
    </row>
    <row r="181" ht="15.75">
      <c r="A181" s="844"/>
      <c r="B181" s="844"/>
      <c r="C181" s="844"/>
      <c r="D181" s="844"/>
      <c r="E181" s="844"/>
      <c r="F181" s="844"/>
      <c r="G181" s="844"/>
      <c r="H181" s="844"/>
      <c r="I181" s="844"/>
      <c r="J181" s="844"/>
      <c r="K181" s="844"/>
      <c r="L181" s="844"/>
      <c r="M181" s="844"/>
      <c r="N181" s="844"/>
      <c r="O181" s="844"/>
      <c r="P181" s="844"/>
    </row>
    <row r="182" ht="15.75">
      <c r="A182" s="844"/>
      <c r="B182" s="844"/>
      <c r="C182" s="844"/>
      <c r="D182" s="844"/>
      <c r="E182" s="844"/>
      <c r="F182" s="844"/>
      <c r="G182" s="844"/>
      <c r="H182" s="844"/>
      <c r="I182" s="844"/>
      <c r="J182" s="844"/>
      <c r="K182" s="844"/>
      <c r="L182" s="844"/>
      <c r="M182" s="844"/>
      <c r="N182" s="844"/>
      <c r="O182" s="844"/>
      <c r="P182" s="844"/>
    </row>
    <row r="183" ht="15.75">
      <c r="A183" s="844"/>
      <c r="B183" s="844"/>
      <c r="C183" s="844"/>
      <c r="D183" s="844"/>
      <c r="E183" s="844"/>
      <c r="F183" s="844"/>
      <c r="G183" s="844"/>
      <c r="H183" s="844"/>
      <c r="I183" s="844"/>
      <c r="J183" s="844"/>
      <c r="K183" s="844"/>
      <c r="L183" s="844"/>
      <c r="M183" s="844"/>
      <c r="N183" s="844"/>
      <c r="O183" s="844"/>
      <c r="P183" s="844"/>
    </row>
    <row r="184" ht="15.75">
      <c r="A184" s="844"/>
      <c r="B184" s="844"/>
      <c r="C184" s="844"/>
      <c r="D184" s="844"/>
      <c r="E184" s="844"/>
      <c r="F184" s="844"/>
      <c r="G184" s="844"/>
      <c r="H184" s="844"/>
      <c r="I184" s="844"/>
      <c r="J184" s="844"/>
      <c r="K184" s="844"/>
      <c r="L184" s="844"/>
      <c r="M184" s="844"/>
      <c r="N184" s="844"/>
      <c r="O184" s="844"/>
      <c r="P184" s="844"/>
    </row>
    <row r="185" ht="15.75">
      <c r="A185" s="844"/>
      <c r="B185" s="844"/>
      <c r="C185" s="844"/>
      <c r="D185" s="844"/>
      <c r="E185" s="844"/>
      <c r="F185" s="844"/>
      <c r="G185" s="844"/>
      <c r="H185" s="844"/>
      <c r="I185" s="844"/>
      <c r="J185" s="844"/>
      <c r="K185" s="844"/>
      <c r="L185" s="844"/>
      <c r="M185" s="844"/>
      <c r="N185" s="844"/>
      <c r="O185" s="844"/>
      <c r="P185" s="844"/>
    </row>
    <row r="186" ht="15.75">
      <c r="A186" s="844"/>
      <c r="B186" s="844"/>
      <c r="C186" s="844"/>
      <c r="D186" s="844"/>
      <c r="E186" s="844"/>
      <c r="F186" s="844"/>
      <c r="G186" s="844"/>
      <c r="H186" s="844"/>
      <c r="I186" s="844"/>
      <c r="J186" s="844"/>
      <c r="K186" s="844"/>
      <c r="L186" s="844"/>
      <c r="M186" s="844"/>
      <c r="N186" s="844"/>
      <c r="O186" s="844"/>
      <c r="P186" s="844"/>
    </row>
    <row r="187" ht="15.75">
      <c r="A187" s="844"/>
      <c r="B187" s="844"/>
      <c r="C187" s="844"/>
      <c r="D187" s="844"/>
      <c r="E187" s="844"/>
      <c r="F187" s="844"/>
      <c r="G187" s="844"/>
      <c r="H187" s="844"/>
      <c r="I187" s="844"/>
      <c r="J187" s="844"/>
      <c r="K187" s="844"/>
      <c r="L187" s="844"/>
      <c r="M187" s="844"/>
      <c r="N187" s="844"/>
      <c r="O187" s="844"/>
      <c r="P187" s="844"/>
    </row>
    <row r="188" ht="15.75">
      <c r="A188" s="844"/>
      <c r="B188" s="844"/>
      <c r="C188" s="844"/>
      <c r="D188" s="844"/>
      <c r="E188" s="844"/>
      <c r="F188" s="844"/>
      <c r="G188" s="844"/>
      <c r="H188" s="844"/>
      <c r="I188" s="844"/>
      <c r="J188" s="844"/>
      <c r="K188" s="844"/>
      <c r="L188" s="844"/>
      <c r="M188" s="844"/>
      <c r="N188" s="844"/>
      <c r="O188" s="844"/>
      <c r="P188" s="844"/>
    </row>
    <row r="189" ht="15.75">
      <c r="A189" s="844"/>
      <c r="B189" s="844"/>
      <c r="C189" s="844"/>
      <c r="D189" s="844"/>
      <c r="E189" s="844"/>
      <c r="F189" s="844"/>
      <c r="G189" s="844"/>
      <c r="H189" s="844"/>
      <c r="I189" s="844"/>
      <c r="J189" s="844"/>
      <c r="K189" s="844"/>
      <c r="L189" s="844"/>
      <c r="M189" s="844"/>
      <c r="N189" s="844"/>
      <c r="O189" s="844"/>
      <c r="P189" s="844"/>
    </row>
    <row r="190" ht="15.75">
      <c r="A190" s="844"/>
      <c r="B190" s="844"/>
      <c r="C190" s="844"/>
      <c r="D190" s="844"/>
      <c r="E190" s="844"/>
      <c r="F190" s="844"/>
      <c r="G190" s="844"/>
      <c r="H190" s="844"/>
      <c r="I190" s="844"/>
      <c r="J190" s="844"/>
      <c r="K190" s="844"/>
      <c r="L190" s="844"/>
      <c r="M190" s="844"/>
      <c r="N190" s="844"/>
      <c r="O190" s="844"/>
      <c r="P190" s="844"/>
    </row>
    <row r="191" ht="15.75">
      <c r="A191" s="844"/>
      <c r="B191" s="844"/>
      <c r="C191" s="844"/>
      <c r="D191" s="844"/>
      <c r="E191" s="844"/>
      <c r="F191" s="844"/>
      <c r="G191" s="844"/>
      <c r="H191" s="844"/>
      <c r="I191" s="844"/>
      <c r="J191" s="844"/>
      <c r="K191" s="844"/>
      <c r="L191" s="844"/>
      <c r="M191" s="844"/>
      <c r="N191" s="844"/>
      <c r="O191" s="844"/>
      <c r="P191" s="844"/>
    </row>
    <row r="192" ht="15.75">
      <c r="A192" s="844"/>
      <c r="B192" s="844"/>
      <c r="C192" s="844"/>
      <c r="D192" s="844"/>
      <c r="E192" s="844"/>
      <c r="F192" s="844"/>
      <c r="G192" s="844"/>
      <c r="H192" s="844"/>
      <c r="I192" s="844"/>
      <c r="J192" s="844"/>
      <c r="K192" s="844"/>
      <c r="L192" s="844"/>
      <c r="M192" s="844"/>
      <c r="N192" s="844"/>
      <c r="O192" s="844"/>
      <c r="P192" s="844"/>
    </row>
    <row r="193" ht="15.75">
      <c r="A193" s="844"/>
      <c r="B193" s="844"/>
      <c r="C193" s="844"/>
      <c r="D193" s="844"/>
      <c r="E193" s="844"/>
      <c r="F193" s="844"/>
      <c r="G193" s="844"/>
      <c r="H193" s="844"/>
      <c r="I193" s="844"/>
      <c r="J193" s="844"/>
      <c r="K193" s="844"/>
      <c r="L193" s="844"/>
      <c r="M193" s="844"/>
      <c r="N193" s="844"/>
      <c r="O193" s="844"/>
      <c r="P193" s="844"/>
    </row>
    <row r="194" ht="15.75">
      <c r="A194" s="844"/>
      <c r="B194" s="844"/>
      <c r="C194" s="844"/>
      <c r="D194" s="844"/>
      <c r="E194" s="844"/>
      <c r="F194" s="844"/>
      <c r="G194" s="844"/>
      <c r="H194" s="844"/>
      <c r="I194" s="844"/>
      <c r="J194" s="844"/>
      <c r="K194" s="844"/>
      <c r="L194" s="844"/>
      <c r="M194" s="844"/>
      <c r="N194" s="844"/>
      <c r="O194" s="844"/>
      <c r="P194" s="844"/>
    </row>
    <row r="195" ht="15.75">
      <c r="A195" s="844"/>
      <c r="B195" s="844"/>
      <c r="C195" s="844"/>
      <c r="D195" s="844"/>
      <c r="E195" s="844"/>
      <c r="F195" s="844"/>
      <c r="G195" s="844"/>
      <c r="H195" s="844"/>
      <c r="I195" s="844"/>
      <c r="J195" s="844"/>
      <c r="K195" s="844"/>
      <c r="L195" s="844"/>
      <c r="M195" s="844"/>
      <c r="N195" s="844"/>
      <c r="O195" s="844"/>
      <c r="P195" s="844"/>
    </row>
    <row r="196" ht="15.75">
      <c r="A196" s="844"/>
      <c r="B196" s="844"/>
      <c r="C196" s="844"/>
      <c r="D196" s="844"/>
      <c r="E196" s="844"/>
      <c r="F196" s="844"/>
      <c r="G196" s="844"/>
      <c r="H196" s="844"/>
      <c r="I196" s="844"/>
      <c r="J196" s="844"/>
      <c r="K196" s="844"/>
      <c r="L196" s="844"/>
      <c r="M196" s="844"/>
      <c r="N196" s="844"/>
      <c r="O196" s="844"/>
      <c r="P196" s="844"/>
    </row>
    <row r="197" ht="15.75">
      <c r="A197" s="844"/>
      <c r="B197" s="844"/>
      <c r="C197" s="844"/>
      <c r="D197" s="844"/>
      <c r="E197" s="844"/>
      <c r="F197" s="844"/>
      <c r="G197" s="844"/>
      <c r="H197" s="844"/>
      <c r="I197" s="844"/>
      <c r="J197" s="844"/>
      <c r="K197" s="844"/>
      <c r="L197" s="844"/>
      <c r="M197" s="844"/>
      <c r="N197" s="844"/>
      <c r="O197" s="844"/>
      <c r="P197" s="844"/>
    </row>
    <row r="198" ht="15.75">
      <c r="A198" s="844"/>
      <c r="B198" s="844"/>
      <c r="C198" s="844"/>
      <c r="D198" s="844"/>
      <c r="E198" s="844"/>
      <c r="F198" s="844"/>
      <c r="G198" s="844"/>
      <c r="H198" s="844"/>
      <c r="I198" s="844"/>
      <c r="J198" s="844"/>
      <c r="K198" s="844"/>
      <c r="L198" s="844"/>
      <c r="M198" s="844"/>
      <c r="N198" s="844"/>
      <c r="O198" s="844"/>
      <c r="P198" s="844"/>
    </row>
    <row r="199" ht="15.75">
      <c r="A199" s="844"/>
      <c r="B199" s="844"/>
      <c r="C199" s="844"/>
      <c r="D199" s="844"/>
      <c r="E199" s="844"/>
      <c r="F199" s="844"/>
      <c r="G199" s="844"/>
      <c r="H199" s="844"/>
      <c r="I199" s="844"/>
      <c r="J199" s="844"/>
      <c r="K199" s="844"/>
      <c r="L199" s="844"/>
      <c r="M199" s="844"/>
      <c r="N199" s="844"/>
      <c r="O199" s="844"/>
      <c r="P199" s="844"/>
    </row>
    <row r="200" ht="15.75">
      <c r="A200" s="844"/>
      <c r="B200" s="844"/>
      <c r="C200" s="844"/>
      <c r="D200" s="844"/>
      <c r="E200" s="844"/>
      <c r="F200" s="844"/>
      <c r="G200" s="844"/>
      <c r="H200" s="844"/>
      <c r="I200" s="844"/>
      <c r="J200" s="844"/>
      <c r="K200" s="844"/>
      <c r="L200" s="844"/>
      <c r="M200" s="844"/>
      <c r="N200" s="844"/>
      <c r="O200" s="844"/>
      <c r="P200" s="844"/>
    </row>
    <row r="201" ht="15.75">
      <c r="A201" s="844"/>
      <c r="B201" s="844"/>
      <c r="C201" s="844"/>
      <c r="D201" s="844"/>
      <c r="E201" s="844"/>
      <c r="F201" s="844"/>
      <c r="G201" s="844"/>
      <c r="H201" s="844"/>
      <c r="I201" s="844"/>
      <c r="J201" s="844"/>
      <c r="K201" s="844"/>
      <c r="L201" s="844"/>
      <c r="M201" s="844"/>
      <c r="N201" s="844"/>
      <c r="O201" s="844"/>
      <c r="P201" s="844"/>
    </row>
    <row r="202" ht="15.75">
      <c r="A202" s="844"/>
      <c r="B202" s="844"/>
      <c r="C202" s="844"/>
      <c r="D202" s="844"/>
      <c r="E202" s="844"/>
      <c r="F202" s="844"/>
      <c r="G202" s="844"/>
      <c r="H202" s="844"/>
      <c r="I202" s="844"/>
      <c r="J202" s="844"/>
      <c r="K202" s="844"/>
      <c r="L202" s="844"/>
      <c r="M202" s="844"/>
      <c r="N202" s="844"/>
      <c r="O202" s="844"/>
      <c r="P202" s="844"/>
    </row>
    <row r="203" ht="15.75">
      <c r="A203" s="844"/>
      <c r="B203" s="844"/>
      <c r="C203" s="844"/>
      <c r="D203" s="844"/>
      <c r="E203" s="844"/>
      <c r="F203" s="844"/>
      <c r="G203" s="844"/>
      <c r="H203" s="844"/>
      <c r="I203" s="844"/>
      <c r="J203" s="844"/>
      <c r="K203" s="844"/>
      <c r="L203" s="844"/>
      <c r="M203" s="844"/>
      <c r="N203" s="844"/>
      <c r="O203" s="844"/>
      <c r="P203" s="844"/>
    </row>
    <row r="204" ht="15.75">
      <c r="A204" s="844"/>
      <c r="B204" s="844"/>
      <c r="C204" s="844"/>
      <c r="D204" s="844"/>
      <c r="E204" s="844"/>
      <c r="F204" s="844"/>
      <c r="G204" s="844"/>
      <c r="H204" s="844"/>
      <c r="I204" s="844"/>
      <c r="J204" s="844"/>
      <c r="K204" s="844"/>
      <c r="L204" s="844"/>
      <c r="M204" s="844"/>
      <c r="N204" s="844"/>
      <c r="O204" s="844"/>
      <c r="P204" s="844"/>
    </row>
    <row r="205" ht="15.75">
      <c r="A205" s="844"/>
      <c r="B205" s="844"/>
      <c r="C205" s="844"/>
      <c r="D205" s="844"/>
      <c r="E205" s="844"/>
      <c r="F205" s="844"/>
      <c r="G205" s="844"/>
      <c r="H205" s="844"/>
      <c r="I205" s="844"/>
      <c r="J205" s="844"/>
      <c r="K205" s="844"/>
      <c r="L205" s="844"/>
      <c r="M205" s="844"/>
      <c r="N205" s="844"/>
      <c r="O205" s="844"/>
      <c r="P205" s="844"/>
    </row>
    <row r="206" ht="15.75">
      <c r="A206" s="844"/>
      <c r="B206" s="844"/>
      <c r="C206" s="844"/>
      <c r="D206" s="844"/>
      <c r="E206" s="844"/>
      <c r="F206" s="844"/>
      <c r="G206" s="844"/>
      <c r="H206" s="844"/>
      <c r="I206" s="844"/>
      <c r="J206" s="844"/>
      <c r="K206" s="844"/>
      <c r="L206" s="844"/>
      <c r="M206" s="844"/>
      <c r="N206" s="844"/>
      <c r="O206" s="844"/>
      <c r="P206" s="844"/>
    </row>
    <row r="207" ht="15.75">
      <c r="A207" s="844"/>
      <c r="B207" s="844"/>
      <c r="C207" s="844"/>
      <c r="D207" s="844"/>
      <c r="E207" s="844"/>
      <c r="F207" s="844"/>
      <c r="G207" s="844"/>
      <c r="H207" s="844"/>
      <c r="I207" s="844"/>
      <c r="J207" s="844"/>
      <c r="K207" s="844"/>
      <c r="L207" s="844"/>
      <c r="M207" s="844"/>
      <c r="N207" s="844"/>
      <c r="O207" s="844"/>
      <c r="P207" s="844"/>
    </row>
    <row r="208" ht="15.75">
      <c r="A208" s="844"/>
      <c r="B208" s="844"/>
      <c r="C208" s="844"/>
      <c r="D208" s="844"/>
      <c r="E208" s="844"/>
      <c r="F208" s="844"/>
      <c r="G208" s="844"/>
      <c r="H208" s="844"/>
      <c r="I208" s="844"/>
      <c r="J208" s="844"/>
      <c r="K208" s="844"/>
      <c r="L208" s="844"/>
      <c r="M208" s="844"/>
      <c r="N208" s="844"/>
      <c r="O208" s="844"/>
      <c r="P208" s="844"/>
    </row>
    <row r="209" ht="15.75">
      <c r="A209" s="844"/>
      <c r="B209" s="844"/>
      <c r="C209" s="844"/>
      <c r="D209" s="844"/>
      <c r="E209" s="844"/>
      <c r="F209" s="844"/>
      <c r="G209" s="844"/>
      <c r="H209" s="844"/>
      <c r="I209" s="844"/>
      <c r="J209" s="844"/>
      <c r="K209" s="844"/>
      <c r="L209" s="844"/>
      <c r="M209" s="844"/>
      <c r="N209" s="844"/>
      <c r="O209" s="844"/>
      <c r="P209" s="844"/>
    </row>
    <row r="210" ht="15.75">
      <c r="A210" s="844"/>
      <c r="B210" s="844"/>
      <c r="C210" s="844"/>
      <c r="D210" s="844"/>
      <c r="E210" s="844"/>
      <c r="F210" s="844"/>
      <c r="G210" s="844"/>
      <c r="H210" s="844"/>
      <c r="I210" s="844"/>
      <c r="J210" s="844"/>
      <c r="K210" s="844"/>
      <c r="L210" s="844"/>
      <c r="M210" s="844"/>
      <c r="N210" s="844"/>
      <c r="O210" s="844"/>
      <c r="P210" s="844"/>
    </row>
    <row r="211" ht="15.75">
      <c r="A211" s="844"/>
      <c r="B211" s="844"/>
      <c r="C211" s="844"/>
      <c r="D211" s="844"/>
      <c r="E211" s="844"/>
      <c r="F211" s="844"/>
      <c r="G211" s="844"/>
      <c r="H211" s="844"/>
      <c r="I211" s="844"/>
      <c r="J211" s="844"/>
      <c r="K211" s="844"/>
      <c r="L211" s="844"/>
      <c r="M211" s="844"/>
      <c r="N211" s="844"/>
      <c r="O211" s="844"/>
      <c r="P211" s="844"/>
    </row>
    <row r="212" ht="15.75">
      <c r="A212" s="844"/>
      <c r="B212" s="844"/>
      <c r="C212" s="844"/>
      <c r="D212" s="844"/>
      <c r="E212" s="844"/>
      <c r="F212" s="844"/>
      <c r="G212" s="844"/>
      <c r="H212" s="844"/>
      <c r="I212" s="844"/>
      <c r="J212" s="844"/>
      <c r="K212" s="844"/>
      <c r="L212" s="844"/>
      <c r="M212" s="844"/>
      <c r="N212" s="844"/>
      <c r="O212" s="844"/>
      <c r="P212" s="844"/>
    </row>
    <row r="213" ht="15.75">
      <c r="A213" s="844"/>
      <c r="B213" s="844"/>
      <c r="C213" s="844"/>
      <c r="D213" s="844"/>
      <c r="E213" s="844"/>
      <c r="F213" s="844"/>
      <c r="G213" s="844"/>
      <c r="H213" s="844"/>
      <c r="I213" s="844"/>
      <c r="J213" s="844"/>
      <c r="K213" s="844"/>
      <c r="L213" s="844"/>
      <c r="M213" s="844"/>
      <c r="N213" s="844"/>
      <c r="O213" s="844"/>
      <c r="P213" s="844"/>
    </row>
    <row r="214" ht="15.75">
      <c r="A214" s="844"/>
      <c r="B214" s="844"/>
      <c r="C214" s="844"/>
      <c r="D214" s="844"/>
      <c r="E214" s="844"/>
      <c r="F214" s="844"/>
      <c r="G214" s="844"/>
      <c r="H214" s="844"/>
      <c r="I214" s="844"/>
      <c r="J214" s="844"/>
      <c r="K214" s="844"/>
      <c r="L214" s="844"/>
      <c r="M214" s="844"/>
      <c r="N214" s="844"/>
      <c r="O214" s="844"/>
      <c r="P214" s="844"/>
    </row>
    <row r="215" ht="15.75">
      <c r="A215" s="844"/>
      <c r="B215" s="844"/>
      <c r="C215" s="844"/>
      <c r="D215" s="844"/>
      <c r="E215" s="844"/>
      <c r="F215" s="844"/>
      <c r="G215" s="844"/>
      <c r="H215" s="844"/>
      <c r="I215" s="844"/>
      <c r="J215" s="844"/>
      <c r="K215" s="844"/>
      <c r="L215" s="844"/>
      <c r="M215" s="844"/>
      <c r="N215" s="844"/>
      <c r="O215" s="844"/>
      <c r="P215" s="844"/>
    </row>
    <row r="216" ht="15.75">
      <c r="A216" s="844"/>
      <c r="B216" s="844"/>
      <c r="C216" s="844"/>
      <c r="D216" s="844"/>
      <c r="E216" s="844"/>
      <c r="F216" s="844"/>
      <c r="G216" s="844"/>
      <c r="H216" s="844"/>
      <c r="I216" s="844"/>
      <c r="J216" s="844"/>
      <c r="K216" s="844"/>
      <c r="L216" s="844"/>
      <c r="M216" s="844"/>
      <c r="N216" s="844"/>
      <c r="O216" s="844"/>
      <c r="P216" s="844"/>
    </row>
    <row r="217" ht="15.75">
      <c r="A217" s="844"/>
      <c r="B217" s="844"/>
      <c r="C217" s="844"/>
      <c r="D217" s="844"/>
      <c r="E217" s="844"/>
      <c r="F217" s="844"/>
      <c r="G217" s="844"/>
      <c r="H217" s="844"/>
      <c r="I217" s="844"/>
      <c r="J217" s="844"/>
      <c r="K217" s="844"/>
      <c r="L217" s="844"/>
      <c r="M217" s="844"/>
      <c r="N217" s="844"/>
      <c r="O217" s="844"/>
      <c r="P217" s="844"/>
    </row>
    <row r="218" ht="15.75">
      <c r="A218" s="844"/>
      <c r="B218" s="844"/>
      <c r="C218" s="844"/>
      <c r="D218" s="844"/>
      <c r="E218" s="844"/>
      <c r="F218" s="844"/>
      <c r="G218" s="844"/>
      <c r="H218" s="844"/>
      <c r="I218" s="844"/>
      <c r="J218" s="844"/>
      <c r="K218" s="844"/>
      <c r="L218" s="844"/>
      <c r="M218" s="844"/>
      <c r="N218" s="844"/>
      <c r="O218" s="844"/>
      <c r="P218" s="844"/>
    </row>
    <row r="219" ht="15.75">
      <c r="A219" s="844"/>
      <c r="B219" s="844"/>
      <c r="C219" s="844"/>
      <c r="D219" s="844"/>
      <c r="E219" s="844"/>
      <c r="F219" s="844"/>
      <c r="G219" s="844"/>
      <c r="H219" s="844"/>
      <c r="I219" s="844"/>
      <c r="J219" s="844"/>
      <c r="K219" s="844"/>
      <c r="L219" s="844"/>
      <c r="M219" s="844"/>
      <c r="N219" s="844"/>
      <c r="O219" s="844"/>
      <c r="P219" s="844"/>
    </row>
    <row r="220" ht="15.75">
      <c r="A220" s="844"/>
      <c r="B220" s="844"/>
      <c r="C220" s="844"/>
      <c r="D220" s="844"/>
      <c r="E220" s="844"/>
      <c r="F220" s="844"/>
      <c r="G220" s="844"/>
      <c r="H220" s="844"/>
      <c r="I220" s="844"/>
      <c r="J220" s="844"/>
      <c r="K220" s="844"/>
      <c r="L220" s="844"/>
      <c r="M220" s="844"/>
      <c r="N220" s="844"/>
      <c r="O220" s="844"/>
      <c r="P220" s="844"/>
    </row>
    <row r="221" ht="15.75">
      <c r="A221" s="844"/>
      <c r="B221" s="844"/>
      <c r="C221" s="844"/>
      <c r="D221" s="844"/>
      <c r="E221" s="844"/>
      <c r="F221" s="844"/>
      <c r="G221" s="844"/>
      <c r="H221" s="844"/>
      <c r="I221" s="844"/>
      <c r="J221" s="844"/>
      <c r="K221" s="844"/>
      <c r="L221" s="844"/>
      <c r="M221" s="844"/>
      <c r="N221" s="844"/>
      <c r="O221" s="844"/>
      <c r="P221" s="844"/>
    </row>
    <row r="222" ht="15.75">
      <c r="A222" s="844"/>
      <c r="B222" s="844"/>
      <c r="C222" s="844"/>
      <c r="D222" s="844"/>
      <c r="E222" s="844"/>
      <c r="F222" s="844"/>
      <c r="G222" s="844"/>
      <c r="H222" s="844"/>
      <c r="I222" s="844"/>
      <c r="J222" s="844"/>
      <c r="K222" s="844"/>
      <c r="L222" s="844"/>
      <c r="M222" s="844"/>
      <c r="N222" s="844"/>
      <c r="O222" s="844"/>
      <c r="P222" s="844"/>
    </row>
    <row r="223" ht="15.75">
      <c r="A223" s="844"/>
      <c r="B223" s="844"/>
      <c r="C223" s="844"/>
      <c r="D223" s="844"/>
      <c r="E223" s="844"/>
      <c r="F223" s="844"/>
      <c r="G223" s="844"/>
      <c r="H223" s="844"/>
      <c r="I223" s="844"/>
      <c r="J223" s="844"/>
      <c r="K223" s="844"/>
      <c r="L223" s="844"/>
      <c r="M223" s="844"/>
      <c r="N223" s="844"/>
      <c r="O223" s="844"/>
      <c r="P223" s="844"/>
    </row>
    <row r="224" ht="15.75">
      <c r="A224" s="844"/>
      <c r="B224" s="844"/>
      <c r="C224" s="844"/>
      <c r="D224" s="844"/>
      <c r="E224" s="844"/>
      <c r="F224" s="844"/>
      <c r="G224" s="844"/>
      <c r="H224" s="844"/>
      <c r="I224" s="844"/>
      <c r="J224" s="844"/>
      <c r="K224" s="844"/>
      <c r="L224" s="844"/>
      <c r="M224" s="844"/>
      <c r="N224" s="844"/>
      <c r="O224" s="844"/>
      <c r="P224" s="844"/>
    </row>
    <row r="225" ht="15.75">
      <c r="A225" s="844"/>
      <c r="B225" s="844"/>
      <c r="C225" s="844"/>
      <c r="D225" s="844"/>
      <c r="E225" s="844"/>
      <c r="F225" s="844"/>
      <c r="G225" s="844"/>
      <c r="H225" s="844"/>
      <c r="I225" s="844"/>
      <c r="J225" s="844"/>
      <c r="K225" s="844"/>
      <c r="L225" s="844"/>
      <c r="M225" s="844"/>
      <c r="N225" s="844"/>
      <c r="O225" s="844"/>
      <c r="P225" s="844"/>
    </row>
    <row r="226" ht="15.75">
      <c r="A226" s="844"/>
      <c r="B226" s="844"/>
      <c r="C226" s="844"/>
      <c r="D226" s="844"/>
      <c r="E226" s="844"/>
      <c r="F226" s="844"/>
      <c r="G226" s="844"/>
      <c r="H226" s="844"/>
      <c r="I226" s="844"/>
      <c r="J226" s="844"/>
      <c r="K226" s="844"/>
      <c r="L226" s="844"/>
      <c r="M226" s="844"/>
      <c r="N226" s="844"/>
      <c r="O226" s="844"/>
      <c r="P226" s="844"/>
    </row>
    <row r="227" ht="15.75">
      <c r="A227" s="844"/>
      <c r="B227" s="844"/>
      <c r="C227" s="844"/>
      <c r="D227" s="844"/>
      <c r="E227" s="844"/>
      <c r="F227" s="844"/>
      <c r="G227" s="844"/>
      <c r="H227" s="844"/>
      <c r="I227" s="844"/>
      <c r="J227" s="844"/>
      <c r="K227" s="844"/>
      <c r="L227" s="844"/>
      <c r="M227" s="844"/>
      <c r="N227" s="844"/>
      <c r="O227" s="844"/>
      <c r="P227" s="844"/>
    </row>
    <row r="228" ht="15.75">
      <c r="A228" s="844"/>
      <c r="B228" s="844"/>
      <c r="C228" s="844"/>
      <c r="D228" s="844"/>
      <c r="E228" s="844"/>
      <c r="F228" s="844"/>
      <c r="G228" s="844"/>
      <c r="H228" s="844"/>
      <c r="I228" s="844"/>
      <c r="J228" s="844"/>
      <c r="K228" s="844"/>
      <c r="L228" s="844"/>
      <c r="M228" s="844"/>
      <c r="N228" s="844"/>
      <c r="O228" s="844"/>
      <c r="P228" s="844"/>
    </row>
    <row r="229" ht="15.75">
      <c r="A229" s="844"/>
      <c r="B229" s="844"/>
      <c r="C229" s="844"/>
      <c r="D229" s="844"/>
      <c r="E229" s="844"/>
      <c r="F229" s="844"/>
      <c r="G229" s="844"/>
      <c r="H229" s="844"/>
      <c r="I229" s="844"/>
      <c r="J229" s="844"/>
      <c r="K229" s="844"/>
      <c r="L229" s="844"/>
      <c r="M229" s="844"/>
      <c r="N229" s="844"/>
      <c r="O229" s="844"/>
      <c r="P229" s="844"/>
    </row>
    <row r="230" ht="15.75">
      <c r="A230" s="844"/>
      <c r="B230" s="844"/>
      <c r="C230" s="844"/>
      <c r="D230" s="844"/>
      <c r="E230" s="844"/>
      <c r="F230" s="844"/>
      <c r="G230" s="844"/>
      <c r="H230" s="844"/>
      <c r="I230" s="844"/>
      <c r="J230" s="844"/>
      <c r="K230" s="844"/>
      <c r="L230" s="844"/>
      <c r="M230" s="844"/>
      <c r="N230" s="844"/>
      <c r="O230" s="844"/>
      <c r="P230" s="844"/>
    </row>
    <row r="231" ht="15.75">
      <c r="A231" s="844"/>
      <c r="B231" s="844"/>
      <c r="C231" s="844"/>
      <c r="D231" s="844"/>
      <c r="E231" s="844"/>
      <c r="F231" s="844"/>
      <c r="G231" s="844"/>
      <c r="H231" s="844"/>
      <c r="I231" s="844"/>
      <c r="J231" s="844"/>
      <c r="K231" s="844"/>
      <c r="L231" s="844"/>
      <c r="M231" s="844"/>
      <c r="N231" s="844"/>
      <c r="O231" s="844"/>
      <c r="P231" s="844"/>
    </row>
    <row r="232" ht="15.75">
      <c r="A232" s="844"/>
      <c r="B232" s="844"/>
      <c r="C232" s="844"/>
      <c r="D232" s="844"/>
      <c r="E232" s="844"/>
      <c r="F232" s="844"/>
      <c r="G232" s="844"/>
      <c r="H232" s="844"/>
      <c r="I232" s="844"/>
      <c r="J232" s="844"/>
      <c r="K232" s="844"/>
      <c r="L232" s="844"/>
      <c r="M232" s="844"/>
      <c r="N232" s="844"/>
      <c r="O232" s="844"/>
      <c r="P232" s="844"/>
    </row>
    <row r="233" ht="15.75">
      <c r="A233" s="844"/>
      <c r="B233" s="844"/>
      <c r="C233" s="844"/>
      <c r="D233" s="844"/>
      <c r="E233" s="844"/>
      <c r="F233" s="844"/>
      <c r="G233" s="844"/>
      <c r="H233" s="844"/>
      <c r="I233" s="844"/>
      <c r="J233" s="844"/>
      <c r="K233" s="844"/>
      <c r="L233" s="844"/>
      <c r="M233" s="844"/>
      <c r="N233" s="844"/>
      <c r="O233" s="844"/>
      <c r="P233" s="844"/>
    </row>
    <row r="234" ht="15.75">
      <c r="A234" s="844"/>
      <c r="B234" s="844"/>
      <c r="C234" s="844"/>
      <c r="D234" s="844"/>
      <c r="E234" s="844"/>
      <c r="F234" s="844"/>
      <c r="G234" s="844"/>
      <c r="H234" s="844"/>
      <c r="I234" s="844"/>
      <c r="J234" s="844"/>
      <c r="K234" s="844"/>
      <c r="L234" s="844"/>
      <c r="M234" s="844"/>
      <c r="N234" s="844"/>
      <c r="O234" s="844"/>
      <c r="P234" s="844"/>
    </row>
    <row r="235" ht="15.75">
      <c r="A235" s="844"/>
      <c r="B235" s="844"/>
      <c r="C235" s="844"/>
      <c r="D235" s="844"/>
      <c r="E235" s="844"/>
      <c r="F235" s="844"/>
      <c r="G235" s="844"/>
      <c r="H235" s="844"/>
      <c r="I235" s="844"/>
      <c r="J235" s="844"/>
      <c r="K235" s="844"/>
      <c r="L235" s="844"/>
      <c r="M235" s="844"/>
      <c r="N235" s="844"/>
      <c r="O235" s="844"/>
      <c r="P235" s="844"/>
    </row>
    <row r="236" ht="15.75">
      <c r="A236" s="844"/>
      <c r="B236" s="844"/>
      <c r="C236" s="844"/>
      <c r="D236" s="844"/>
      <c r="E236" s="844"/>
      <c r="F236" s="844"/>
      <c r="G236" s="844"/>
      <c r="H236" s="844"/>
      <c r="I236" s="844"/>
      <c r="J236" s="844"/>
      <c r="K236" s="844"/>
      <c r="L236" s="844"/>
      <c r="M236" s="844"/>
      <c r="N236" s="844"/>
      <c r="O236" s="844"/>
      <c r="P236" s="844"/>
    </row>
    <row r="237" ht="15.75">
      <c r="A237" s="844"/>
      <c r="B237" s="844"/>
      <c r="C237" s="844"/>
      <c r="D237" s="844"/>
      <c r="E237" s="844"/>
      <c r="F237" s="844"/>
      <c r="G237" s="844"/>
      <c r="H237" s="844"/>
      <c r="I237" s="844"/>
      <c r="J237" s="844"/>
      <c r="K237" s="844"/>
      <c r="L237" s="844"/>
      <c r="M237" s="844"/>
      <c r="N237" s="844"/>
      <c r="O237" s="844"/>
      <c r="P237" s="844"/>
    </row>
    <row r="238" ht="15.75">
      <c r="A238" s="844"/>
      <c r="B238" s="844"/>
      <c r="C238" s="844"/>
      <c r="D238" s="844"/>
      <c r="E238" s="844"/>
      <c r="F238" s="844"/>
      <c r="G238" s="844"/>
      <c r="H238" s="844"/>
      <c r="I238" s="844"/>
      <c r="J238" s="844"/>
      <c r="K238" s="844"/>
      <c r="L238" s="844"/>
      <c r="M238" s="844"/>
      <c r="N238" s="844"/>
      <c r="O238" s="844"/>
      <c r="P238" s="844"/>
    </row>
    <row r="239" ht="15.75">
      <c r="A239" s="844"/>
      <c r="B239" s="844"/>
      <c r="C239" s="844"/>
      <c r="D239" s="844"/>
      <c r="E239" s="844"/>
      <c r="F239" s="844"/>
      <c r="G239" s="844"/>
      <c r="H239" s="844"/>
      <c r="I239" s="844"/>
      <c r="J239" s="844"/>
      <c r="K239" s="844"/>
      <c r="L239" s="844"/>
      <c r="M239" s="844"/>
      <c r="N239" s="844"/>
      <c r="O239" s="844"/>
      <c r="P239" s="844"/>
    </row>
    <row r="240" ht="15.75">
      <c r="A240" s="844"/>
      <c r="B240" s="844"/>
      <c r="C240" s="844"/>
      <c r="D240" s="844"/>
      <c r="E240" s="844"/>
      <c r="F240" s="844"/>
      <c r="G240" s="844"/>
      <c r="H240" s="844"/>
      <c r="I240" s="844"/>
      <c r="J240" s="844"/>
      <c r="K240" s="844"/>
      <c r="L240" s="844"/>
      <c r="M240" s="844"/>
      <c r="N240" s="844"/>
      <c r="O240" s="844"/>
      <c r="P240" s="844"/>
    </row>
    <row r="241" ht="15.75">
      <c r="A241" s="844"/>
      <c r="B241" s="844"/>
      <c r="C241" s="844"/>
      <c r="D241" s="844"/>
      <c r="E241" s="844"/>
      <c r="F241" s="844"/>
      <c r="G241" s="844"/>
      <c r="H241" s="844"/>
      <c r="I241" s="844"/>
      <c r="J241" s="844"/>
      <c r="K241" s="844"/>
      <c r="L241" s="844"/>
      <c r="M241" s="844"/>
      <c r="N241" s="844"/>
      <c r="O241" s="844"/>
      <c r="P241" s="844"/>
    </row>
    <row r="242" ht="15.75">
      <c r="A242" s="844"/>
      <c r="B242" s="844"/>
      <c r="C242" s="844"/>
      <c r="D242" s="844"/>
      <c r="E242" s="844"/>
      <c r="F242" s="844"/>
      <c r="G242" s="844"/>
      <c r="H242" s="844"/>
      <c r="I242" s="844"/>
      <c r="J242" s="844"/>
      <c r="K242" s="844"/>
      <c r="L242" s="844"/>
      <c r="M242" s="844"/>
      <c r="N242" s="844"/>
      <c r="O242" s="844"/>
      <c r="P242" s="844"/>
    </row>
    <row r="243" ht="15.75">
      <c r="A243" s="844"/>
      <c r="B243" s="844"/>
      <c r="C243" s="844"/>
      <c r="D243" s="844"/>
      <c r="E243" s="844"/>
      <c r="F243" s="844"/>
      <c r="G243" s="844"/>
      <c r="H243" s="844"/>
      <c r="I243" s="844"/>
      <c r="J243" s="844"/>
      <c r="K243" s="844"/>
      <c r="L243" s="844"/>
      <c r="M243" s="844"/>
      <c r="N243" s="844"/>
      <c r="O243" s="844"/>
      <c r="P243" s="844"/>
    </row>
    <row r="244" ht="15.75">
      <c r="A244" s="844"/>
      <c r="B244" s="844"/>
      <c r="C244" s="844"/>
      <c r="D244" s="844"/>
      <c r="E244" s="844"/>
      <c r="F244" s="844"/>
      <c r="G244" s="844"/>
      <c r="H244" s="844"/>
      <c r="I244" s="844"/>
      <c r="J244" s="844"/>
      <c r="K244" s="844"/>
      <c r="L244" s="844"/>
      <c r="M244" s="844"/>
      <c r="N244" s="844"/>
      <c r="O244" s="844"/>
      <c r="P244" s="844"/>
    </row>
    <row r="245" ht="15.75">
      <c r="A245" s="844"/>
      <c r="B245" s="844"/>
      <c r="C245" s="844"/>
      <c r="D245" s="844"/>
      <c r="E245" s="844"/>
      <c r="F245" s="844"/>
      <c r="G245" s="844"/>
      <c r="H245" s="844"/>
      <c r="I245" s="844"/>
      <c r="J245" s="844"/>
      <c r="K245" s="844"/>
      <c r="L245" s="844"/>
      <c r="M245" s="844"/>
      <c r="N245" s="844"/>
      <c r="O245" s="844"/>
      <c r="P245" s="844"/>
    </row>
    <row r="246" ht="15.75">
      <c r="A246" s="844"/>
      <c r="B246" s="844"/>
      <c r="C246" s="844"/>
      <c r="D246" s="844"/>
      <c r="E246" s="844"/>
      <c r="F246" s="844"/>
      <c r="G246" s="844"/>
      <c r="H246" s="844"/>
      <c r="I246" s="844"/>
      <c r="J246" s="844"/>
      <c r="K246" s="844"/>
      <c r="L246" s="844"/>
      <c r="M246" s="844"/>
      <c r="N246" s="844"/>
      <c r="O246" s="844"/>
      <c r="P246" s="844"/>
    </row>
    <row r="247" ht="15.75">
      <c r="A247" s="844"/>
      <c r="B247" s="844"/>
      <c r="C247" s="844"/>
      <c r="D247" s="844"/>
      <c r="E247" s="844"/>
      <c r="F247" s="844"/>
      <c r="G247" s="844"/>
      <c r="H247" s="844"/>
      <c r="I247" s="844"/>
      <c r="J247" s="844"/>
      <c r="K247" s="844"/>
      <c r="L247" s="844"/>
      <c r="M247" s="844"/>
      <c r="N247" s="844"/>
      <c r="O247" s="844"/>
      <c r="P247" s="844"/>
    </row>
    <row r="248" ht="15.75">
      <c r="A248" s="844"/>
      <c r="B248" s="844"/>
      <c r="C248" s="844"/>
      <c r="D248" s="844"/>
      <c r="E248" s="844"/>
      <c r="F248" s="844"/>
      <c r="G248" s="844"/>
      <c r="H248" s="844"/>
      <c r="I248" s="844"/>
      <c r="J248" s="844"/>
      <c r="K248" s="844"/>
      <c r="L248" s="844"/>
      <c r="M248" s="844"/>
      <c r="N248" s="844"/>
      <c r="O248" s="844"/>
      <c r="P248" s="844"/>
    </row>
    <row r="249" ht="15.75">
      <c r="A249" s="844"/>
      <c r="B249" s="844"/>
      <c r="C249" s="844"/>
      <c r="D249" s="844"/>
      <c r="E249" s="844"/>
      <c r="F249" s="844"/>
      <c r="G249" s="844"/>
      <c r="H249" s="844"/>
      <c r="I249" s="844"/>
      <c r="J249" s="844"/>
      <c r="K249" s="844"/>
      <c r="L249" s="844"/>
      <c r="M249" s="844"/>
      <c r="N249" s="844"/>
      <c r="O249" s="844"/>
      <c r="P249" s="844"/>
    </row>
    <row r="250" ht="15.75">
      <c r="A250" s="844"/>
      <c r="B250" s="844"/>
      <c r="C250" s="844"/>
      <c r="D250" s="844"/>
      <c r="E250" s="844"/>
      <c r="F250" s="844"/>
      <c r="G250" s="844"/>
      <c r="H250" s="844"/>
      <c r="I250" s="844"/>
      <c r="J250" s="844"/>
      <c r="K250" s="844"/>
      <c r="L250" s="844"/>
      <c r="M250" s="844"/>
      <c r="N250" s="844"/>
      <c r="O250" s="844"/>
      <c r="P250" s="844"/>
    </row>
    <row r="251" ht="15.75">
      <c r="A251" s="844"/>
      <c r="B251" s="844"/>
      <c r="C251" s="844"/>
      <c r="D251" s="844"/>
      <c r="E251" s="844"/>
      <c r="F251" s="844"/>
      <c r="G251" s="844"/>
      <c r="H251" s="844"/>
      <c r="I251" s="844"/>
      <c r="J251" s="844"/>
      <c r="K251" s="844"/>
      <c r="L251" s="844"/>
      <c r="M251" s="844"/>
      <c r="N251" s="844"/>
      <c r="O251" s="844"/>
      <c r="P251" s="844"/>
    </row>
    <row r="252" ht="15.75">
      <c r="A252" s="844"/>
      <c r="B252" s="844"/>
      <c r="C252" s="844"/>
      <c r="D252" s="844"/>
      <c r="E252" s="844"/>
      <c r="F252" s="844"/>
      <c r="G252" s="844"/>
      <c r="H252" s="844"/>
      <c r="I252" s="844"/>
      <c r="J252" s="844"/>
      <c r="K252" s="844"/>
      <c r="L252" s="844"/>
      <c r="M252" s="844"/>
      <c r="N252" s="844"/>
      <c r="O252" s="844"/>
      <c r="P252" s="844"/>
    </row>
    <row r="253" ht="15.75">
      <c r="A253" s="844"/>
      <c r="B253" s="844"/>
      <c r="C253" s="844"/>
      <c r="D253" s="844"/>
      <c r="E253" s="844"/>
      <c r="F253" s="844"/>
      <c r="G253" s="844"/>
      <c r="H253" s="844"/>
      <c r="I253" s="844"/>
      <c r="J253" s="844"/>
      <c r="K253" s="844"/>
      <c r="L253" s="844"/>
      <c r="M253" s="844"/>
      <c r="N253" s="844"/>
      <c r="O253" s="844"/>
      <c r="P253" s="844"/>
    </row>
    <row r="254" ht="15.75">
      <c r="A254" s="844"/>
      <c r="B254" s="844"/>
      <c r="C254" s="844"/>
      <c r="D254" s="844"/>
      <c r="E254" s="844"/>
      <c r="F254" s="844"/>
      <c r="G254" s="844"/>
      <c r="H254" s="844"/>
      <c r="I254" s="844"/>
      <c r="J254" s="844"/>
      <c r="K254" s="844"/>
      <c r="L254" s="844"/>
      <c r="M254" s="844"/>
      <c r="N254" s="844"/>
      <c r="O254" s="844"/>
      <c r="P254" s="844"/>
    </row>
    <row r="255" ht="15.75">
      <c r="A255" s="844"/>
      <c r="B255" s="844"/>
      <c r="C255" s="844"/>
      <c r="D255" s="844"/>
      <c r="E255" s="844"/>
      <c r="F255" s="844"/>
      <c r="G255" s="844"/>
      <c r="H255" s="844"/>
      <c r="I255" s="844"/>
      <c r="J255" s="844"/>
      <c r="K255" s="844"/>
      <c r="L255" s="844"/>
      <c r="M255" s="844"/>
      <c r="N255" s="844"/>
      <c r="O255" s="844"/>
      <c r="P255" s="844"/>
    </row>
    <row r="256" ht="15.75">
      <c r="A256" s="844"/>
      <c r="B256" s="844"/>
      <c r="C256" s="844"/>
      <c r="D256" s="844"/>
      <c r="E256" s="844"/>
      <c r="F256" s="844"/>
      <c r="G256" s="844"/>
      <c r="H256" s="844"/>
      <c r="I256" s="844"/>
      <c r="J256" s="844"/>
      <c r="K256" s="844"/>
      <c r="L256" s="844"/>
      <c r="M256" s="844"/>
      <c r="N256" s="844"/>
      <c r="O256" s="844"/>
      <c r="P256" s="844"/>
    </row>
    <row r="257" ht="15.75">
      <c r="A257" s="844"/>
      <c r="B257" s="844"/>
      <c r="C257" s="844"/>
      <c r="D257" s="844"/>
      <c r="E257" s="844"/>
      <c r="F257" s="844"/>
      <c r="G257" s="844"/>
      <c r="H257" s="844"/>
      <c r="I257" s="844"/>
      <c r="J257" s="844"/>
      <c r="K257" s="844"/>
      <c r="L257" s="844"/>
      <c r="M257" s="844"/>
      <c r="N257" s="844"/>
      <c r="O257" s="844"/>
      <c r="P257" s="844"/>
    </row>
    <row r="258" ht="15.75">
      <c r="A258" s="844"/>
      <c r="B258" s="844"/>
      <c r="C258" s="844"/>
      <c r="D258" s="844"/>
      <c r="E258" s="844"/>
      <c r="F258" s="844"/>
      <c r="G258" s="844"/>
      <c r="H258" s="844"/>
      <c r="I258" s="844"/>
      <c r="J258" s="844"/>
      <c r="K258" s="844"/>
      <c r="L258" s="844"/>
      <c r="M258" s="844"/>
      <c r="N258" s="844"/>
      <c r="O258" s="844"/>
      <c r="P258" s="844"/>
    </row>
    <row r="259" ht="15.75">
      <c r="A259" s="844"/>
      <c r="B259" s="844"/>
      <c r="C259" s="844"/>
      <c r="D259" s="844"/>
      <c r="E259" s="844"/>
      <c r="F259" s="844"/>
      <c r="G259" s="844"/>
      <c r="H259" s="844"/>
      <c r="I259" s="844"/>
      <c r="J259" s="844"/>
      <c r="K259" s="844"/>
      <c r="L259" s="844"/>
      <c r="M259" s="844"/>
      <c r="N259" s="844"/>
      <c r="O259" s="844"/>
      <c r="P259" s="844"/>
    </row>
    <row r="260" ht="15.75">
      <c r="A260" s="844"/>
      <c r="B260" s="844"/>
      <c r="C260" s="844"/>
      <c r="D260" s="844"/>
      <c r="E260" s="844"/>
      <c r="F260" s="844"/>
      <c r="G260" s="844"/>
      <c r="H260" s="844"/>
      <c r="I260" s="844"/>
      <c r="J260" s="844"/>
      <c r="K260" s="844"/>
      <c r="L260" s="844"/>
      <c r="M260" s="844"/>
      <c r="N260" s="844"/>
      <c r="O260" s="844"/>
      <c r="P260" s="844"/>
    </row>
    <row r="261" ht="15.75">
      <c r="A261" s="844"/>
      <c r="B261" s="844"/>
      <c r="C261" s="844"/>
      <c r="D261" s="844"/>
      <c r="E261" s="844"/>
      <c r="F261" s="844"/>
      <c r="G261" s="844"/>
      <c r="H261" s="844"/>
      <c r="I261" s="844"/>
      <c r="J261" s="844"/>
      <c r="K261" s="844"/>
      <c r="L261" s="844"/>
      <c r="M261" s="844"/>
      <c r="N261" s="844"/>
      <c r="O261" s="844"/>
      <c r="P261" s="844"/>
    </row>
    <row r="262" ht="15.75">
      <c r="A262" s="844"/>
      <c r="B262" s="844"/>
      <c r="C262" s="844"/>
      <c r="D262" s="844"/>
      <c r="E262" s="844"/>
      <c r="F262" s="844"/>
      <c r="G262" s="844"/>
      <c r="H262" s="844"/>
      <c r="I262" s="844"/>
      <c r="J262" s="844"/>
      <c r="K262" s="844"/>
      <c r="L262" s="844"/>
      <c r="M262" s="844"/>
      <c r="N262" s="844"/>
      <c r="O262" s="844"/>
      <c r="P262" s="844"/>
    </row>
    <row r="263" ht="15.75">
      <c r="A263" s="844"/>
      <c r="B263" s="844"/>
      <c r="C263" s="844"/>
      <c r="D263" s="844"/>
      <c r="E263" s="844"/>
      <c r="F263" s="844"/>
      <c r="G263" s="844"/>
      <c r="H263" s="844"/>
      <c r="I263" s="844"/>
      <c r="J263" s="844"/>
      <c r="K263" s="844"/>
      <c r="L263" s="844"/>
      <c r="M263" s="844"/>
      <c r="N263" s="844"/>
      <c r="O263" s="844"/>
      <c r="P263" s="844"/>
    </row>
    <row r="264" ht="15.75">
      <c r="A264" s="844"/>
      <c r="B264" s="844"/>
      <c r="C264" s="844"/>
      <c r="D264" s="844"/>
      <c r="E264" s="844"/>
      <c r="F264" s="844"/>
      <c r="G264" s="844"/>
      <c r="H264" s="844"/>
      <c r="I264" s="844"/>
      <c r="J264" s="844"/>
      <c r="K264" s="844"/>
      <c r="L264" s="844"/>
      <c r="M264" s="844"/>
      <c r="N264" s="844"/>
      <c r="O264" s="844"/>
      <c r="P264" s="844"/>
    </row>
    <row r="265" ht="15.75">
      <c r="A265" s="844"/>
      <c r="B265" s="844"/>
      <c r="C265" s="844"/>
      <c r="D265" s="844"/>
      <c r="E265" s="844"/>
      <c r="F265" s="844"/>
      <c r="G265" s="844"/>
      <c r="H265" s="844"/>
      <c r="I265" s="844"/>
      <c r="J265" s="844"/>
      <c r="K265" s="844"/>
      <c r="L265" s="844"/>
      <c r="M265" s="844"/>
      <c r="N265" s="844"/>
      <c r="O265" s="844"/>
      <c r="P265" s="844"/>
    </row>
    <row r="266" ht="15.75">
      <c r="A266" s="844"/>
      <c r="B266" s="844"/>
      <c r="C266" s="844"/>
      <c r="D266" s="844"/>
      <c r="E266" s="844"/>
      <c r="F266" s="844"/>
      <c r="G266" s="844"/>
      <c r="H266" s="844"/>
      <c r="I266" s="844"/>
      <c r="J266" s="844"/>
      <c r="K266" s="844"/>
      <c r="L266" s="844"/>
      <c r="M266" s="844"/>
      <c r="N266" s="844"/>
      <c r="O266" s="844"/>
      <c r="P266" s="844"/>
    </row>
    <row r="267" ht="15.75">
      <c r="A267" s="844"/>
      <c r="B267" s="844"/>
      <c r="C267" s="844"/>
      <c r="D267" s="844"/>
      <c r="E267" s="844"/>
      <c r="F267" s="844"/>
      <c r="G267" s="844"/>
      <c r="H267" s="844"/>
      <c r="I267" s="844"/>
      <c r="J267" s="844"/>
      <c r="K267" s="844"/>
      <c r="L267" s="844"/>
      <c r="M267" s="844"/>
      <c r="N267" s="844"/>
      <c r="O267" s="844"/>
      <c r="P267" s="844"/>
    </row>
    <row r="268" ht="15.75">
      <c r="A268" s="844"/>
      <c r="B268" s="844"/>
      <c r="C268" s="844"/>
      <c r="D268" s="844"/>
      <c r="E268" s="844"/>
      <c r="F268" s="844"/>
      <c r="G268" s="844"/>
      <c r="H268" s="844"/>
      <c r="I268" s="844"/>
      <c r="J268" s="844"/>
      <c r="K268" s="844"/>
      <c r="L268" s="844"/>
      <c r="M268" s="844"/>
      <c r="N268" s="844"/>
      <c r="O268" s="844"/>
      <c r="P268" s="844"/>
    </row>
    <row r="269" ht="15.75">
      <c r="A269" s="844"/>
      <c r="B269" s="844"/>
      <c r="C269" s="844"/>
      <c r="D269" s="844"/>
      <c r="E269" s="844"/>
      <c r="F269" s="844"/>
      <c r="G269" s="844"/>
      <c r="H269" s="844"/>
      <c r="I269" s="844"/>
      <c r="J269" s="844"/>
      <c r="K269" s="844"/>
      <c r="L269" s="844"/>
      <c r="M269" s="844"/>
      <c r="N269" s="844"/>
      <c r="O269" s="844"/>
      <c r="P269" s="844"/>
    </row>
    <row r="270" ht="15.75">
      <c r="A270" s="844"/>
      <c r="B270" s="844"/>
      <c r="C270" s="844"/>
      <c r="D270" s="844"/>
      <c r="E270" s="844"/>
      <c r="F270" s="844"/>
      <c r="G270" s="844"/>
      <c r="H270" s="844"/>
      <c r="I270" s="844"/>
      <c r="J270" s="844"/>
      <c r="K270" s="844"/>
      <c r="L270" s="844"/>
      <c r="M270" s="844"/>
      <c r="N270" s="844"/>
      <c r="O270" s="844"/>
      <c r="P270" s="844"/>
    </row>
    <row r="271" ht="15.75">
      <c r="A271" s="844"/>
      <c r="B271" s="844"/>
      <c r="C271" s="844"/>
      <c r="D271" s="844"/>
      <c r="E271" s="844"/>
      <c r="F271" s="844"/>
      <c r="G271" s="844"/>
      <c r="H271" s="844"/>
      <c r="I271" s="844"/>
      <c r="J271" s="844"/>
      <c r="K271" s="844"/>
      <c r="L271" s="844"/>
      <c r="M271" s="844"/>
      <c r="N271" s="844"/>
      <c r="O271" s="844"/>
      <c r="P271" s="844"/>
    </row>
    <row r="272" ht="15.75">
      <c r="A272" s="844"/>
      <c r="B272" s="844"/>
      <c r="C272" s="844"/>
      <c r="D272" s="844"/>
      <c r="E272" s="844"/>
      <c r="F272" s="844"/>
      <c r="G272" s="844"/>
      <c r="H272" s="844"/>
      <c r="I272" s="844"/>
      <c r="J272" s="844"/>
      <c r="K272" s="844"/>
      <c r="L272" s="844"/>
      <c r="M272" s="844"/>
      <c r="N272" s="844"/>
      <c r="O272" s="844"/>
      <c r="P272" s="844"/>
    </row>
    <row r="273" ht="15.75">
      <c r="A273" s="844"/>
      <c r="B273" s="844"/>
      <c r="C273" s="844"/>
      <c r="D273" s="844"/>
      <c r="E273" s="844"/>
      <c r="F273" s="844"/>
      <c r="G273" s="844"/>
      <c r="H273" s="844"/>
      <c r="I273" s="844"/>
      <c r="J273" s="844"/>
      <c r="K273" s="844"/>
      <c r="L273" s="844"/>
      <c r="M273" s="844"/>
      <c r="N273" s="844"/>
      <c r="O273" s="844"/>
      <c r="P273" s="844"/>
    </row>
    <row r="274" ht="15.75">
      <c r="A274" s="844"/>
      <c r="B274" s="844"/>
      <c r="C274" s="844"/>
      <c r="D274" s="844"/>
      <c r="E274" s="844"/>
      <c r="F274" s="844"/>
      <c r="G274" s="844"/>
      <c r="H274" s="844"/>
      <c r="I274" s="844"/>
      <c r="J274" s="844"/>
      <c r="K274" s="844"/>
      <c r="L274" s="844"/>
      <c r="M274" s="844"/>
      <c r="N274" s="844"/>
      <c r="O274" s="844"/>
      <c r="P274" s="844"/>
    </row>
    <row r="275" ht="15.75">
      <c r="A275" s="844"/>
      <c r="B275" s="844"/>
      <c r="C275" s="844"/>
      <c r="D275" s="844"/>
      <c r="E275" s="844"/>
      <c r="F275" s="844"/>
      <c r="G275" s="844"/>
      <c r="H275" s="844"/>
      <c r="I275" s="844"/>
      <c r="J275" s="844"/>
      <c r="K275" s="844"/>
      <c r="L275" s="844"/>
      <c r="M275" s="844"/>
      <c r="N275" s="844"/>
      <c r="O275" s="844"/>
      <c r="P275" s="844"/>
    </row>
    <row r="276" ht="15.75">
      <c r="A276" s="844"/>
      <c r="B276" s="844"/>
      <c r="C276" s="844"/>
      <c r="D276" s="844"/>
      <c r="E276" s="844"/>
      <c r="F276" s="844"/>
      <c r="G276" s="844"/>
      <c r="H276" s="844"/>
      <c r="I276" s="844"/>
      <c r="J276" s="844"/>
      <c r="K276" s="844"/>
      <c r="L276" s="844"/>
      <c r="M276" s="844"/>
      <c r="N276" s="844"/>
      <c r="O276" s="844"/>
      <c r="P276" s="844"/>
    </row>
    <row r="277" ht="15.75">
      <c r="F277" s="844"/>
      <c r="G277" s="844"/>
      <c r="H277" s="844"/>
      <c r="I277" s="844"/>
      <c r="J277" s="844"/>
      <c r="K277" s="844"/>
      <c r="L277" s="844"/>
      <c r="M277" s="844"/>
      <c r="N277" s="844"/>
      <c r="O277" s="844"/>
      <c r="P277" s="844"/>
    </row>
    <row r="278" ht="15.75">
      <c r="F278" s="844"/>
      <c r="G278" s="844"/>
      <c r="H278" s="844"/>
      <c r="I278" s="844"/>
      <c r="J278" s="844"/>
      <c r="K278" s="844"/>
      <c r="L278" s="844"/>
      <c r="M278" s="844"/>
      <c r="N278" s="844"/>
      <c r="O278" s="844"/>
      <c r="P278" s="844"/>
    </row>
  </sheetData>
  <mergeCells count="14">
    <mergeCell ref="A2:E2"/>
    <mergeCell ref="A3:E3"/>
    <mergeCell ref="A4:E4"/>
    <mergeCell ref="B5:E5"/>
    <mergeCell ref="G5:J5"/>
    <mergeCell ref="A6:E6"/>
    <mergeCell ref="B10:B13"/>
    <mergeCell ref="A14:A16"/>
    <mergeCell ref="B14:B16"/>
    <mergeCell ref="G23:H25"/>
    <mergeCell ref="A30:B30"/>
    <mergeCell ref="A31:B31"/>
    <mergeCell ref="A34:B34"/>
    <mergeCell ref="A35:B35"/>
  </mergeCells>
  <printOptions headings="0" gridLines="0"/>
  <pageMargins left="0.3600000000000001" right="0.19685039370078738" top="0.17000000000000001" bottom="0.51000000000000023" header="0.17000000000000001" footer="0.51181102362204722"/>
  <pageSetup paperSize="9" scale="85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D60067-00F8-4F40-999B-00AD002100CE}" type="list" allowBlank="1" errorStyle="stop" imeMode="noControl" operator="between" showDropDown="0" showErrorMessage="1" showInputMessage="1">
          <x14:formula1>
            <xm:f>Кпол</xm:f>
          </x14:formula1>
          <xm:sqref>K9</xm:sqref>
        </x14:dataValidation>
        <x14:dataValidation xr:uid="{00CA0054-00B8-41A3-8961-004A005A00B5}" type="list" allowBlank="1" errorStyle="stop" imeMode="noControl" operator="between" showDropDown="0" showErrorMessage="1" showInputMessage="1">
          <x14:formula1>
            <xm:f>ВЛ</xm:f>
          </x14:formula1>
          <xm:sqref>G9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9" tint="0.39997558519241921"/>
    <outlinePr applyStyles="0" summaryBelow="1" summaryRight="1" showOutlineSymbols="1"/>
    <pageSetUpPr autoPageBreaks="1" fitToPage="1"/>
  </sheetPr>
  <sheetViews>
    <sheetView showRuler="1" view="pageBreakPreview" topLeftCell="A16" zoomScale="86" workbookViewId="0">
      <selection activeCell="E25" activeCellId="0" sqref="E25"/>
    </sheetView>
  </sheetViews>
  <sheetFormatPr defaultRowHeight="12.75"/>
  <cols>
    <col customWidth="1" min="1" max="1" width="7.7109375"/>
    <col customWidth="1" min="2" max="2" width="38.7109375"/>
    <col customWidth="1" min="3" max="3" width="29.85546875"/>
    <col customWidth="1" min="4" max="4" width="22"/>
    <col customWidth="1" min="5" max="5" width="15.140625"/>
    <col customWidth="1" min="7" max="7" width="14.42578125"/>
    <col customWidth="1" min="8" max="8" width="28.140625"/>
    <col customWidth="1" min="9" max="9" width="26.85546875"/>
    <col customWidth="1" min="12" max="12" width="24.85546875"/>
  </cols>
  <sheetData>
    <row r="1" ht="15">
      <c r="A1" s="910" t="s">
        <v>1094</v>
      </c>
      <c r="B1" s="910"/>
      <c r="C1" s="910"/>
      <c r="D1" s="910"/>
      <c r="E1" s="910"/>
      <c r="F1" s="911"/>
      <c r="G1" s="911"/>
      <c r="H1" s="911"/>
      <c r="I1" s="911"/>
      <c r="J1" s="911"/>
      <c r="K1" s="911"/>
      <c r="L1" s="911"/>
      <c r="M1" s="911"/>
      <c r="N1" s="911"/>
      <c r="O1" s="911"/>
      <c r="P1" s="911"/>
    </row>
    <row r="2" ht="15">
      <c r="A2" s="910" t="s">
        <v>1052</v>
      </c>
      <c r="B2" s="910"/>
      <c r="C2" s="910"/>
      <c r="D2" s="910"/>
      <c r="E2" s="910"/>
      <c r="F2" s="911"/>
      <c r="G2" s="911"/>
      <c r="H2" s="911"/>
      <c r="I2" s="911"/>
      <c r="J2" s="911"/>
      <c r="K2" s="911"/>
      <c r="L2" s="911"/>
      <c r="M2" s="911"/>
      <c r="N2" s="911"/>
      <c r="O2" s="911"/>
      <c r="P2" s="911"/>
    </row>
    <row r="3" ht="15">
      <c r="A3" s="912"/>
      <c r="B3" s="912"/>
      <c r="C3" s="912"/>
      <c r="D3" s="912"/>
      <c r="E3" s="912"/>
      <c r="F3" s="911"/>
      <c r="G3" s="911"/>
      <c r="H3" s="911"/>
      <c r="I3" s="911"/>
      <c r="J3" s="911"/>
      <c r="K3" s="911"/>
      <c r="L3" s="911"/>
      <c r="M3" s="911"/>
      <c r="N3" s="911"/>
      <c r="O3" s="911"/>
      <c r="P3" s="911"/>
    </row>
    <row r="4" ht="47.25" customHeight="1">
      <c r="A4" s="911" t="s">
        <v>1053</v>
      </c>
      <c r="B4" s="913" t="str">
        <f>Титул!AG39</f>
        <v xml:space="preserve">Строительство КВЛ-0,38кВ от РУ-0,4кВ ТП-200 ПС "Непецино" №74, МО, Коломенский р-н, г/о Коломна, п. Проводник, ул. Новая, 50:34:0050401:1548</v>
      </c>
      <c r="C4" s="913"/>
      <c r="D4" s="913"/>
      <c r="E4" s="913"/>
      <c r="F4" s="914"/>
      <c r="G4" s="914"/>
      <c r="H4" s="914"/>
      <c r="I4" s="914"/>
      <c r="J4" s="914"/>
      <c r="K4" s="914"/>
      <c r="L4" s="914" t="s">
        <v>1095</v>
      </c>
      <c r="M4" s="911"/>
      <c r="N4" s="911"/>
      <c r="O4" s="911"/>
      <c r="P4" s="911"/>
    </row>
    <row r="5" ht="15">
      <c r="A5" s="915"/>
      <c r="B5" s="915"/>
      <c r="C5" s="915"/>
      <c r="D5" s="915"/>
      <c r="E5" s="915"/>
      <c r="F5" s="911"/>
      <c r="G5" s="911"/>
      <c r="H5" s="911"/>
      <c r="I5" s="911"/>
      <c r="J5" s="911"/>
      <c r="K5" s="911"/>
      <c r="L5" s="916" t="s">
        <v>1096</v>
      </c>
      <c r="M5" s="911"/>
      <c r="N5" s="911"/>
      <c r="O5" s="911"/>
      <c r="P5" s="911"/>
    </row>
    <row r="6" ht="15">
      <c r="A6" s="911"/>
      <c r="B6" s="911"/>
      <c r="C6" s="911"/>
      <c r="D6" s="911"/>
      <c r="E6" s="911"/>
      <c r="F6" s="911"/>
      <c r="G6" s="911"/>
      <c r="H6" s="911"/>
      <c r="I6" s="911"/>
      <c r="J6" s="911"/>
      <c r="K6" s="911"/>
      <c r="L6" s="917" t="s">
        <v>1055</v>
      </c>
      <c r="M6" s="911"/>
      <c r="N6" s="911"/>
      <c r="O6" s="911"/>
      <c r="P6" s="911"/>
    </row>
    <row r="7" ht="20.25" customHeight="1">
      <c r="A7" s="918" t="s">
        <v>369</v>
      </c>
      <c r="B7" s="918" t="s">
        <v>1056</v>
      </c>
      <c r="C7" s="918" t="s">
        <v>1057</v>
      </c>
      <c r="D7" s="918" t="s">
        <v>375</v>
      </c>
      <c r="E7" s="918" t="s">
        <v>569</v>
      </c>
      <c r="F7" s="911"/>
      <c r="G7" s="911"/>
      <c r="H7" s="911"/>
      <c r="I7" s="911"/>
      <c r="J7" s="911"/>
      <c r="K7" s="911"/>
      <c r="L7" s="917" t="s">
        <v>1058</v>
      </c>
      <c r="M7" s="911"/>
      <c r="N7" s="911"/>
      <c r="O7" s="911"/>
      <c r="P7" s="911"/>
    </row>
    <row r="8" ht="66.75" customHeight="1">
      <c r="A8" s="919"/>
      <c r="B8" s="920"/>
      <c r="C8" s="921" t="s">
        <v>1059</v>
      </c>
      <c r="D8" s="920"/>
      <c r="E8" s="919"/>
      <c r="F8" s="911"/>
      <c r="G8" s="922" t="str">
        <f>L5</f>
        <v>ВЛИ-0,4кВ</v>
      </c>
      <c r="H8" s="911" t="s">
        <v>1061</v>
      </c>
      <c r="I8" s="911"/>
      <c r="J8" s="911"/>
      <c r="K8" s="911"/>
      <c r="L8" s="917" t="s">
        <v>1097</v>
      </c>
      <c r="M8" s="911"/>
      <c r="N8" s="911"/>
      <c r="O8" s="911"/>
      <c r="P8" s="911"/>
    </row>
    <row r="9" ht="15.75" customHeight="1">
      <c r="A9" s="923">
        <v>1</v>
      </c>
      <c r="B9" s="923" t="str">
        <f>CONCATENATE("Комплексные инженерно-геодезические изыскания по  строительству ",L8," протяженностью ",G9, " км. Полевые работы.")</f>
        <v xml:space="preserve">Комплексные инженерно-геодезические изыскания по  строительству ВЛЗ-6кВ и ВЛИ-0,4кВ протяженностью 1.777 км. Полевые работы.</v>
      </c>
      <c r="C9" s="924" t="s">
        <v>1098</v>
      </c>
      <c r="D9" s="925" t="str">
        <f>CONCATENATE("4106"," х ",G10," х ",G9)</f>
        <v xml:space="preserve">4106 х 1.2 х 1.777</v>
      </c>
      <c r="E9" s="926">
        <f>ROUND(4106*G10*G9,2)</f>
        <v>8755.630000000001</v>
      </c>
      <c r="F9" s="911"/>
      <c r="G9" s="922">
        <v>1.7769999999999999</v>
      </c>
      <c r="H9" s="911" t="s">
        <v>1064</v>
      </c>
      <c r="I9" s="911"/>
      <c r="J9" s="911"/>
      <c r="K9" s="911"/>
      <c r="L9" s="927" t="s">
        <v>1060</v>
      </c>
      <c r="M9" s="911"/>
      <c r="N9" s="911"/>
      <c r="O9" s="911"/>
      <c r="P9" s="911"/>
    </row>
    <row r="10" ht="45">
      <c r="A10" s="923"/>
      <c r="B10" s="923"/>
      <c r="C10" s="924" t="str">
        <f>CONCATENATE("к=",G10, " глава 3 общ. положения, п.4")</f>
        <v xml:space="preserve">к=1.2 глава 3 общ. положения, п.4</v>
      </c>
      <c r="D10" s="925"/>
      <c r="E10" s="926"/>
      <c r="F10" s="911"/>
      <c r="G10" s="911">
        <f>IF(G9&lt;1,L11,L12)</f>
        <v>1.2</v>
      </c>
      <c r="H10" s="911" t="s">
        <v>1066</v>
      </c>
      <c r="I10" s="928" t="s">
        <v>1067</v>
      </c>
      <c r="J10" s="911"/>
      <c r="K10" s="911"/>
      <c r="L10" s="911"/>
      <c r="M10" s="911"/>
      <c r="N10" s="911"/>
      <c r="O10" s="911"/>
      <c r="P10" s="911"/>
    </row>
    <row r="11" ht="15">
      <c r="A11" s="923"/>
      <c r="B11" s="923"/>
      <c r="C11" s="924"/>
      <c r="D11" s="925"/>
      <c r="E11" s="926"/>
      <c r="F11" s="911"/>
      <c r="G11" s="911"/>
      <c r="H11" s="911"/>
      <c r="I11" s="911"/>
      <c r="J11" s="911"/>
      <c r="K11" s="911"/>
      <c r="L11" s="929">
        <v>1.5</v>
      </c>
      <c r="M11" s="930" t="s">
        <v>1068</v>
      </c>
      <c r="N11" s="911"/>
      <c r="O11" s="911"/>
      <c r="P11" s="911"/>
    </row>
    <row r="12" ht="15">
      <c r="A12" s="923"/>
      <c r="B12" s="923"/>
      <c r="C12" s="924"/>
      <c r="D12" s="925"/>
      <c r="E12" s="926"/>
      <c r="F12" s="911"/>
      <c r="G12" s="911"/>
      <c r="H12" s="911"/>
      <c r="I12" s="911"/>
      <c r="J12" s="911"/>
      <c r="K12" s="911"/>
      <c r="L12" s="931">
        <v>1.2</v>
      </c>
      <c r="M12" s="932" t="s">
        <v>1069</v>
      </c>
      <c r="N12" s="911"/>
      <c r="O12" s="911"/>
      <c r="P12" s="911"/>
    </row>
    <row r="13" ht="15">
      <c r="A13" s="921">
        <v>2</v>
      </c>
      <c r="B13" s="921" t="s">
        <v>1070</v>
      </c>
      <c r="C13" s="933" t="s">
        <v>1098</v>
      </c>
      <c r="D13" s="933" t="str">
        <f>CONCATENATE("1984"," х ",G9,"х ","1,75")</f>
        <v xml:space="preserve">1984 х 1.777х 1,75</v>
      </c>
      <c r="E13" s="934">
        <f>ROUND(1984*1.75*G9,2)</f>
        <v>6169.7399999999998</v>
      </c>
      <c r="F13" s="911"/>
      <c r="G13" s="911"/>
      <c r="H13" s="911"/>
      <c r="I13" s="911"/>
      <c r="J13" s="911"/>
      <c r="K13" s="911"/>
      <c r="L13" s="935">
        <v>1.1000000000000001</v>
      </c>
      <c r="M13" s="936" t="s">
        <v>1071</v>
      </c>
      <c r="N13" s="911"/>
      <c r="O13" s="911"/>
      <c r="P13" s="911"/>
    </row>
    <row r="14" ht="15">
      <c r="A14" s="923"/>
      <c r="B14" s="923"/>
      <c r="C14" s="924" t="s">
        <v>1099</v>
      </c>
      <c r="D14" s="937"/>
      <c r="E14" s="926"/>
      <c r="F14" s="911"/>
      <c r="G14" s="911"/>
      <c r="H14" s="911"/>
      <c r="I14" s="911"/>
      <c r="J14" s="911"/>
      <c r="K14" s="911"/>
      <c r="M14" s="911"/>
      <c r="N14" s="911"/>
      <c r="O14" s="911"/>
      <c r="P14" s="911"/>
    </row>
    <row r="15" ht="15">
      <c r="A15" s="923"/>
      <c r="B15" s="938"/>
      <c r="C15" s="939"/>
      <c r="D15" s="940"/>
      <c r="E15" s="941"/>
      <c r="F15" s="911"/>
      <c r="G15" s="911" t="s">
        <v>1073</v>
      </c>
      <c r="H15" s="911"/>
      <c r="I15" s="911" t="str">
        <f>CONCATENATE("(",E9,"+",E16,")")</f>
        <v>(8755.630000000001+766.12)</v>
      </c>
      <c r="J15" s="911"/>
      <c r="K15" s="911"/>
      <c r="M15" s="911"/>
      <c r="N15" s="911"/>
      <c r="O15" s="911"/>
      <c r="P15" s="911"/>
    </row>
    <row r="16" ht="15">
      <c r="A16" s="942">
        <v>3</v>
      </c>
      <c r="B16" s="933" t="s">
        <v>446</v>
      </c>
      <c r="C16" s="943" t="str">
        <f>CONCATENATE("Табл. 4 §",G16)</f>
        <v xml:space="preserve">Табл. 4 §1</v>
      </c>
      <c r="D16" s="933" t="str">
        <f>CONCATENATE(ROUND(E9,2)," х ",I16)</f>
        <v xml:space="preserve">8755.630000000001 х 0.0875</v>
      </c>
      <c r="E16" s="944">
        <f>ROUND(E9*I16,2)</f>
        <v>766.12</v>
      </c>
      <c r="F16" s="911"/>
      <c r="G16" s="922">
        <v>1</v>
      </c>
      <c r="H16" s="911" t="s">
        <v>1074</v>
      </c>
      <c r="I16" s="911">
        <f>IF(G16=1,0.0875,0.1125)</f>
        <v>0.087499999999999994</v>
      </c>
      <c r="J16" s="929" t="s">
        <v>1075</v>
      </c>
      <c r="K16" s="945"/>
      <c r="L16" s="946"/>
      <c r="M16" s="911"/>
      <c r="N16" s="911"/>
      <c r="O16" s="911"/>
      <c r="P16" s="911"/>
    </row>
    <row r="17" ht="37.5" customHeight="1">
      <c r="A17" s="921">
        <v>4</v>
      </c>
      <c r="B17" s="933" t="s">
        <v>1076</v>
      </c>
      <c r="C17" s="943" t="str">
        <f>CONCATENATE("Табл. 5 §",G17)</f>
        <v xml:space="preserve">Табл. 5 §1</v>
      </c>
      <c r="D17" s="933" t="str">
        <f>CONCATENATE(I15," х ",I17)</f>
        <v xml:space="preserve">(8755.630000000001+766.12) х 0.14</v>
      </c>
      <c r="E17" s="944">
        <f>ROUND((E9+E16)*I17,2)</f>
        <v>1333.05</v>
      </c>
      <c r="F17" s="911"/>
      <c r="G17" s="922">
        <v>1</v>
      </c>
      <c r="H17" s="911" t="s">
        <v>1077</v>
      </c>
      <c r="I17" s="911">
        <f>IF(G17=1,0.14,0.196)</f>
        <v>0.14000000000000001</v>
      </c>
      <c r="J17" s="935" t="s">
        <v>1078</v>
      </c>
      <c r="K17" s="947"/>
      <c r="L17" s="948"/>
      <c r="M17" s="911"/>
      <c r="N17" s="911"/>
      <c r="O17" s="911"/>
      <c r="P17" s="911"/>
    </row>
    <row r="18" ht="30">
      <c r="A18" s="921">
        <v>5</v>
      </c>
      <c r="B18" s="933" t="s">
        <v>1079</v>
      </c>
      <c r="C18" s="949" t="str">
        <f>CONCATENATE("пункт 13 общих указаний                           ","к=",G18)</f>
        <v xml:space="preserve">пункт 13 общих указаний                           к=2.5</v>
      </c>
      <c r="D18" s="933" t="str">
        <f>CONCATENATE(I15," х ",0.06, " х ",G18)</f>
        <v xml:space="preserve">(8755.630000000001+766.12) х 0.06 х 2.5</v>
      </c>
      <c r="E18" s="934">
        <f>ROUND((E9+E16)*0.06*G18,2)</f>
        <v>1428.26</v>
      </c>
      <c r="F18" s="911"/>
      <c r="G18" s="911">
        <f>IF(E9&lt;30000,2.5,2)</f>
        <v>2.5</v>
      </c>
      <c r="H18" s="911" t="s">
        <v>1080</v>
      </c>
      <c r="I18" s="950"/>
      <c r="J18" s="911"/>
      <c r="K18" s="911"/>
      <c r="M18" s="911"/>
      <c r="N18" s="911"/>
      <c r="O18" s="911"/>
      <c r="P18" s="911"/>
    </row>
    <row r="19" ht="15">
      <c r="A19" s="923"/>
      <c r="B19" s="924"/>
      <c r="C19" s="924"/>
      <c r="D19" s="924"/>
      <c r="E19" s="926"/>
      <c r="F19" s="911"/>
      <c r="G19" s="911"/>
      <c r="H19" s="911"/>
      <c r="I19" s="911"/>
      <c r="J19" s="911"/>
      <c r="K19" s="929">
        <v>2.5</v>
      </c>
      <c r="L19" s="930" t="s">
        <v>1081</v>
      </c>
      <c r="M19" s="911"/>
      <c r="N19" s="911"/>
      <c r="O19" s="911"/>
      <c r="P19" s="911"/>
    </row>
    <row r="20" ht="15">
      <c r="A20" s="923"/>
      <c r="B20" s="924"/>
      <c r="C20" s="924"/>
      <c r="D20" s="924"/>
      <c r="E20" s="926"/>
      <c r="F20" s="911"/>
      <c r="G20" s="911"/>
      <c r="H20" s="911"/>
      <c r="I20" s="951"/>
      <c r="J20" s="911"/>
      <c r="K20" s="931">
        <v>2</v>
      </c>
      <c r="L20" s="932" t="s">
        <v>1082</v>
      </c>
      <c r="N20" s="911"/>
      <c r="O20" s="911"/>
      <c r="P20" s="911"/>
    </row>
    <row r="21" ht="15">
      <c r="A21" s="942"/>
      <c r="B21" s="943" t="s">
        <v>1083</v>
      </c>
      <c r="C21" s="943"/>
      <c r="D21" s="943"/>
      <c r="E21" s="944">
        <f>E9+E13+E16+E18+E17</f>
        <v>18452.799999999999</v>
      </c>
      <c r="F21" s="911"/>
      <c r="G21" s="911"/>
      <c r="H21" s="911"/>
      <c r="K21" s="935">
        <v>1.5</v>
      </c>
      <c r="L21" s="936" t="s">
        <v>1084</v>
      </c>
      <c r="N21" s="911"/>
      <c r="O21" s="911"/>
      <c r="P21" s="911"/>
    </row>
    <row r="22" ht="16.149999999999999" customHeight="1">
      <c r="A22" s="859">
        <v>6</v>
      </c>
      <c r="B22" s="899" t="s">
        <v>1085</v>
      </c>
      <c r="C22" s="896" t="s">
        <v>1086</v>
      </c>
      <c r="D22" s="896" t="str">
        <f>CONCATENATE(E21," х ",4.17)</f>
        <v xml:space="preserve">18452.8 х 4.17</v>
      </c>
      <c r="E22" s="897">
        <f>ROUND(E21*G28,2)</f>
        <v>98907.010000000009</v>
      </c>
      <c r="F22" s="844"/>
      <c r="G22" s="900" t="s">
        <v>1087</v>
      </c>
      <c r="H22" s="900"/>
      <c r="K22" s="911"/>
      <c r="N22" s="911"/>
      <c r="O22" s="911"/>
      <c r="P22" s="911"/>
    </row>
    <row r="23" ht="15.75" customHeight="1">
      <c r="A23" s="859"/>
      <c r="B23" s="899" t="str">
        <f t="shared" ref="B23:B24" si="23">CONCATENATE(H27)</f>
        <v xml:space="preserve">за I кв. 2023г</v>
      </c>
      <c r="C23" s="896" t="s">
        <v>1088</v>
      </c>
      <c r="D23" s="896"/>
      <c r="E23" s="897"/>
      <c r="F23" s="844"/>
      <c r="G23" s="900"/>
      <c r="H23" s="900"/>
      <c r="K23" s="911"/>
      <c r="L23" s="911"/>
      <c r="M23" s="911"/>
      <c r="N23" s="911"/>
      <c r="O23" s="911"/>
      <c r="P23" s="911"/>
    </row>
    <row r="24" ht="36" customHeight="1">
      <c r="A24" s="859"/>
      <c r="B24" s="899" t="str">
        <f t="shared" si="23"/>
        <v>5.36</v>
      </c>
      <c r="C24" s="896" t="s">
        <v>1100</v>
      </c>
      <c r="D24" s="896"/>
      <c r="E24" s="896"/>
      <c r="F24" s="844"/>
      <c r="G24" s="900"/>
      <c r="H24" s="900"/>
      <c r="I24" s="952"/>
      <c r="J24" s="911"/>
      <c r="K24" s="911"/>
      <c r="L24" s="911"/>
      <c r="M24" s="911"/>
      <c r="N24" s="911"/>
      <c r="O24" s="911"/>
      <c r="P24" s="911"/>
    </row>
    <row r="25" ht="15">
      <c r="A25" s="880"/>
      <c r="B25" s="902" t="s">
        <v>1090</v>
      </c>
      <c r="C25" s="902"/>
      <c r="D25" s="902"/>
      <c r="E25" s="903">
        <f>E22</f>
        <v>98907.010000000009</v>
      </c>
      <c r="F25" s="844"/>
      <c r="G25" s="844"/>
      <c r="H25" s="844"/>
      <c r="P25" s="911"/>
    </row>
    <row r="26" ht="15">
      <c r="A26" s="904"/>
      <c r="B26" s="905"/>
      <c r="C26" s="905"/>
      <c r="D26" s="905"/>
      <c r="E26" s="905"/>
      <c r="F26" s="844"/>
      <c r="G26" s="844"/>
      <c r="H26" s="899" t="s">
        <v>1085</v>
      </c>
      <c r="P26" s="911"/>
    </row>
    <row r="27" ht="15">
      <c r="A27" s="904"/>
      <c r="B27" s="905"/>
      <c r="C27" s="905"/>
      <c r="D27" s="905"/>
      <c r="E27" s="905"/>
      <c r="F27" s="844"/>
      <c r="G27" s="844"/>
      <c r="H27" s="899" t="s">
        <v>1101</v>
      </c>
      <c r="I27" s="911"/>
      <c r="J27" s="911"/>
      <c r="K27" s="911"/>
      <c r="L27" s="911"/>
      <c r="M27" s="911"/>
      <c r="N27" s="911"/>
      <c r="O27" s="911"/>
      <c r="P27" s="911"/>
    </row>
    <row r="28" ht="15">
      <c r="A28" s="904"/>
      <c r="B28" s="905"/>
      <c r="C28" s="905"/>
      <c r="D28" s="905"/>
      <c r="E28" s="905"/>
      <c r="F28" s="844"/>
      <c r="G28" s="844">
        <v>5.3600000000000003</v>
      </c>
      <c r="H28" s="899">
        <v>5.3600000000000003</v>
      </c>
      <c r="I28" s="911"/>
      <c r="J28" s="911"/>
      <c r="K28" s="911"/>
      <c r="L28" s="911"/>
      <c r="M28" s="911"/>
      <c r="N28" s="911"/>
      <c r="O28" s="911"/>
      <c r="P28" s="911"/>
    </row>
    <row r="29" ht="15.6" customHeight="1">
      <c r="A29" s="906" t="s">
        <v>395</v>
      </c>
      <c r="B29" s="906"/>
      <c r="C29" s="907"/>
      <c r="D29" s="953" t="e">
        <f>'Смета_ПИР '!D35</f>
        <v>#REF!</v>
      </c>
      <c r="E29" s="905"/>
      <c r="F29" s="844"/>
      <c r="G29" s="844"/>
      <c r="H29" s="844"/>
      <c r="I29" s="911"/>
      <c r="J29" s="911"/>
      <c r="K29" s="911"/>
      <c r="L29" s="911"/>
      <c r="M29" s="911"/>
      <c r="N29" s="911"/>
      <c r="O29" s="911"/>
      <c r="P29" s="911"/>
    </row>
    <row r="30" ht="15">
      <c r="A30" s="954"/>
      <c r="B30" s="954"/>
      <c r="C30" s="925"/>
      <c r="D30" s="925"/>
      <c r="E30" s="925"/>
      <c r="F30" s="911"/>
      <c r="G30" s="911"/>
      <c r="H30" s="911"/>
      <c r="I30" s="911"/>
      <c r="J30" s="911"/>
      <c r="K30" s="911"/>
      <c r="L30" s="911"/>
      <c r="M30" s="911"/>
      <c r="N30" s="911"/>
      <c r="O30" s="911"/>
      <c r="P30" s="911"/>
    </row>
    <row r="31" ht="15">
      <c r="A31" s="954"/>
      <c r="B31" s="954"/>
      <c r="C31" s="925"/>
      <c r="D31" s="925"/>
      <c r="E31" s="925"/>
      <c r="F31" s="911"/>
      <c r="G31" s="911"/>
      <c r="H31" s="911"/>
      <c r="I31" s="911"/>
      <c r="J31" s="911"/>
      <c r="K31" s="911"/>
      <c r="L31" s="911"/>
      <c r="M31" s="911"/>
      <c r="N31" s="911"/>
      <c r="O31" s="911"/>
      <c r="P31" s="911"/>
    </row>
    <row r="32" ht="15">
      <c r="A32" s="906" t="s">
        <v>1093</v>
      </c>
      <c r="B32" s="906"/>
      <c r="C32" s="907"/>
      <c r="D32" s="907"/>
      <c r="E32" s="905"/>
      <c r="F32" s="911"/>
      <c r="G32" s="911"/>
      <c r="H32" s="911"/>
      <c r="I32" s="911"/>
      <c r="J32" s="911"/>
      <c r="K32" s="911"/>
      <c r="L32" s="911"/>
      <c r="M32" s="911"/>
      <c r="N32" s="911"/>
      <c r="O32" s="911"/>
      <c r="P32" s="911"/>
    </row>
    <row r="33" ht="31.5" customHeight="1">
      <c r="A33" s="904"/>
      <c r="B33" s="904"/>
      <c r="C33" s="905"/>
      <c r="D33" s="905"/>
      <c r="E33" s="905"/>
      <c r="F33" s="911"/>
      <c r="G33" s="911"/>
      <c r="H33" s="911"/>
      <c r="I33" s="911"/>
      <c r="J33" s="911"/>
      <c r="K33" s="911"/>
      <c r="L33" s="911"/>
      <c r="M33" s="911"/>
      <c r="N33" s="911"/>
      <c r="O33" s="911"/>
      <c r="P33" s="911"/>
    </row>
    <row r="34" ht="15">
      <c r="A34" s="954"/>
      <c r="B34" s="954"/>
      <c r="C34" s="925"/>
      <c r="D34" s="925"/>
      <c r="E34" s="925"/>
      <c r="F34" s="911"/>
      <c r="G34" s="911"/>
      <c r="H34" s="911"/>
      <c r="I34" s="911"/>
      <c r="J34" s="911"/>
      <c r="K34" s="911"/>
      <c r="L34" s="911"/>
      <c r="M34" s="911"/>
      <c r="N34" s="911"/>
      <c r="O34" s="911"/>
      <c r="P34" s="911"/>
    </row>
    <row r="35" ht="15">
      <c r="A35" s="954"/>
      <c r="B35" s="925"/>
      <c r="C35" s="925"/>
      <c r="D35" s="925"/>
      <c r="E35" s="925"/>
      <c r="F35" s="911"/>
      <c r="G35" s="911"/>
      <c r="H35" s="911"/>
      <c r="I35" s="911"/>
      <c r="J35" s="911"/>
      <c r="K35" s="911"/>
      <c r="L35" s="911"/>
      <c r="M35" s="911"/>
      <c r="N35" s="911"/>
      <c r="O35" s="911"/>
      <c r="P35" s="911"/>
    </row>
    <row r="36" ht="15">
      <c r="A36" s="954"/>
      <c r="B36" s="925"/>
      <c r="C36" s="925"/>
      <c r="D36" s="925"/>
      <c r="E36" s="925"/>
      <c r="F36" s="911"/>
      <c r="G36" s="911"/>
      <c r="H36" s="911"/>
      <c r="I36" s="911"/>
      <c r="J36" s="911"/>
      <c r="K36" s="911"/>
      <c r="L36" s="911"/>
      <c r="M36" s="911"/>
      <c r="N36" s="911"/>
      <c r="O36" s="911"/>
      <c r="P36" s="911"/>
    </row>
    <row r="37" ht="15">
      <c r="A37" s="955"/>
      <c r="B37" s="956"/>
      <c r="C37" s="956"/>
      <c r="D37" s="956"/>
      <c r="E37" s="956"/>
      <c r="F37" s="911"/>
      <c r="G37" s="911"/>
      <c r="H37" s="911"/>
      <c r="I37" s="911"/>
      <c r="J37" s="911"/>
      <c r="K37" s="911"/>
      <c r="L37" s="911"/>
      <c r="M37" s="911"/>
      <c r="N37" s="911"/>
      <c r="O37" s="911"/>
      <c r="P37" s="911"/>
    </row>
    <row r="38" ht="15">
      <c r="A38" s="955"/>
      <c r="B38" s="956"/>
      <c r="C38" s="956"/>
      <c r="D38" s="956"/>
      <c r="E38" s="956"/>
      <c r="F38" s="911"/>
      <c r="G38" s="911"/>
      <c r="H38" s="911"/>
      <c r="I38" s="911"/>
      <c r="J38" s="911"/>
      <c r="K38" s="911"/>
      <c r="L38" s="911"/>
      <c r="M38" s="911"/>
      <c r="N38" s="911"/>
      <c r="O38" s="911"/>
      <c r="P38" s="911"/>
    </row>
    <row r="39" ht="15">
      <c r="A39" s="955"/>
      <c r="B39" s="956"/>
      <c r="C39" s="956"/>
      <c r="D39" s="956"/>
      <c r="E39" s="956"/>
      <c r="F39" s="911"/>
      <c r="G39" s="911"/>
      <c r="H39" s="911"/>
      <c r="I39" s="911"/>
      <c r="J39" s="911"/>
      <c r="K39" s="911"/>
      <c r="L39" s="911"/>
      <c r="M39" s="911"/>
      <c r="N39" s="911"/>
      <c r="O39" s="911"/>
      <c r="P39" s="911"/>
    </row>
    <row r="40" ht="15">
      <c r="A40" s="955"/>
      <c r="B40" s="956"/>
      <c r="C40" s="956"/>
      <c r="D40" s="956"/>
      <c r="E40" s="956"/>
      <c r="F40" s="911"/>
      <c r="G40" s="911"/>
      <c r="H40" s="911"/>
      <c r="I40" s="911"/>
      <c r="J40" s="911"/>
      <c r="K40" s="911"/>
      <c r="L40" s="911"/>
      <c r="M40" s="911"/>
      <c r="N40" s="911"/>
      <c r="O40" s="911"/>
      <c r="P40" s="911"/>
    </row>
    <row r="41" ht="15">
      <c r="A41" s="955"/>
      <c r="B41" s="956"/>
      <c r="C41" s="956"/>
      <c r="D41" s="956"/>
      <c r="E41" s="956"/>
      <c r="F41" s="911"/>
      <c r="G41" s="911"/>
      <c r="H41" s="911"/>
      <c r="I41" s="911"/>
      <c r="J41" s="911"/>
      <c r="K41" s="911"/>
      <c r="L41" s="911"/>
      <c r="M41" s="911"/>
      <c r="N41" s="911"/>
      <c r="O41" s="911"/>
      <c r="P41" s="911"/>
    </row>
    <row r="42" ht="15">
      <c r="A42" s="955"/>
      <c r="B42" s="956"/>
      <c r="C42" s="956"/>
      <c r="D42" s="956"/>
      <c r="E42" s="956"/>
      <c r="F42" s="911"/>
      <c r="G42" s="911"/>
      <c r="H42" s="911"/>
      <c r="I42" s="911"/>
      <c r="J42" s="911"/>
      <c r="K42" s="911"/>
      <c r="L42" s="911"/>
      <c r="M42" s="911"/>
      <c r="N42" s="911"/>
      <c r="O42" s="911"/>
      <c r="P42" s="911"/>
    </row>
    <row r="43" ht="15">
      <c r="A43" s="955"/>
      <c r="B43" s="956"/>
      <c r="C43" s="956"/>
      <c r="D43" s="956"/>
      <c r="E43" s="956"/>
      <c r="F43" s="911"/>
      <c r="G43" s="911"/>
      <c r="H43" s="911"/>
      <c r="I43" s="911"/>
      <c r="J43" s="911"/>
      <c r="K43" s="911"/>
      <c r="L43" s="911"/>
      <c r="M43" s="911"/>
      <c r="N43" s="911"/>
      <c r="O43" s="911"/>
      <c r="P43" s="911"/>
    </row>
    <row r="44" ht="15">
      <c r="A44" s="955"/>
      <c r="B44" s="956"/>
      <c r="C44" s="956"/>
      <c r="D44" s="956"/>
      <c r="E44" s="956"/>
      <c r="F44" s="911"/>
      <c r="G44" s="911"/>
      <c r="H44" s="911"/>
      <c r="I44" s="911"/>
      <c r="J44" s="911"/>
      <c r="K44" s="911"/>
      <c r="L44" s="911"/>
      <c r="M44" s="911"/>
      <c r="N44" s="911"/>
      <c r="O44" s="911"/>
      <c r="P44" s="911"/>
    </row>
    <row r="45" ht="15">
      <c r="A45" s="955"/>
      <c r="B45" s="956"/>
      <c r="C45" s="956"/>
      <c r="D45" s="956"/>
      <c r="E45" s="956"/>
      <c r="F45" s="911"/>
      <c r="G45" s="911"/>
      <c r="H45" s="911"/>
      <c r="I45" s="911"/>
      <c r="J45" s="911"/>
      <c r="K45" s="911"/>
      <c r="L45" s="911"/>
      <c r="M45" s="911"/>
      <c r="N45" s="911"/>
      <c r="O45" s="911"/>
      <c r="P45" s="911"/>
    </row>
    <row r="46" ht="15">
      <c r="A46" s="955"/>
      <c r="B46" s="911"/>
      <c r="C46" s="911"/>
      <c r="D46" s="911"/>
      <c r="E46" s="911"/>
      <c r="F46" s="911"/>
      <c r="G46" s="911"/>
      <c r="H46" s="911"/>
      <c r="I46" s="911"/>
      <c r="J46" s="911"/>
      <c r="K46" s="911"/>
      <c r="L46" s="911"/>
      <c r="M46" s="911"/>
      <c r="N46" s="911"/>
      <c r="O46" s="911"/>
      <c r="P46" s="911"/>
    </row>
    <row r="47" ht="15">
      <c r="A47" s="955"/>
      <c r="B47" s="911"/>
      <c r="C47" s="911"/>
      <c r="D47" s="911"/>
      <c r="E47" s="911"/>
      <c r="F47" s="911"/>
      <c r="G47" s="911"/>
      <c r="H47" s="911"/>
      <c r="I47" s="911"/>
      <c r="J47" s="911"/>
      <c r="K47" s="911"/>
      <c r="L47" s="911"/>
      <c r="M47" s="911"/>
      <c r="N47" s="911"/>
      <c r="O47" s="911"/>
      <c r="P47" s="911"/>
    </row>
    <row r="48" ht="15">
      <c r="A48" s="955"/>
      <c r="B48" s="911"/>
      <c r="C48" s="911"/>
      <c r="D48" s="911"/>
      <c r="E48" s="911"/>
      <c r="F48" s="911"/>
      <c r="G48" s="911"/>
      <c r="H48" s="911"/>
      <c r="I48" s="911"/>
      <c r="J48" s="911"/>
      <c r="K48" s="911"/>
      <c r="L48" s="911"/>
      <c r="M48" s="911"/>
      <c r="N48" s="911"/>
      <c r="O48" s="911"/>
      <c r="P48" s="911"/>
    </row>
    <row r="49" ht="15">
      <c r="A49" s="955"/>
      <c r="B49" s="911"/>
      <c r="C49" s="911"/>
      <c r="D49" s="911"/>
      <c r="E49" s="911"/>
      <c r="F49" s="911"/>
      <c r="G49" s="911"/>
      <c r="H49" s="911"/>
      <c r="I49" s="911"/>
      <c r="J49" s="911"/>
      <c r="K49" s="911"/>
      <c r="L49" s="911"/>
      <c r="M49" s="911"/>
      <c r="N49" s="911"/>
      <c r="O49" s="911"/>
      <c r="P49" s="911"/>
    </row>
    <row r="50" ht="15">
      <c r="A50" s="955"/>
      <c r="B50" s="911"/>
      <c r="C50" s="911"/>
      <c r="D50" s="911"/>
      <c r="E50" s="911"/>
      <c r="F50" s="911"/>
      <c r="G50" s="911"/>
      <c r="H50" s="911"/>
      <c r="I50" s="911"/>
      <c r="J50" s="911"/>
      <c r="K50" s="911"/>
      <c r="L50" s="911"/>
      <c r="M50" s="911"/>
      <c r="N50" s="911"/>
      <c r="O50" s="911"/>
      <c r="P50" s="911"/>
    </row>
    <row r="51" ht="15">
      <c r="A51" s="955"/>
      <c r="B51" s="911"/>
      <c r="C51" s="911"/>
      <c r="D51" s="911"/>
      <c r="E51" s="911"/>
      <c r="F51" s="911"/>
      <c r="G51" s="911"/>
      <c r="H51" s="911"/>
      <c r="I51" s="911"/>
      <c r="J51" s="911"/>
      <c r="K51" s="911"/>
      <c r="L51" s="911"/>
      <c r="M51" s="911"/>
      <c r="N51" s="911"/>
      <c r="O51" s="911"/>
      <c r="P51" s="911"/>
    </row>
    <row r="52" ht="15">
      <c r="A52" s="955"/>
      <c r="B52" s="911"/>
      <c r="C52" s="911"/>
      <c r="D52" s="911"/>
      <c r="E52" s="911"/>
      <c r="F52" s="911"/>
      <c r="G52" s="911"/>
      <c r="H52" s="911"/>
      <c r="I52" s="911"/>
      <c r="J52" s="911"/>
      <c r="K52" s="911"/>
      <c r="L52" s="911"/>
      <c r="M52" s="911"/>
      <c r="N52" s="911"/>
      <c r="O52" s="911"/>
      <c r="P52" s="911"/>
    </row>
    <row r="53" ht="15">
      <c r="A53" s="955"/>
      <c r="B53" s="911"/>
      <c r="C53" s="911"/>
      <c r="D53" s="911"/>
      <c r="E53" s="911"/>
      <c r="F53" s="911"/>
      <c r="G53" s="911"/>
      <c r="H53" s="911"/>
      <c r="I53" s="911"/>
      <c r="J53" s="911"/>
      <c r="K53" s="911"/>
      <c r="L53" s="911"/>
      <c r="M53" s="911"/>
      <c r="N53" s="911"/>
      <c r="O53" s="911"/>
      <c r="P53" s="911"/>
    </row>
    <row r="54" ht="15">
      <c r="A54" s="955"/>
      <c r="B54" s="911"/>
      <c r="C54" s="911"/>
      <c r="D54" s="911"/>
      <c r="E54" s="911"/>
      <c r="F54" s="911"/>
      <c r="G54" s="911"/>
      <c r="H54" s="911"/>
      <c r="I54" s="911"/>
      <c r="J54" s="911"/>
      <c r="K54" s="911"/>
      <c r="L54" s="911"/>
      <c r="M54" s="911"/>
      <c r="N54" s="911"/>
      <c r="O54" s="911"/>
      <c r="P54" s="911"/>
    </row>
    <row r="55" ht="15">
      <c r="A55" s="955"/>
      <c r="B55" s="911"/>
      <c r="C55" s="911"/>
      <c r="D55" s="911"/>
      <c r="E55" s="911"/>
      <c r="F55" s="911"/>
      <c r="G55" s="911"/>
      <c r="H55" s="911"/>
      <c r="I55" s="911"/>
      <c r="J55" s="911"/>
      <c r="K55" s="911"/>
      <c r="L55" s="911"/>
      <c r="M55" s="911"/>
      <c r="N55" s="911"/>
      <c r="O55" s="911"/>
      <c r="P55" s="911"/>
    </row>
    <row r="56" ht="15">
      <c r="A56" s="955"/>
      <c r="B56" s="911"/>
      <c r="C56" s="911"/>
      <c r="D56" s="911"/>
      <c r="E56" s="911"/>
      <c r="F56" s="911"/>
      <c r="G56" s="911"/>
      <c r="H56" s="911"/>
      <c r="I56" s="911"/>
      <c r="J56" s="911"/>
      <c r="K56" s="911"/>
      <c r="L56" s="911"/>
      <c r="M56" s="911"/>
      <c r="N56" s="911"/>
      <c r="O56" s="911"/>
      <c r="P56" s="911"/>
    </row>
    <row r="57" ht="15">
      <c r="A57" s="955"/>
      <c r="B57" s="911"/>
      <c r="C57" s="911"/>
      <c r="D57" s="911"/>
      <c r="E57" s="911"/>
      <c r="F57" s="911"/>
      <c r="G57" s="911"/>
      <c r="H57" s="911"/>
      <c r="I57" s="911"/>
      <c r="J57" s="911"/>
      <c r="K57" s="911"/>
      <c r="L57" s="911"/>
      <c r="M57" s="911"/>
      <c r="N57" s="911"/>
      <c r="O57" s="911"/>
      <c r="P57" s="911"/>
    </row>
    <row r="58" ht="15">
      <c r="A58" s="955"/>
      <c r="B58" s="911"/>
      <c r="C58" s="911"/>
      <c r="D58" s="911"/>
      <c r="E58" s="911"/>
      <c r="F58" s="911"/>
      <c r="G58" s="911"/>
      <c r="H58" s="911"/>
      <c r="I58" s="911"/>
      <c r="J58" s="911"/>
      <c r="K58" s="911"/>
      <c r="L58" s="911"/>
      <c r="M58" s="911"/>
      <c r="N58" s="911"/>
      <c r="O58" s="911"/>
      <c r="P58" s="911"/>
    </row>
    <row r="59" ht="15">
      <c r="A59" s="955"/>
      <c r="B59" s="911"/>
      <c r="C59" s="911"/>
      <c r="D59" s="911"/>
      <c r="E59" s="911"/>
      <c r="F59" s="911"/>
      <c r="G59" s="911"/>
      <c r="H59" s="911"/>
      <c r="I59" s="911"/>
      <c r="J59" s="911"/>
      <c r="K59" s="911"/>
      <c r="L59" s="911"/>
      <c r="M59" s="911"/>
      <c r="N59" s="911"/>
      <c r="O59" s="911"/>
      <c r="P59" s="911"/>
    </row>
    <row r="60" ht="15">
      <c r="A60" s="955"/>
      <c r="B60" s="911"/>
      <c r="C60" s="911"/>
      <c r="D60" s="911"/>
      <c r="E60" s="911"/>
      <c r="F60" s="911"/>
      <c r="G60" s="911"/>
      <c r="H60" s="911"/>
      <c r="I60" s="911"/>
      <c r="J60" s="911"/>
      <c r="K60" s="911"/>
      <c r="L60" s="911"/>
      <c r="M60" s="911"/>
      <c r="N60" s="911"/>
      <c r="O60" s="911"/>
      <c r="P60" s="911"/>
    </row>
    <row r="61" ht="15">
      <c r="A61" s="955"/>
      <c r="B61" s="911"/>
      <c r="C61" s="911"/>
      <c r="D61" s="911"/>
      <c r="E61" s="911"/>
      <c r="F61" s="911"/>
      <c r="G61" s="911"/>
      <c r="H61" s="911"/>
      <c r="I61" s="911"/>
      <c r="J61" s="911"/>
      <c r="K61" s="911"/>
      <c r="L61" s="911"/>
      <c r="M61" s="911"/>
      <c r="N61" s="911"/>
      <c r="O61" s="911"/>
      <c r="P61" s="911"/>
    </row>
    <row r="62" ht="15">
      <c r="A62" s="955"/>
      <c r="B62" s="911"/>
      <c r="C62" s="911"/>
      <c r="D62" s="911"/>
      <c r="E62" s="911"/>
      <c r="F62" s="911"/>
      <c r="G62" s="911"/>
      <c r="H62" s="911"/>
      <c r="I62" s="911"/>
      <c r="J62" s="911"/>
      <c r="K62" s="911"/>
      <c r="L62" s="911"/>
      <c r="M62" s="911"/>
      <c r="N62" s="911"/>
      <c r="O62" s="911"/>
      <c r="P62" s="911"/>
    </row>
    <row r="63" ht="15">
      <c r="A63" s="955"/>
      <c r="B63" s="911"/>
      <c r="C63" s="911"/>
      <c r="D63" s="911"/>
      <c r="E63" s="911"/>
      <c r="F63" s="911"/>
      <c r="G63" s="911"/>
      <c r="H63" s="911"/>
      <c r="I63" s="911"/>
      <c r="J63" s="911"/>
      <c r="K63" s="911"/>
      <c r="L63" s="911"/>
      <c r="M63" s="911"/>
      <c r="N63" s="911"/>
      <c r="O63" s="911"/>
      <c r="P63" s="911"/>
    </row>
    <row r="64" ht="15">
      <c r="A64" s="955"/>
      <c r="B64" s="911"/>
      <c r="C64" s="911"/>
      <c r="D64" s="911"/>
      <c r="E64" s="911"/>
      <c r="F64" s="911"/>
      <c r="G64" s="911"/>
      <c r="H64" s="911"/>
      <c r="I64" s="911"/>
      <c r="J64" s="911"/>
      <c r="K64" s="911"/>
      <c r="L64" s="911"/>
      <c r="M64" s="911"/>
      <c r="N64" s="911"/>
      <c r="O64" s="911"/>
      <c r="P64" s="911"/>
    </row>
    <row r="65" ht="15.75">
      <c r="A65" s="955"/>
      <c r="B65" s="911"/>
      <c r="C65" s="911"/>
      <c r="D65" s="911"/>
      <c r="E65" s="911"/>
      <c r="F65" s="911"/>
      <c r="G65" s="911"/>
      <c r="H65" s="911"/>
      <c r="I65" s="911"/>
      <c r="J65" s="911"/>
      <c r="K65" s="911"/>
      <c r="L65" s="911"/>
      <c r="M65" s="911"/>
      <c r="N65" s="911"/>
      <c r="O65" s="911"/>
      <c r="P65" s="911"/>
    </row>
    <row r="66" ht="15.75">
      <c r="A66" s="955"/>
      <c r="B66" s="911"/>
      <c r="C66" s="911"/>
      <c r="D66" s="911"/>
      <c r="E66" s="911"/>
      <c r="F66" s="911"/>
      <c r="G66" s="911"/>
      <c r="H66" s="911"/>
      <c r="I66" s="911"/>
      <c r="J66" s="911"/>
      <c r="K66" s="911"/>
      <c r="L66" s="911"/>
      <c r="M66" s="911"/>
      <c r="N66" s="911"/>
      <c r="O66" s="911"/>
      <c r="P66" s="911"/>
    </row>
    <row r="67" ht="15.75">
      <c r="A67" s="955"/>
      <c r="B67" s="911"/>
      <c r="C67" s="911"/>
      <c r="D67" s="911"/>
      <c r="E67" s="911"/>
      <c r="F67" s="911"/>
      <c r="G67" s="911"/>
      <c r="H67" s="911"/>
      <c r="I67" s="911"/>
      <c r="J67" s="911"/>
      <c r="K67" s="911"/>
      <c r="L67" s="911"/>
      <c r="M67" s="911"/>
      <c r="N67" s="911"/>
      <c r="O67" s="911"/>
      <c r="P67" s="911"/>
    </row>
    <row r="68" ht="15.75">
      <c r="A68" s="955"/>
      <c r="B68" s="911"/>
      <c r="C68" s="911"/>
      <c r="D68" s="911"/>
      <c r="E68" s="911"/>
      <c r="F68" s="911"/>
      <c r="G68" s="911"/>
      <c r="H68" s="911"/>
      <c r="I68" s="911"/>
      <c r="J68" s="911"/>
      <c r="K68" s="911"/>
      <c r="L68" s="911"/>
      <c r="M68" s="911"/>
      <c r="N68" s="911"/>
      <c r="O68" s="911"/>
      <c r="P68" s="911"/>
    </row>
    <row r="69" ht="15.75">
      <c r="A69" s="955"/>
      <c r="B69" s="911"/>
      <c r="C69" s="911"/>
      <c r="D69" s="911"/>
      <c r="E69" s="911"/>
      <c r="F69" s="911"/>
      <c r="G69" s="911"/>
      <c r="H69" s="911"/>
      <c r="I69" s="911"/>
      <c r="J69" s="911"/>
      <c r="K69" s="911"/>
      <c r="L69" s="911"/>
      <c r="M69" s="911"/>
      <c r="N69" s="911"/>
      <c r="O69" s="911"/>
      <c r="P69" s="911"/>
    </row>
    <row r="70" ht="15.75">
      <c r="A70" s="955"/>
      <c r="B70" s="911"/>
      <c r="C70" s="911"/>
      <c r="D70" s="911"/>
      <c r="E70" s="911"/>
      <c r="F70" s="911"/>
      <c r="G70" s="911"/>
      <c r="H70" s="911"/>
      <c r="I70" s="911"/>
      <c r="J70" s="911"/>
      <c r="K70" s="911"/>
      <c r="L70" s="911"/>
      <c r="M70" s="911"/>
      <c r="N70" s="911"/>
      <c r="O70" s="911"/>
      <c r="P70" s="911"/>
    </row>
    <row r="71" ht="15.75">
      <c r="A71" s="955"/>
      <c r="B71" s="911"/>
      <c r="C71" s="911"/>
      <c r="D71" s="911"/>
      <c r="E71" s="911"/>
      <c r="F71" s="911"/>
      <c r="G71" s="911"/>
      <c r="H71" s="911"/>
      <c r="I71" s="911"/>
      <c r="J71" s="911"/>
      <c r="K71" s="911"/>
      <c r="L71" s="911"/>
      <c r="M71" s="911"/>
      <c r="N71" s="911"/>
      <c r="O71" s="911"/>
      <c r="P71" s="911"/>
    </row>
    <row r="72" ht="15.75">
      <c r="A72" s="955"/>
      <c r="B72" s="911"/>
      <c r="C72" s="911"/>
      <c r="D72" s="911"/>
      <c r="E72" s="911"/>
      <c r="F72" s="911"/>
      <c r="G72" s="911"/>
      <c r="H72" s="911"/>
      <c r="I72" s="911"/>
      <c r="J72" s="911"/>
      <c r="K72" s="911"/>
      <c r="L72" s="911"/>
      <c r="M72" s="911"/>
      <c r="N72" s="911"/>
      <c r="O72" s="911"/>
      <c r="P72" s="911"/>
    </row>
    <row r="73" ht="15.75">
      <c r="A73" s="955"/>
      <c r="B73" s="911"/>
      <c r="C73" s="911"/>
      <c r="D73" s="911"/>
      <c r="E73" s="911"/>
      <c r="F73" s="911"/>
      <c r="G73" s="911"/>
      <c r="H73" s="911"/>
      <c r="I73" s="911"/>
      <c r="J73" s="911"/>
      <c r="K73" s="911"/>
      <c r="L73" s="911"/>
      <c r="M73" s="911"/>
      <c r="N73" s="911"/>
      <c r="O73" s="911"/>
      <c r="P73" s="911"/>
    </row>
    <row r="74" ht="15.75">
      <c r="A74" s="955"/>
      <c r="B74" s="911"/>
      <c r="C74" s="911"/>
      <c r="D74" s="911"/>
      <c r="E74" s="911"/>
      <c r="F74" s="911"/>
      <c r="G74" s="911"/>
      <c r="H74" s="911"/>
      <c r="I74" s="911"/>
      <c r="J74" s="911"/>
      <c r="K74" s="911"/>
      <c r="L74" s="911"/>
      <c r="M74" s="911"/>
      <c r="N74" s="911"/>
      <c r="O74" s="911"/>
      <c r="P74" s="911"/>
    </row>
    <row r="75" ht="15.75">
      <c r="A75" s="955"/>
      <c r="B75" s="911"/>
      <c r="C75" s="911"/>
      <c r="D75" s="911"/>
      <c r="E75" s="911"/>
      <c r="F75" s="911"/>
      <c r="G75" s="911"/>
      <c r="H75" s="911"/>
      <c r="I75" s="911"/>
      <c r="J75" s="911"/>
      <c r="K75" s="911"/>
      <c r="L75" s="911"/>
      <c r="M75" s="911"/>
      <c r="N75" s="911"/>
      <c r="O75" s="911"/>
      <c r="P75" s="911"/>
    </row>
    <row r="76" ht="15.75">
      <c r="A76" s="955"/>
      <c r="B76" s="911"/>
      <c r="C76" s="911"/>
      <c r="D76" s="911"/>
      <c r="E76" s="911"/>
      <c r="F76" s="911"/>
      <c r="G76" s="911"/>
      <c r="H76" s="911"/>
      <c r="I76" s="911"/>
      <c r="J76" s="911"/>
      <c r="K76" s="911"/>
      <c r="L76" s="911"/>
      <c r="M76" s="911"/>
      <c r="N76" s="911"/>
      <c r="O76" s="911"/>
      <c r="P76" s="911"/>
    </row>
    <row r="77" ht="15.75">
      <c r="A77" s="955"/>
      <c r="B77" s="911"/>
      <c r="C77" s="911"/>
      <c r="D77" s="911"/>
      <c r="E77" s="911"/>
      <c r="F77" s="911"/>
      <c r="G77" s="911"/>
      <c r="H77" s="911"/>
      <c r="I77" s="911"/>
      <c r="J77" s="911"/>
      <c r="K77" s="911"/>
      <c r="L77" s="911"/>
      <c r="M77" s="911"/>
      <c r="N77" s="911"/>
      <c r="O77" s="911"/>
      <c r="P77" s="911"/>
    </row>
    <row r="78" ht="15.75">
      <c r="A78" s="955"/>
      <c r="B78" s="911"/>
      <c r="C78" s="911"/>
      <c r="D78" s="911"/>
      <c r="E78" s="911"/>
      <c r="F78" s="911"/>
      <c r="G78" s="911"/>
      <c r="H78" s="911"/>
      <c r="I78" s="911"/>
      <c r="J78" s="911"/>
      <c r="K78" s="911"/>
      <c r="L78" s="911"/>
      <c r="M78" s="911"/>
      <c r="N78" s="911"/>
      <c r="O78" s="911"/>
      <c r="P78" s="911"/>
    </row>
    <row r="79" ht="15.75">
      <c r="A79" s="955"/>
      <c r="B79" s="911"/>
      <c r="C79" s="911"/>
      <c r="D79" s="911"/>
      <c r="E79" s="911"/>
      <c r="F79" s="911"/>
      <c r="G79" s="911"/>
      <c r="H79" s="911"/>
      <c r="I79" s="911"/>
      <c r="J79" s="911"/>
      <c r="K79" s="911"/>
      <c r="L79" s="911"/>
      <c r="M79" s="911"/>
      <c r="N79" s="911"/>
      <c r="O79" s="911"/>
      <c r="P79" s="911"/>
    </row>
    <row r="80" ht="15.75">
      <c r="A80" s="955"/>
      <c r="B80" s="911"/>
      <c r="C80" s="911"/>
      <c r="D80" s="911"/>
      <c r="E80" s="911"/>
      <c r="F80" s="911"/>
      <c r="G80" s="911"/>
      <c r="H80" s="911"/>
      <c r="I80" s="911"/>
      <c r="J80" s="911"/>
      <c r="K80" s="911"/>
      <c r="L80" s="911"/>
      <c r="M80" s="911"/>
      <c r="N80" s="911"/>
      <c r="O80" s="911"/>
      <c r="P80" s="911"/>
    </row>
    <row r="81" ht="15.75">
      <c r="A81" s="955"/>
      <c r="B81" s="911"/>
      <c r="C81" s="911"/>
      <c r="D81" s="911"/>
      <c r="E81" s="911"/>
      <c r="F81" s="911"/>
      <c r="G81" s="911"/>
      <c r="H81" s="911"/>
      <c r="I81" s="911"/>
      <c r="J81" s="911"/>
      <c r="K81" s="911"/>
      <c r="L81" s="911"/>
      <c r="M81" s="911"/>
      <c r="N81" s="911"/>
      <c r="O81" s="911"/>
      <c r="P81" s="911"/>
    </row>
    <row r="82" ht="15.75">
      <c r="A82" s="955"/>
      <c r="B82" s="911"/>
      <c r="C82" s="911"/>
      <c r="D82" s="911"/>
      <c r="E82" s="911"/>
      <c r="F82" s="911"/>
      <c r="G82" s="911"/>
      <c r="H82" s="911"/>
      <c r="I82" s="911"/>
      <c r="J82" s="911"/>
      <c r="K82" s="911"/>
      <c r="L82" s="911"/>
      <c r="M82" s="911"/>
      <c r="N82" s="911"/>
      <c r="O82" s="911"/>
      <c r="P82" s="911"/>
    </row>
    <row r="83" ht="15.75">
      <c r="A83" s="955"/>
      <c r="B83" s="911"/>
      <c r="C83" s="911"/>
      <c r="D83" s="911"/>
      <c r="E83" s="911"/>
      <c r="F83" s="911"/>
      <c r="G83" s="911"/>
      <c r="H83" s="911"/>
      <c r="I83" s="911"/>
      <c r="J83" s="911"/>
      <c r="K83" s="911"/>
      <c r="L83" s="911"/>
      <c r="M83" s="911"/>
      <c r="N83" s="911"/>
      <c r="O83" s="911"/>
      <c r="P83" s="911"/>
    </row>
    <row r="84" ht="15.75">
      <c r="A84" s="955"/>
      <c r="B84" s="911"/>
      <c r="C84" s="911"/>
      <c r="D84" s="911"/>
      <c r="E84" s="911"/>
      <c r="F84" s="911"/>
      <c r="G84" s="911"/>
      <c r="H84" s="911"/>
      <c r="I84" s="911"/>
      <c r="J84" s="911"/>
      <c r="K84" s="911"/>
      <c r="L84" s="911"/>
      <c r="M84" s="911"/>
      <c r="N84" s="911"/>
      <c r="O84" s="911"/>
      <c r="P84" s="911"/>
    </row>
    <row r="85" ht="15.75">
      <c r="A85" s="955"/>
      <c r="B85" s="911"/>
      <c r="C85" s="911"/>
      <c r="D85" s="911"/>
      <c r="E85" s="911"/>
      <c r="F85" s="911"/>
      <c r="G85" s="911"/>
      <c r="H85" s="911"/>
      <c r="I85" s="911"/>
      <c r="J85" s="911"/>
      <c r="K85" s="911"/>
      <c r="L85" s="911"/>
      <c r="M85" s="911"/>
      <c r="N85" s="911"/>
      <c r="O85" s="911"/>
      <c r="P85" s="911"/>
    </row>
    <row r="86" ht="15.75">
      <c r="A86" s="955"/>
      <c r="B86" s="911"/>
      <c r="C86" s="911"/>
      <c r="D86" s="911"/>
      <c r="E86" s="911"/>
      <c r="F86" s="911"/>
      <c r="G86" s="911"/>
      <c r="H86" s="911"/>
      <c r="I86" s="911"/>
      <c r="J86" s="911"/>
      <c r="K86" s="911"/>
      <c r="L86" s="911"/>
      <c r="M86" s="911"/>
      <c r="N86" s="911"/>
      <c r="O86" s="911"/>
      <c r="P86" s="911"/>
    </row>
    <row r="87" ht="15.75">
      <c r="A87" s="955"/>
      <c r="B87" s="911"/>
      <c r="C87" s="911"/>
      <c r="D87" s="911"/>
      <c r="E87" s="911"/>
      <c r="F87" s="911"/>
      <c r="G87" s="911"/>
      <c r="H87" s="911"/>
      <c r="I87" s="911"/>
      <c r="J87" s="911"/>
      <c r="K87" s="911"/>
      <c r="L87" s="911"/>
      <c r="M87" s="911"/>
      <c r="N87" s="911"/>
      <c r="O87" s="911"/>
      <c r="P87" s="911"/>
    </row>
    <row r="88" ht="15.75">
      <c r="A88" s="955"/>
      <c r="B88" s="911"/>
      <c r="C88" s="911"/>
      <c r="D88" s="911"/>
      <c r="E88" s="911"/>
      <c r="F88" s="911"/>
      <c r="G88" s="911"/>
      <c r="H88" s="911"/>
      <c r="I88" s="911"/>
      <c r="J88" s="911"/>
      <c r="K88" s="911"/>
      <c r="L88" s="911"/>
      <c r="M88" s="911"/>
      <c r="N88" s="911"/>
      <c r="O88" s="911"/>
      <c r="P88" s="911"/>
    </row>
    <row r="89" ht="15.75">
      <c r="A89" s="955"/>
      <c r="B89" s="911"/>
      <c r="C89" s="911"/>
      <c r="D89" s="911"/>
      <c r="E89" s="911"/>
      <c r="F89" s="911"/>
      <c r="G89" s="911"/>
      <c r="H89" s="911"/>
      <c r="I89" s="911"/>
      <c r="J89" s="911"/>
      <c r="K89" s="911"/>
      <c r="L89" s="911"/>
      <c r="M89" s="911"/>
      <c r="N89" s="911"/>
      <c r="O89" s="911"/>
      <c r="P89" s="911"/>
    </row>
    <row r="90" ht="15.75">
      <c r="A90" s="955"/>
      <c r="B90" s="911"/>
      <c r="C90" s="911"/>
      <c r="D90" s="911"/>
      <c r="E90" s="911"/>
      <c r="F90" s="911"/>
      <c r="G90" s="911"/>
      <c r="H90" s="911"/>
      <c r="I90" s="911"/>
      <c r="J90" s="911"/>
      <c r="K90" s="911"/>
      <c r="L90" s="911"/>
      <c r="M90" s="911"/>
      <c r="N90" s="911"/>
      <c r="O90" s="911"/>
      <c r="P90" s="911"/>
    </row>
    <row r="91" ht="15.75">
      <c r="A91" s="955"/>
      <c r="B91" s="911"/>
      <c r="C91" s="911"/>
      <c r="D91" s="911"/>
      <c r="E91" s="911"/>
      <c r="F91" s="911"/>
      <c r="G91" s="911"/>
      <c r="H91" s="911"/>
      <c r="I91" s="911"/>
      <c r="J91" s="911"/>
      <c r="K91" s="911"/>
      <c r="L91" s="911"/>
      <c r="M91" s="911"/>
      <c r="N91" s="911"/>
      <c r="O91" s="911"/>
      <c r="P91" s="911"/>
    </row>
    <row r="92" ht="15.75">
      <c r="A92" s="955"/>
      <c r="B92" s="911"/>
      <c r="C92" s="911"/>
      <c r="D92" s="911"/>
      <c r="E92" s="911"/>
      <c r="F92" s="911"/>
      <c r="G92" s="911"/>
      <c r="H92" s="911"/>
      <c r="I92" s="911"/>
      <c r="J92" s="911"/>
      <c r="K92" s="911"/>
      <c r="L92" s="911"/>
      <c r="M92" s="911"/>
      <c r="N92" s="911"/>
      <c r="O92" s="911"/>
      <c r="P92" s="911"/>
    </row>
    <row r="93" ht="15.75">
      <c r="A93" s="955"/>
      <c r="B93" s="911"/>
      <c r="C93" s="911"/>
      <c r="D93" s="911"/>
      <c r="E93" s="911"/>
      <c r="F93" s="911"/>
      <c r="G93" s="911"/>
      <c r="H93" s="911"/>
      <c r="I93" s="911"/>
      <c r="J93" s="911"/>
      <c r="K93" s="911"/>
      <c r="L93" s="911"/>
      <c r="M93" s="911"/>
      <c r="N93" s="911"/>
      <c r="O93" s="911"/>
      <c r="P93" s="911"/>
    </row>
    <row r="94" ht="15.75">
      <c r="A94" s="955"/>
      <c r="B94" s="911"/>
      <c r="C94" s="911"/>
      <c r="D94" s="911"/>
      <c r="E94" s="911"/>
      <c r="F94" s="911"/>
      <c r="G94" s="911"/>
      <c r="H94" s="911"/>
      <c r="I94" s="911"/>
      <c r="J94" s="911"/>
      <c r="K94" s="911"/>
      <c r="L94" s="911"/>
      <c r="M94" s="911"/>
      <c r="N94" s="911"/>
      <c r="O94" s="911"/>
      <c r="P94" s="911"/>
    </row>
    <row r="95" ht="15.75">
      <c r="A95" s="955"/>
      <c r="B95" s="911"/>
      <c r="C95" s="911"/>
      <c r="D95" s="911"/>
      <c r="E95" s="911"/>
      <c r="F95" s="911"/>
      <c r="G95" s="911"/>
      <c r="H95" s="911"/>
      <c r="I95" s="911"/>
      <c r="J95" s="911"/>
      <c r="K95" s="911"/>
      <c r="L95" s="911"/>
      <c r="M95" s="911"/>
      <c r="N95" s="911"/>
      <c r="O95" s="911"/>
      <c r="P95" s="911"/>
    </row>
    <row r="96" ht="15.75">
      <c r="A96" s="955"/>
      <c r="B96" s="911"/>
      <c r="C96" s="911"/>
      <c r="D96" s="911"/>
      <c r="E96" s="911"/>
      <c r="F96" s="911"/>
      <c r="G96" s="911"/>
      <c r="H96" s="911"/>
      <c r="I96" s="911"/>
      <c r="J96" s="911"/>
      <c r="K96" s="911"/>
      <c r="L96" s="911"/>
      <c r="M96" s="911"/>
      <c r="N96" s="911"/>
      <c r="O96" s="911"/>
      <c r="P96" s="911"/>
    </row>
    <row r="97" ht="15.75">
      <c r="A97" s="955"/>
      <c r="B97" s="911"/>
      <c r="C97" s="911"/>
      <c r="D97" s="911"/>
      <c r="E97" s="911"/>
      <c r="F97" s="911"/>
      <c r="G97" s="911"/>
      <c r="H97" s="911"/>
      <c r="I97" s="911"/>
      <c r="J97" s="911"/>
      <c r="K97" s="911"/>
      <c r="L97" s="911"/>
      <c r="M97" s="911"/>
      <c r="N97" s="911"/>
      <c r="O97" s="911"/>
      <c r="P97" s="911"/>
    </row>
    <row r="98" ht="15.75">
      <c r="A98" s="955"/>
      <c r="B98" s="911"/>
      <c r="C98" s="911"/>
      <c r="D98" s="911"/>
      <c r="E98" s="911"/>
      <c r="F98" s="911"/>
      <c r="G98" s="911"/>
      <c r="H98" s="911"/>
      <c r="I98" s="911"/>
      <c r="J98" s="911"/>
      <c r="K98" s="911"/>
      <c r="L98" s="911"/>
      <c r="M98" s="911"/>
      <c r="N98" s="911"/>
      <c r="O98" s="911"/>
      <c r="P98" s="911"/>
    </row>
    <row r="99" ht="15.75">
      <c r="A99" s="955"/>
      <c r="B99" s="911"/>
      <c r="C99" s="911"/>
      <c r="D99" s="911"/>
      <c r="E99" s="911"/>
      <c r="F99" s="911"/>
      <c r="G99" s="911"/>
      <c r="H99" s="911"/>
      <c r="I99" s="911"/>
      <c r="J99" s="911"/>
      <c r="K99" s="911"/>
      <c r="L99" s="911"/>
      <c r="M99" s="911"/>
      <c r="N99" s="911"/>
      <c r="O99" s="911"/>
      <c r="P99" s="911"/>
    </row>
    <row r="100" ht="15.75">
      <c r="A100" s="955"/>
      <c r="B100" s="911"/>
      <c r="C100" s="911"/>
      <c r="D100" s="911"/>
      <c r="E100" s="911"/>
      <c r="F100" s="911"/>
      <c r="G100" s="911"/>
      <c r="H100" s="911"/>
      <c r="I100" s="911"/>
      <c r="J100" s="911"/>
      <c r="K100" s="911"/>
      <c r="L100" s="911"/>
      <c r="M100" s="911"/>
      <c r="N100" s="911"/>
      <c r="O100" s="911"/>
      <c r="P100" s="911"/>
    </row>
    <row r="101" ht="15.75">
      <c r="A101" s="955"/>
      <c r="B101" s="911"/>
      <c r="C101" s="911"/>
      <c r="D101" s="911"/>
      <c r="E101" s="911"/>
      <c r="F101" s="911"/>
      <c r="G101" s="911"/>
      <c r="H101" s="911"/>
      <c r="I101" s="911"/>
      <c r="J101" s="911"/>
      <c r="K101" s="911"/>
      <c r="L101" s="911"/>
      <c r="M101" s="911"/>
      <c r="N101" s="911"/>
      <c r="O101" s="911"/>
      <c r="P101" s="911"/>
    </row>
    <row r="102" ht="15.75">
      <c r="A102" s="955"/>
      <c r="B102" s="911"/>
      <c r="C102" s="911"/>
      <c r="D102" s="911"/>
      <c r="E102" s="911"/>
      <c r="F102" s="911"/>
      <c r="G102" s="911"/>
      <c r="H102" s="911"/>
      <c r="I102" s="911"/>
      <c r="J102" s="911"/>
      <c r="K102" s="911"/>
      <c r="L102" s="911"/>
      <c r="M102" s="911"/>
      <c r="N102" s="911"/>
      <c r="O102" s="911"/>
      <c r="P102" s="911"/>
    </row>
    <row r="103" ht="15.75">
      <c r="A103" s="955"/>
      <c r="B103" s="911"/>
      <c r="C103" s="911"/>
      <c r="D103" s="911"/>
      <c r="E103" s="911"/>
      <c r="F103" s="911"/>
      <c r="G103" s="911"/>
      <c r="H103" s="911"/>
      <c r="I103" s="911"/>
      <c r="J103" s="911"/>
      <c r="K103" s="911"/>
      <c r="L103" s="911"/>
      <c r="M103" s="911"/>
      <c r="N103" s="911"/>
      <c r="O103" s="911"/>
      <c r="P103" s="911"/>
    </row>
    <row r="104" ht="15.75">
      <c r="A104" s="955"/>
      <c r="B104" s="911"/>
      <c r="C104" s="911"/>
      <c r="D104" s="911"/>
      <c r="E104" s="911"/>
      <c r="F104" s="911"/>
      <c r="G104" s="911"/>
      <c r="H104" s="911"/>
      <c r="I104" s="911"/>
      <c r="J104" s="911"/>
      <c r="K104" s="911"/>
      <c r="L104" s="911"/>
      <c r="M104" s="911"/>
      <c r="N104" s="911"/>
      <c r="O104" s="911"/>
      <c r="P104" s="911"/>
    </row>
    <row r="105" ht="15.75">
      <c r="A105" s="955"/>
      <c r="B105" s="911"/>
      <c r="C105" s="911"/>
      <c r="D105" s="911"/>
      <c r="E105" s="911"/>
      <c r="F105" s="911"/>
      <c r="G105" s="911"/>
      <c r="H105" s="911"/>
      <c r="I105" s="911"/>
      <c r="J105" s="911"/>
      <c r="K105" s="911"/>
      <c r="L105" s="911"/>
      <c r="M105" s="911"/>
      <c r="N105" s="911"/>
      <c r="O105" s="911"/>
      <c r="P105" s="911"/>
    </row>
    <row r="106" ht="15.75">
      <c r="A106" s="955"/>
      <c r="B106" s="911"/>
      <c r="C106" s="911"/>
      <c r="D106" s="911"/>
      <c r="E106" s="911"/>
      <c r="F106" s="911"/>
      <c r="G106" s="911"/>
      <c r="H106" s="911"/>
      <c r="I106" s="911"/>
      <c r="J106" s="911"/>
      <c r="K106" s="911"/>
      <c r="L106" s="911"/>
      <c r="M106" s="911"/>
      <c r="N106" s="911"/>
      <c r="O106" s="911"/>
      <c r="P106" s="911"/>
    </row>
    <row r="107" ht="15.75">
      <c r="A107" s="955"/>
      <c r="B107" s="911"/>
      <c r="C107" s="911"/>
      <c r="D107" s="911"/>
      <c r="E107" s="911"/>
      <c r="F107" s="911"/>
      <c r="G107" s="911"/>
      <c r="H107" s="911"/>
      <c r="I107" s="911"/>
      <c r="J107" s="911"/>
      <c r="K107" s="911"/>
      <c r="L107" s="911"/>
      <c r="M107" s="911"/>
      <c r="N107" s="911"/>
      <c r="O107" s="911"/>
      <c r="P107" s="911"/>
    </row>
    <row r="108" ht="15.75">
      <c r="A108" s="955"/>
      <c r="B108" s="911"/>
      <c r="C108" s="911"/>
      <c r="D108" s="911"/>
      <c r="E108" s="911"/>
      <c r="F108" s="911"/>
      <c r="G108" s="911"/>
      <c r="H108" s="911"/>
      <c r="I108" s="911"/>
      <c r="J108" s="911"/>
      <c r="K108" s="911"/>
      <c r="L108" s="911"/>
      <c r="M108" s="911"/>
      <c r="N108" s="911"/>
      <c r="O108" s="911"/>
      <c r="P108" s="911"/>
    </row>
    <row r="109" ht="15.75">
      <c r="A109" s="955"/>
      <c r="B109" s="911"/>
      <c r="C109" s="911"/>
      <c r="D109" s="911"/>
      <c r="E109" s="911"/>
      <c r="F109" s="911"/>
      <c r="G109" s="911"/>
      <c r="H109" s="911"/>
      <c r="I109" s="911"/>
      <c r="J109" s="911"/>
      <c r="K109" s="911"/>
      <c r="L109" s="911"/>
      <c r="M109" s="911"/>
      <c r="N109" s="911"/>
      <c r="O109" s="911"/>
      <c r="P109" s="911"/>
    </row>
    <row r="110" ht="15.75">
      <c r="A110" s="955"/>
      <c r="B110" s="911"/>
      <c r="C110" s="911"/>
      <c r="D110" s="911"/>
      <c r="E110" s="911"/>
      <c r="F110" s="911"/>
      <c r="G110" s="911"/>
      <c r="H110" s="911"/>
      <c r="I110" s="911"/>
      <c r="J110" s="911"/>
      <c r="K110" s="911"/>
      <c r="L110" s="911"/>
      <c r="M110" s="911"/>
      <c r="N110" s="911"/>
      <c r="O110" s="911"/>
      <c r="P110" s="911"/>
    </row>
    <row r="111" ht="15.75">
      <c r="A111" s="955"/>
      <c r="B111" s="911"/>
      <c r="C111" s="911"/>
      <c r="D111" s="911"/>
      <c r="E111" s="911"/>
      <c r="F111" s="911"/>
      <c r="G111" s="911"/>
      <c r="H111" s="911"/>
      <c r="I111" s="911"/>
      <c r="J111" s="911"/>
      <c r="K111" s="911"/>
      <c r="L111" s="911"/>
      <c r="M111" s="911"/>
      <c r="N111" s="911"/>
      <c r="O111" s="911"/>
      <c r="P111" s="911"/>
    </row>
    <row r="112" ht="15.75">
      <c r="A112" s="955"/>
      <c r="B112" s="911"/>
      <c r="C112" s="911"/>
      <c r="D112" s="911"/>
      <c r="E112" s="911"/>
      <c r="F112" s="911"/>
      <c r="G112" s="911"/>
      <c r="H112" s="911"/>
      <c r="I112" s="911"/>
      <c r="J112" s="911"/>
      <c r="K112" s="911"/>
      <c r="L112" s="911"/>
      <c r="M112" s="911"/>
      <c r="N112" s="911"/>
      <c r="O112" s="911"/>
      <c r="P112" s="911"/>
    </row>
    <row r="113" ht="15.75">
      <c r="A113" s="911"/>
      <c r="B113" s="911"/>
      <c r="C113" s="911"/>
      <c r="D113" s="911"/>
      <c r="E113" s="911"/>
      <c r="F113" s="911"/>
      <c r="G113" s="911"/>
      <c r="H113" s="911"/>
      <c r="I113" s="911"/>
      <c r="J113" s="911"/>
      <c r="K113" s="911"/>
      <c r="L113" s="911"/>
      <c r="M113" s="911"/>
      <c r="N113" s="911"/>
      <c r="O113" s="911"/>
      <c r="P113" s="911"/>
    </row>
    <row r="114" ht="15.75">
      <c r="A114" s="911"/>
      <c r="B114" s="911"/>
      <c r="C114" s="911"/>
      <c r="D114" s="911"/>
      <c r="E114" s="911"/>
      <c r="F114" s="911"/>
      <c r="G114" s="911"/>
      <c r="H114" s="911"/>
      <c r="I114" s="911"/>
      <c r="J114" s="911"/>
      <c r="K114" s="911"/>
      <c r="L114" s="911"/>
      <c r="M114" s="911"/>
      <c r="N114" s="911"/>
      <c r="O114" s="911"/>
      <c r="P114" s="911"/>
    </row>
    <row r="115" ht="15.75">
      <c r="A115" s="911"/>
      <c r="B115" s="911"/>
      <c r="C115" s="911"/>
      <c r="D115" s="911"/>
      <c r="E115" s="911"/>
      <c r="F115" s="911"/>
      <c r="G115" s="911"/>
      <c r="H115" s="911"/>
      <c r="I115" s="911"/>
      <c r="J115" s="911"/>
      <c r="K115" s="911"/>
      <c r="L115" s="911"/>
      <c r="M115" s="911"/>
      <c r="N115" s="911"/>
      <c r="O115" s="911"/>
      <c r="P115" s="911"/>
    </row>
    <row r="116" ht="15.75">
      <c r="A116" s="911"/>
      <c r="B116" s="911"/>
      <c r="C116" s="911"/>
      <c r="D116" s="911"/>
      <c r="E116" s="911"/>
      <c r="F116" s="911"/>
      <c r="G116" s="911"/>
      <c r="H116" s="911"/>
      <c r="I116" s="911"/>
      <c r="J116" s="911"/>
      <c r="K116" s="911"/>
      <c r="L116" s="911"/>
      <c r="M116" s="911"/>
      <c r="N116" s="911"/>
      <c r="O116" s="911"/>
      <c r="P116" s="911"/>
    </row>
    <row r="117" ht="15.75">
      <c r="A117" s="911"/>
      <c r="B117" s="911"/>
      <c r="C117" s="911"/>
      <c r="D117" s="911"/>
      <c r="E117" s="911"/>
      <c r="F117" s="911"/>
      <c r="G117" s="911"/>
      <c r="H117" s="911"/>
      <c r="I117" s="911"/>
      <c r="J117" s="911"/>
      <c r="K117" s="911"/>
      <c r="L117" s="911"/>
      <c r="M117" s="911"/>
      <c r="N117" s="911"/>
      <c r="O117" s="911"/>
      <c r="P117" s="911"/>
    </row>
    <row r="118" ht="15.75">
      <c r="A118" s="911"/>
      <c r="B118" s="911"/>
      <c r="C118" s="911"/>
      <c r="D118" s="911"/>
      <c r="E118" s="911"/>
      <c r="F118" s="911"/>
      <c r="G118" s="911"/>
      <c r="H118" s="911"/>
      <c r="I118" s="911"/>
      <c r="J118" s="911"/>
      <c r="K118" s="911"/>
      <c r="L118" s="911"/>
      <c r="M118" s="911"/>
      <c r="N118" s="911"/>
      <c r="O118" s="911"/>
      <c r="P118" s="911"/>
    </row>
    <row r="119" ht="15.75">
      <c r="A119" s="911"/>
      <c r="B119" s="911"/>
      <c r="C119" s="911"/>
      <c r="D119" s="911"/>
      <c r="E119" s="911"/>
      <c r="F119" s="911"/>
      <c r="G119" s="911"/>
      <c r="H119" s="911"/>
      <c r="I119" s="911"/>
      <c r="J119" s="911"/>
      <c r="K119" s="911"/>
      <c r="L119" s="911"/>
      <c r="M119" s="911"/>
      <c r="N119" s="911"/>
      <c r="O119" s="911"/>
      <c r="P119" s="911"/>
    </row>
    <row r="120" ht="15.75">
      <c r="A120" s="911"/>
      <c r="B120" s="911"/>
      <c r="C120" s="911"/>
      <c r="D120" s="911"/>
      <c r="E120" s="911"/>
      <c r="F120" s="911"/>
      <c r="G120" s="911"/>
      <c r="H120" s="911"/>
      <c r="I120" s="911"/>
      <c r="J120" s="911"/>
      <c r="K120" s="911"/>
      <c r="L120" s="911"/>
      <c r="M120" s="911"/>
      <c r="N120" s="911"/>
      <c r="O120" s="911"/>
      <c r="P120" s="911"/>
    </row>
    <row r="121" ht="15.75">
      <c r="A121" s="911"/>
      <c r="B121" s="911"/>
      <c r="C121" s="911"/>
      <c r="D121" s="911"/>
      <c r="E121" s="911"/>
      <c r="F121" s="911"/>
      <c r="G121" s="911"/>
      <c r="H121" s="911"/>
      <c r="I121" s="911"/>
      <c r="J121" s="911"/>
      <c r="K121" s="911"/>
      <c r="L121" s="911"/>
      <c r="M121" s="911"/>
      <c r="N121" s="911"/>
      <c r="O121" s="911"/>
      <c r="P121" s="911"/>
    </row>
    <row r="122" ht="15.75">
      <c r="A122" s="911"/>
      <c r="B122" s="911"/>
      <c r="C122" s="911"/>
      <c r="D122" s="911"/>
      <c r="E122" s="911"/>
      <c r="F122" s="911"/>
      <c r="G122" s="911"/>
      <c r="H122" s="911"/>
      <c r="I122" s="911"/>
      <c r="J122" s="911"/>
      <c r="K122" s="911"/>
      <c r="L122" s="911"/>
      <c r="M122" s="911"/>
      <c r="N122" s="911"/>
      <c r="O122" s="911"/>
      <c r="P122" s="911"/>
    </row>
    <row r="123" ht="15.75">
      <c r="A123" s="911"/>
      <c r="B123" s="911"/>
      <c r="C123" s="911"/>
      <c r="D123" s="911"/>
      <c r="E123" s="911"/>
      <c r="F123" s="911"/>
      <c r="G123" s="911"/>
      <c r="H123" s="911"/>
      <c r="I123" s="911"/>
      <c r="J123" s="911"/>
      <c r="K123" s="911"/>
      <c r="L123" s="911"/>
      <c r="M123" s="911"/>
      <c r="N123" s="911"/>
      <c r="O123" s="911"/>
      <c r="P123" s="911"/>
    </row>
    <row r="124" ht="15.75">
      <c r="A124" s="911"/>
      <c r="B124" s="911"/>
      <c r="C124" s="911"/>
      <c r="D124" s="911"/>
      <c r="E124" s="911"/>
      <c r="F124" s="911"/>
      <c r="G124" s="911"/>
      <c r="H124" s="911"/>
      <c r="I124" s="911"/>
      <c r="J124" s="911"/>
      <c r="K124" s="911"/>
      <c r="L124" s="911"/>
      <c r="M124" s="911"/>
      <c r="N124" s="911"/>
      <c r="O124" s="911"/>
      <c r="P124" s="911"/>
    </row>
    <row r="125" ht="15.75">
      <c r="A125" s="911"/>
      <c r="B125" s="911"/>
      <c r="C125" s="911"/>
      <c r="D125" s="911"/>
      <c r="E125" s="911"/>
      <c r="F125" s="911"/>
      <c r="G125" s="911"/>
      <c r="H125" s="911"/>
      <c r="I125" s="911"/>
      <c r="J125" s="911"/>
      <c r="K125" s="911"/>
      <c r="L125" s="911"/>
      <c r="M125" s="911"/>
      <c r="N125" s="911"/>
      <c r="O125" s="911"/>
      <c r="P125" s="911"/>
    </row>
    <row r="126" ht="15.75">
      <c r="A126" s="911"/>
      <c r="B126" s="911"/>
      <c r="C126" s="911"/>
      <c r="D126" s="911"/>
      <c r="E126" s="911"/>
      <c r="F126" s="911"/>
      <c r="G126" s="911"/>
      <c r="H126" s="911"/>
      <c r="I126" s="911"/>
      <c r="J126" s="911"/>
      <c r="K126" s="911"/>
      <c r="L126" s="911"/>
      <c r="M126" s="911"/>
      <c r="N126" s="911"/>
      <c r="O126" s="911"/>
      <c r="P126" s="911"/>
    </row>
    <row r="127" ht="15.75">
      <c r="A127" s="911"/>
      <c r="B127" s="911"/>
      <c r="C127" s="911"/>
      <c r="D127" s="911"/>
      <c r="E127" s="911"/>
      <c r="F127" s="911"/>
      <c r="G127" s="911"/>
      <c r="H127" s="911"/>
      <c r="I127" s="911"/>
      <c r="J127" s="911"/>
      <c r="K127" s="911"/>
      <c r="L127" s="911"/>
      <c r="M127" s="911"/>
      <c r="N127" s="911"/>
      <c r="O127" s="911"/>
      <c r="P127" s="911"/>
    </row>
    <row r="128" ht="15.75">
      <c r="A128" s="911"/>
      <c r="B128" s="911"/>
      <c r="C128" s="911"/>
      <c r="D128" s="911"/>
      <c r="E128" s="911"/>
      <c r="F128" s="911"/>
      <c r="G128" s="911"/>
      <c r="H128" s="911"/>
      <c r="I128" s="911"/>
      <c r="J128" s="911"/>
      <c r="K128" s="911"/>
      <c r="L128" s="911"/>
      <c r="M128" s="911"/>
      <c r="N128" s="911"/>
      <c r="O128" s="911"/>
      <c r="P128" s="911"/>
    </row>
    <row r="129" ht="15.75">
      <c r="A129" s="911"/>
      <c r="B129" s="911"/>
      <c r="C129" s="911"/>
      <c r="D129" s="911"/>
      <c r="E129" s="911"/>
      <c r="F129" s="911"/>
      <c r="G129" s="911"/>
      <c r="H129" s="911"/>
      <c r="I129" s="911"/>
      <c r="J129" s="911"/>
      <c r="K129" s="911"/>
      <c r="L129" s="911"/>
      <c r="M129" s="911"/>
      <c r="N129" s="911"/>
      <c r="O129" s="911"/>
      <c r="P129" s="911"/>
    </row>
    <row r="130" ht="15.75">
      <c r="A130" s="911"/>
      <c r="B130" s="911"/>
      <c r="C130" s="911"/>
      <c r="D130" s="911"/>
      <c r="E130" s="911"/>
      <c r="F130" s="911"/>
      <c r="G130" s="911"/>
      <c r="H130" s="911"/>
      <c r="I130" s="911"/>
      <c r="J130" s="911"/>
      <c r="K130" s="911"/>
      <c r="L130" s="911"/>
      <c r="M130" s="911"/>
      <c r="N130" s="911"/>
      <c r="O130" s="911"/>
      <c r="P130" s="911"/>
    </row>
    <row r="131" ht="15.75">
      <c r="A131" s="911"/>
      <c r="B131" s="911"/>
      <c r="C131" s="911"/>
      <c r="D131" s="911"/>
      <c r="E131" s="911"/>
      <c r="F131" s="911"/>
      <c r="G131" s="911"/>
      <c r="H131" s="911"/>
      <c r="I131" s="911"/>
      <c r="J131" s="911"/>
      <c r="K131" s="911"/>
      <c r="L131" s="911"/>
      <c r="M131" s="911"/>
      <c r="N131" s="911"/>
      <c r="O131" s="911"/>
      <c r="P131" s="911"/>
    </row>
    <row r="132" ht="15.75">
      <c r="A132" s="911"/>
      <c r="B132" s="911"/>
      <c r="C132" s="911"/>
      <c r="D132" s="911"/>
      <c r="E132" s="911"/>
      <c r="F132" s="911"/>
      <c r="G132" s="911"/>
      <c r="H132" s="911"/>
      <c r="I132" s="911"/>
      <c r="J132" s="911"/>
      <c r="K132" s="911"/>
      <c r="L132" s="911"/>
      <c r="M132" s="911"/>
      <c r="N132" s="911"/>
      <c r="O132" s="911"/>
      <c r="P132" s="911"/>
    </row>
    <row r="133" ht="15.75">
      <c r="A133" s="911"/>
      <c r="B133" s="911"/>
      <c r="C133" s="911"/>
      <c r="D133" s="911"/>
      <c r="E133" s="911"/>
      <c r="F133" s="911"/>
      <c r="G133" s="911"/>
      <c r="H133" s="911"/>
      <c r="I133" s="911"/>
      <c r="J133" s="911"/>
      <c r="K133" s="911"/>
      <c r="L133" s="911"/>
      <c r="M133" s="911"/>
      <c r="N133" s="911"/>
      <c r="O133" s="911"/>
      <c r="P133" s="911"/>
    </row>
    <row r="134" ht="15.75">
      <c r="A134" s="911"/>
      <c r="B134" s="911"/>
      <c r="C134" s="911"/>
      <c r="D134" s="911"/>
      <c r="E134" s="911"/>
      <c r="F134" s="911"/>
      <c r="G134" s="911"/>
      <c r="H134" s="911"/>
      <c r="I134" s="911"/>
      <c r="J134" s="911"/>
      <c r="K134" s="911"/>
      <c r="L134" s="911"/>
      <c r="M134" s="911"/>
      <c r="N134" s="911"/>
      <c r="O134" s="911"/>
      <c r="P134" s="911"/>
    </row>
    <row r="135" ht="15.75">
      <c r="A135" s="911"/>
      <c r="B135" s="911"/>
      <c r="C135" s="911"/>
      <c r="D135" s="911"/>
      <c r="E135" s="911"/>
      <c r="F135" s="911"/>
      <c r="G135" s="911"/>
      <c r="H135" s="911"/>
      <c r="I135" s="911"/>
      <c r="J135" s="911"/>
      <c r="K135" s="911"/>
      <c r="L135" s="911"/>
      <c r="M135" s="911"/>
      <c r="N135" s="911"/>
      <c r="O135" s="911"/>
      <c r="P135" s="911"/>
    </row>
    <row r="136" ht="15.75">
      <c r="A136" s="911"/>
      <c r="B136" s="911"/>
      <c r="C136" s="911"/>
      <c r="D136" s="911"/>
      <c r="E136" s="911"/>
      <c r="F136" s="911"/>
      <c r="G136" s="911"/>
      <c r="H136" s="911"/>
      <c r="I136" s="911"/>
      <c r="J136" s="911"/>
      <c r="K136" s="911"/>
      <c r="L136" s="911"/>
      <c r="M136" s="911"/>
      <c r="N136" s="911"/>
      <c r="O136" s="911"/>
      <c r="P136" s="911"/>
    </row>
    <row r="137" ht="15.75">
      <c r="A137" s="911"/>
      <c r="B137" s="911"/>
      <c r="C137" s="911"/>
      <c r="D137" s="911"/>
      <c r="E137" s="911"/>
      <c r="F137" s="911"/>
      <c r="G137" s="911"/>
      <c r="H137" s="911"/>
      <c r="I137" s="911"/>
      <c r="J137" s="911"/>
      <c r="K137" s="911"/>
      <c r="L137" s="911"/>
      <c r="M137" s="911"/>
      <c r="N137" s="911"/>
      <c r="O137" s="911"/>
      <c r="P137" s="911"/>
    </row>
    <row r="138" ht="15.75">
      <c r="A138" s="911"/>
      <c r="B138" s="911"/>
      <c r="C138" s="911"/>
      <c r="D138" s="911"/>
      <c r="E138" s="911"/>
      <c r="F138" s="911"/>
      <c r="G138" s="911"/>
      <c r="H138" s="911"/>
      <c r="I138" s="911"/>
      <c r="J138" s="911"/>
      <c r="K138" s="911"/>
      <c r="L138" s="911"/>
      <c r="M138" s="911"/>
      <c r="N138" s="911"/>
      <c r="O138" s="911"/>
      <c r="P138" s="911"/>
    </row>
    <row r="139" ht="15.75">
      <c r="A139" s="911"/>
      <c r="B139" s="911"/>
      <c r="C139" s="911"/>
      <c r="D139" s="911"/>
      <c r="E139" s="911"/>
      <c r="F139" s="911"/>
      <c r="G139" s="911"/>
      <c r="H139" s="911"/>
      <c r="I139" s="911"/>
      <c r="J139" s="911"/>
      <c r="K139" s="911"/>
      <c r="L139" s="911"/>
      <c r="M139" s="911"/>
      <c r="N139" s="911"/>
      <c r="O139" s="911"/>
      <c r="P139" s="911"/>
    </row>
    <row r="140" ht="15.75">
      <c r="A140" s="911"/>
      <c r="B140" s="911"/>
      <c r="C140" s="911"/>
      <c r="D140" s="911"/>
      <c r="E140" s="911"/>
      <c r="F140" s="911"/>
      <c r="G140" s="911"/>
      <c r="H140" s="911"/>
      <c r="I140" s="911"/>
      <c r="J140" s="911"/>
      <c r="K140" s="911"/>
      <c r="L140" s="911"/>
      <c r="M140" s="911"/>
      <c r="N140" s="911"/>
      <c r="O140" s="911"/>
      <c r="P140" s="911"/>
    </row>
    <row r="141" ht="15.75">
      <c r="A141" s="911"/>
      <c r="B141" s="911"/>
      <c r="C141" s="911"/>
      <c r="D141" s="911"/>
      <c r="E141" s="911"/>
      <c r="F141" s="911"/>
      <c r="G141" s="911"/>
      <c r="H141" s="911"/>
      <c r="I141" s="911"/>
      <c r="J141" s="911"/>
      <c r="K141" s="911"/>
      <c r="L141" s="911"/>
      <c r="M141" s="911"/>
      <c r="N141" s="911"/>
      <c r="O141" s="911"/>
      <c r="P141" s="911"/>
    </row>
    <row r="142" ht="15.75">
      <c r="A142" s="911"/>
      <c r="B142" s="911"/>
      <c r="C142" s="911"/>
      <c r="D142" s="911"/>
      <c r="E142" s="911"/>
      <c r="F142" s="911"/>
      <c r="G142" s="911"/>
      <c r="H142" s="911"/>
      <c r="I142" s="911"/>
      <c r="J142" s="911"/>
      <c r="K142" s="911"/>
      <c r="L142" s="911"/>
      <c r="M142" s="911"/>
      <c r="N142" s="911"/>
      <c r="O142" s="911"/>
      <c r="P142" s="911"/>
    </row>
    <row r="143" ht="15.75">
      <c r="A143" s="911"/>
      <c r="B143" s="911"/>
      <c r="C143" s="911"/>
      <c r="D143" s="911"/>
      <c r="E143" s="911"/>
      <c r="F143" s="911"/>
      <c r="G143" s="911"/>
      <c r="H143" s="911"/>
      <c r="I143" s="911"/>
      <c r="J143" s="911"/>
      <c r="K143" s="911"/>
      <c r="L143" s="911"/>
      <c r="M143" s="911"/>
      <c r="N143" s="911"/>
      <c r="O143" s="911"/>
      <c r="P143" s="911"/>
    </row>
    <row r="144" ht="15.75">
      <c r="A144" s="911"/>
      <c r="B144" s="911"/>
      <c r="C144" s="911"/>
      <c r="D144" s="911"/>
      <c r="E144" s="911"/>
      <c r="F144" s="911"/>
      <c r="G144" s="911"/>
      <c r="H144" s="911"/>
      <c r="I144" s="911"/>
      <c r="J144" s="911"/>
      <c r="K144" s="911"/>
      <c r="L144" s="911"/>
      <c r="M144" s="911"/>
      <c r="N144" s="911"/>
      <c r="O144" s="911"/>
      <c r="P144" s="911"/>
    </row>
    <row r="145" ht="15.75">
      <c r="A145" s="911"/>
      <c r="B145" s="911"/>
      <c r="C145" s="911"/>
      <c r="D145" s="911"/>
      <c r="E145" s="911"/>
      <c r="F145" s="911"/>
      <c r="G145" s="911"/>
      <c r="H145" s="911"/>
      <c r="I145" s="911"/>
      <c r="J145" s="911"/>
      <c r="K145" s="911"/>
      <c r="L145" s="911"/>
      <c r="M145" s="911"/>
      <c r="N145" s="911"/>
      <c r="O145" s="911"/>
      <c r="P145" s="911"/>
    </row>
    <row r="146" ht="15.75">
      <c r="A146" s="911"/>
      <c r="B146" s="911"/>
      <c r="C146" s="911"/>
      <c r="D146" s="911"/>
      <c r="E146" s="911"/>
      <c r="F146" s="911"/>
      <c r="G146" s="911"/>
      <c r="H146" s="911"/>
      <c r="I146" s="911"/>
      <c r="J146" s="911"/>
      <c r="K146" s="911"/>
      <c r="L146" s="911"/>
      <c r="M146" s="911"/>
      <c r="N146" s="911"/>
      <c r="O146" s="911"/>
      <c r="P146" s="911"/>
    </row>
    <row r="147" ht="15.75">
      <c r="A147" s="911"/>
      <c r="B147" s="911"/>
      <c r="C147" s="911"/>
      <c r="D147" s="911"/>
      <c r="E147" s="911"/>
      <c r="F147" s="911"/>
      <c r="G147" s="911"/>
      <c r="H147" s="911"/>
      <c r="I147" s="911"/>
      <c r="J147" s="911"/>
      <c r="K147" s="911"/>
      <c r="L147" s="911"/>
      <c r="M147" s="911"/>
      <c r="N147" s="911"/>
      <c r="O147" s="911"/>
      <c r="P147" s="911"/>
    </row>
    <row r="148" ht="15.75">
      <c r="A148" s="911"/>
      <c r="B148" s="911"/>
      <c r="C148" s="911"/>
      <c r="D148" s="911"/>
      <c r="E148" s="911"/>
      <c r="F148" s="911"/>
      <c r="G148" s="911"/>
      <c r="H148" s="911"/>
      <c r="I148" s="911"/>
      <c r="J148" s="911"/>
      <c r="K148" s="911"/>
      <c r="L148" s="911"/>
      <c r="M148" s="911"/>
      <c r="N148" s="911"/>
      <c r="O148" s="911"/>
      <c r="P148" s="911"/>
    </row>
    <row r="149" ht="15.75">
      <c r="A149" s="911"/>
      <c r="B149" s="911"/>
      <c r="C149" s="911"/>
      <c r="D149" s="911"/>
      <c r="E149" s="911"/>
      <c r="F149" s="911"/>
      <c r="G149" s="911"/>
      <c r="H149" s="911"/>
      <c r="I149" s="911"/>
      <c r="J149" s="911"/>
      <c r="K149" s="911"/>
      <c r="L149" s="911"/>
      <c r="M149" s="911"/>
      <c r="N149" s="911"/>
      <c r="O149" s="911"/>
      <c r="P149" s="911"/>
    </row>
    <row r="150" ht="15.75">
      <c r="A150" s="911"/>
      <c r="B150" s="911"/>
      <c r="C150" s="911"/>
      <c r="D150" s="911"/>
      <c r="E150" s="911"/>
      <c r="F150" s="911"/>
      <c r="G150" s="911"/>
      <c r="H150" s="911"/>
      <c r="I150" s="911"/>
      <c r="J150" s="911"/>
      <c r="K150" s="911"/>
      <c r="L150" s="911"/>
      <c r="M150" s="911"/>
      <c r="N150" s="911"/>
      <c r="O150" s="911"/>
      <c r="P150" s="911"/>
    </row>
    <row r="151" ht="15.75">
      <c r="A151" s="911"/>
      <c r="B151" s="911"/>
      <c r="C151" s="911"/>
      <c r="D151" s="911"/>
      <c r="E151" s="911"/>
      <c r="F151" s="911"/>
      <c r="G151" s="911"/>
      <c r="H151" s="911"/>
      <c r="I151" s="911"/>
      <c r="J151" s="911"/>
      <c r="K151" s="911"/>
      <c r="L151" s="911"/>
      <c r="M151" s="911"/>
      <c r="N151" s="911"/>
      <c r="O151" s="911"/>
      <c r="P151" s="911"/>
    </row>
    <row r="152" ht="15.75">
      <c r="A152" s="911"/>
      <c r="B152" s="911"/>
      <c r="C152" s="911"/>
      <c r="D152" s="911"/>
      <c r="E152" s="911"/>
      <c r="F152" s="911"/>
      <c r="G152" s="911"/>
      <c r="H152" s="911"/>
      <c r="I152" s="911"/>
      <c r="J152" s="911"/>
      <c r="K152" s="911"/>
      <c r="L152" s="911"/>
      <c r="M152" s="911"/>
      <c r="N152" s="911"/>
      <c r="O152" s="911"/>
      <c r="P152" s="911"/>
    </row>
    <row r="153" ht="15.75">
      <c r="A153" s="911"/>
      <c r="B153" s="911"/>
      <c r="C153" s="911"/>
      <c r="D153" s="911"/>
      <c r="E153" s="911"/>
      <c r="F153" s="911"/>
      <c r="G153" s="911"/>
      <c r="H153" s="911"/>
      <c r="I153" s="911"/>
      <c r="J153" s="911"/>
      <c r="K153" s="911"/>
      <c r="L153" s="911"/>
      <c r="M153" s="911"/>
      <c r="N153" s="911"/>
      <c r="O153" s="911"/>
      <c r="P153" s="911"/>
    </row>
    <row r="154" ht="15.75">
      <c r="A154" s="911"/>
      <c r="B154" s="911"/>
      <c r="C154" s="911"/>
      <c r="D154" s="911"/>
      <c r="E154" s="911"/>
      <c r="F154" s="911"/>
      <c r="G154" s="911"/>
      <c r="H154" s="911"/>
      <c r="I154" s="911"/>
      <c r="J154" s="911"/>
      <c r="K154" s="911"/>
      <c r="L154" s="911"/>
      <c r="M154" s="911"/>
      <c r="N154" s="911"/>
      <c r="O154" s="911"/>
      <c r="P154" s="911"/>
    </row>
    <row r="155" ht="15.75">
      <c r="A155" s="911"/>
      <c r="B155" s="911"/>
      <c r="C155" s="911"/>
      <c r="D155" s="911"/>
      <c r="E155" s="911"/>
      <c r="F155" s="911"/>
      <c r="G155" s="911"/>
      <c r="H155" s="911"/>
      <c r="I155" s="911"/>
      <c r="J155" s="911"/>
      <c r="K155" s="911"/>
      <c r="L155" s="911"/>
      <c r="M155" s="911"/>
      <c r="N155" s="911"/>
      <c r="O155" s="911"/>
      <c r="P155" s="911"/>
    </row>
    <row r="156" ht="15.75">
      <c r="A156" s="911"/>
      <c r="B156" s="911"/>
      <c r="C156" s="911"/>
      <c r="D156" s="911"/>
      <c r="E156" s="911"/>
      <c r="F156" s="911"/>
      <c r="G156" s="911"/>
      <c r="H156" s="911"/>
      <c r="I156" s="911"/>
      <c r="J156" s="911"/>
      <c r="K156" s="911"/>
      <c r="L156" s="911"/>
      <c r="M156" s="911"/>
      <c r="N156" s="911"/>
      <c r="O156" s="911"/>
      <c r="P156" s="911"/>
    </row>
    <row r="157" ht="15.75">
      <c r="A157" s="911"/>
      <c r="B157" s="911"/>
      <c r="C157" s="911"/>
      <c r="D157" s="911"/>
      <c r="E157" s="911"/>
      <c r="F157" s="911"/>
      <c r="G157" s="911"/>
      <c r="H157" s="911"/>
      <c r="I157" s="911"/>
      <c r="J157" s="911"/>
      <c r="K157" s="911"/>
      <c r="L157" s="911"/>
      <c r="M157" s="911"/>
      <c r="N157" s="911"/>
      <c r="O157" s="911"/>
      <c r="P157" s="911"/>
    </row>
    <row r="158" ht="15.75">
      <c r="A158" s="911"/>
      <c r="B158" s="911"/>
      <c r="C158" s="911"/>
      <c r="D158" s="911"/>
      <c r="E158" s="911"/>
      <c r="F158" s="911"/>
      <c r="G158" s="911"/>
      <c r="H158" s="911"/>
      <c r="I158" s="911"/>
      <c r="J158" s="911"/>
      <c r="K158" s="911"/>
      <c r="L158" s="911"/>
      <c r="M158" s="911"/>
      <c r="N158" s="911"/>
      <c r="O158" s="911"/>
      <c r="P158" s="911"/>
    </row>
    <row r="159" ht="15.75">
      <c r="A159" s="911"/>
      <c r="B159" s="911"/>
      <c r="C159" s="911"/>
      <c r="D159" s="911"/>
      <c r="E159" s="911"/>
      <c r="F159" s="911"/>
      <c r="G159" s="911"/>
      <c r="H159" s="911"/>
      <c r="I159" s="911"/>
      <c r="J159" s="911"/>
      <c r="K159" s="911"/>
      <c r="L159" s="911"/>
      <c r="M159" s="911"/>
      <c r="N159" s="911"/>
      <c r="O159" s="911"/>
      <c r="P159" s="911"/>
    </row>
    <row r="160" ht="15.75">
      <c r="A160" s="911"/>
      <c r="B160" s="911"/>
      <c r="C160" s="911"/>
      <c r="D160" s="911"/>
      <c r="E160" s="911"/>
      <c r="F160" s="911"/>
      <c r="G160" s="911"/>
      <c r="H160" s="911"/>
      <c r="I160" s="911"/>
      <c r="J160" s="911"/>
      <c r="K160" s="911"/>
      <c r="L160" s="911"/>
      <c r="M160" s="911"/>
      <c r="N160" s="911"/>
      <c r="O160" s="911"/>
      <c r="P160" s="911"/>
    </row>
    <row r="161" ht="15.75">
      <c r="A161" s="911"/>
      <c r="B161" s="911"/>
      <c r="C161" s="911"/>
      <c r="D161" s="911"/>
      <c r="E161" s="911"/>
      <c r="F161" s="911"/>
      <c r="G161" s="911"/>
      <c r="H161" s="911"/>
      <c r="I161" s="911"/>
      <c r="J161" s="911"/>
      <c r="K161" s="911"/>
      <c r="L161" s="911"/>
      <c r="M161" s="911"/>
      <c r="N161" s="911"/>
      <c r="O161" s="911"/>
      <c r="P161" s="911"/>
    </row>
    <row r="162" ht="15.75">
      <c r="A162" s="911"/>
      <c r="B162" s="911"/>
      <c r="C162" s="911"/>
      <c r="D162" s="911"/>
      <c r="E162" s="911"/>
      <c r="F162" s="911"/>
      <c r="G162" s="911"/>
      <c r="H162" s="911"/>
      <c r="I162" s="911"/>
      <c r="J162" s="911"/>
      <c r="K162" s="911"/>
      <c r="L162" s="911"/>
      <c r="M162" s="911"/>
      <c r="N162" s="911"/>
      <c r="O162" s="911"/>
      <c r="P162" s="911"/>
    </row>
    <row r="163" ht="15.75">
      <c r="A163" s="911"/>
      <c r="B163" s="911"/>
      <c r="C163" s="911"/>
      <c r="D163" s="911"/>
      <c r="E163" s="911"/>
      <c r="F163" s="911"/>
      <c r="G163" s="911"/>
      <c r="H163" s="911"/>
      <c r="I163" s="911"/>
      <c r="J163" s="911"/>
      <c r="K163" s="911"/>
      <c r="L163" s="911"/>
      <c r="M163" s="911"/>
      <c r="N163" s="911"/>
      <c r="O163" s="911"/>
      <c r="P163" s="911"/>
    </row>
    <row r="164" ht="15.75">
      <c r="A164" s="911"/>
      <c r="B164" s="911"/>
      <c r="C164" s="911"/>
      <c r="D164" s="911"/>
      <c r="E164" s="911"/>
      <c r="F164" s="911"/>
      <c r="G164" s="911"/>
      <c r="H164" s="911"/>
      <c r="I164" s="911"/>
      <c r="J164" s="911"/>
      <c r="K164" s="911"/>
      <c r="L164" s="911"/>
      <c r="M164" s="911"/>
      <c r="N164" s="911"/>
      <c r="O164" s="911"/>
      <c r="P164" s="911"/>
    </row>
    <row r="165" ht="15.75">
      <c r="A165" s="911"/>
      <c r="B165" s="911"/>
      <c r="C165" s="911"/>
      <c r="D165" s="911"/>
      <c r="E165" s="911"/>
      <c r="F165" s="911"/>
      <c r="G165" s="911"/>
      <c r="H165" s="911"/>
      <c r="I165" s="911"/>
      <c r="J165" s="911"/>
      <c r="K165" s="911"/>
      <c r="L165" s="911"/>
      <c r="M165" s="911"/>
      <c r="N165" s="911"/>
      <c r="O165" s="911"/>
      <c r="P165" s="911"/>
    </row>
    <row r="166" ht="15.75">
      <c r="A166" s="911"/>
      <c r="B166" s="911"/>
      <c r="C166" s="911"/>
      <c r="D166" s="911"/>
      <c r="E166" s="911"/>
      <c r="F166" s="911"/>
      <c r="G166" s="911"/>
      <c r="H166" s="911"/>
      <c r="I166" s="911"/>
      <c r="J166" s="911"/>
      <c r="K166" s="911"/>
      <c r="L166" s="911"/>
      <c r="M166" s="911"/>
      <c r="N166" s="911"/>
      <c r="O166" s="911"/>
      <c r="P166" s="911"/>
    </row>
    <row r="167" ht="15.75">
      <c r="A167" s="911"/>
      <c r="B167" s="911"/>
      <c r="C167" s="911"/>
      <c r="D167" s="911"/>
      <c r="E167" s="911"/>
      <c r="F167" s="911"/>
      <c r="G167" s="911"/>
      <c r="H167" s="911"/>
      <c r="I167" s="911"/>
      <c r="J167" s="911"/>
      <c r="K167" s="911"/>
      <c r="L167" s="911"/>
      <c r="M167" s="911"/>
      <c r="N167" s="911"/>
      <c r="O167" s="911"/>
      <c r="P167" s="911"/>
    </row>
    <row r="168" ht="15.75">
      <c r="A168" s="911"/>
      <c r="B168" s="911"/>
      <c r="C168" s="911"/>
      <c r="D168" s="911"/>
      <c r="E168" s="911"/>
      <c r="F168" s="911"/>
      <c r="G168" s="911"/>
      <c r="H168" s="911"/>
      <c r="I168" s="911"/>
      <c r="J168" s="911"/>
      <c r="K168" s="911"/>
      <c r="L168" s="911"/>
      <c r="M168" s="911"/>
      <c r="N168" s="911"/>
      <c r="O168" s="911"/>
      <c r="P168" s="911"/>
    </row>
    <row r="169" ht="15.75">
      <c r="A169" s="911"/>
      <c r="B169" s="911"/>
      <c r="C169" s="911"/>
      <c r="D169" s="911"/>
      <c r="E169" s="911"/>
      <c r="F169" s="911"/>
      <c r="G169" s="911"/>
      <c r="H169" s="911"/>
      <c r="I169" s="911"/>
      <c r="J169" s="911"/>
      <c r="K169" s="911"/>
      <c r="L169" s="911"/>
      <c r="M169" s="911"/>
      <c r="N169" s="911"/>
      <c r="O169" s="911"/>
      <c r="P169" s="911"/>
    </row>
    <row r="170" ht="15.75">
      <c r="A170" s="911"/>
      <c r="B170" s="911"/>
      <c r="C170" s="911"/>
      <c r="D170" s="911"/>
      <c r="E170" s="911"/>
      <c r="F170" s="911"/>
      <c r="G170" s="911"/>
      <c r="H170" s="911"/>
      <c r="I170" s="911"/>
      <c r="J170" s="911"/>
      <c r="K170" s="911"/>
      <c r="L170" s="911"/>
      <c r="M170" s="911"/>
      <c r="N170" s="911"/>
      <c r="O170" s="911"/>
      <c r="P170" s="911"/>
    </row>
    <row r="171" ht="15.75">
      <c r="A171" s="911"/>
      <c r="B171" s="911"/>
      <c r="C171" s="911"/>
      <c r="D171" s="911"/>
      <c r="E171" s="911"/>
      <c r="F171" s="911"/>
      <c r="G171" s="911"/>
      <c r="H171" s="911"/>
      <c r="I171" s="911"/>
      <c r="J171" s="911"/>
      <c r="K171" s="911"/>
      <c r="L171" s="911"/>
      <c r="M171" s="911"/>
      <c r="N171" s="911"/>
      <c r="O171" s="911"/>
      <c r="P171" s="911"/>
    </row>
    <row r="172" ht="15.75">
      <c r="A172" s="911"/>
      <c r="B172" s="911"/>
      <c r="C172" s="911"/>
      <c r="D172" s="911"/>
      <c r="E172" s="911"/>
      <c r="F172" s="911"/>
      <c r="G172" s="911"/>
      <c r="H172" s="911"/>
      <c r="I172" s="911"/>
      <c r="J172" s="911"/>
      <c r="K172" s="911"/>
      <c r="L172" s="911"/>
      <c r="M172" s="911"/>
      <c r="N172" s="911"/>
      <c r="O172" s="911"/>
      <c r="P172" s="911"/>
    </row>
    <row r="173" ht="15.75">
      <c r="A173" s="911"/>
      <c r="B173" s="911"/>
      <c r="C173" s="911"/>
      <c r="D173" s="911"/>
      <c r="E173" s="911"/>
      <c r="F173" s="911"/>
      <c r="G173" s="911"/>
      <c r="H173" s="911"/>
      <c r="I173" s="911"/>
      <c r="J173" s="911"/>
      <c r="K173" s="911"/>
      <c r="L173" s="911"/>
      <c r="M173" s="911"/>
      <c r="N173" s="911"/>
      <c r="O173" s="911"/>
      <c r="P173" s="911"/>
    </row>
    <row r="174" ht="15.75">
      <c r="A174" s="911"/>
      <c r="B174" s="911"/>
      <c r="C174" s="911"/>
      <c r="D174" s="911"/>
      <c r="E174" s="911"/>
      <c r="F174" s="911"/>
      <c r="G174" s="911"/>
      <c r="H174" s="911"/>
      <c r="I174" s="911"/>
      <c r="J174" s="911"/>
      <c r="K174" s="911"/>
      <c r="L174" s="911"/>
      <c r="M174" s="911"/>
      <c r="N174" s="911"/>
      <c r="O174" s="911"/>
      <c r="P174" s="911"/>
    </row>
    <row r="175" ht="15.75">
      <c r="A175" s="911"/>
      <c r="B175" s="911"/>
      <c r="C175" s="911"/>
      <c r="D175" s="911"/>
      <c r="E175" s="911"/>
      <c r="F175" s="911"/>
      <c r="G175" s="911"/>
      <c r="H175" s="911"/>
      <c r="I175" s="911"/>
      <c r="J175" s="911"/>
      <c r="K175" s="911"/>
      <c r="L175" s="911"/>
      <c r="M175" s="911"/>
      <c r="N175" s="911"/>
      <c r="O175" s="911"/>
      <c r="P175" s="911"/>
    </row>
    <row r="176" ht="15.75">
      <c r="A176" s="911"/>
      <c r="B176" s="911"/>
      <c r="C176" s="911"/>
      <c r="D176" s="911"/>
      <c r="E176" s="911"/>
      <c r="F176" s="911"/>
      <c r="G176" s="911"/>
      <c r="H176" s="911"/>
      <c r="I176" s="911"/>
      <c r="J176" s="911"/>
      <c r="K176" s="911"/>
      <c r="L176" s="911"/>
      <c r="M176" s="911"/>
      <c r="N176" s="911"/>
      <c r="O176" s="911"/>
      <c r="P176" s="911"/>
    </row>
    <row r="177" ht="15.75">
      <c r="A177" s="911"/>
      <c r="B177" s="911"/>
      <c r="C177" s="911"/>
      <c r="D177" s="911"/>
      <c r="E177" s="911"/>
      <c r="F177" s="911"/>
      <c r="G177" s="911"/>
      <c r="H177" s="911"/>
      <c r="I177" s="911"/>
      <c r="J177" s="911"/>
      <c r="K177" s="911"/>
      <c r="L177" s="911"/>
      <c r="M177" s="911"/>
      <c r="N177" s="911"/>
      <c r="O177" s="911"/>
      <c r="P177" s="911"/>
    </row>
    <row r="178" ht="15.75">
      <c r="A178" s="911"/>
      <c r="B178" s="911"/>
      <c r="C178" s="911"/>
      <c r="D178" s="911"/>
      <c r="E178" s="911"/>
      <c r="F178" s="911"/>
      <c r="G178" s="911"/>
      <c r="H178" s="911"/>
      <c r="I178" s="911"/>
      <c r="J178" s="911"/>
      <c r="K178" s="911"/>
      <c r="L178" s="911"/>
      <c r="M178" s="911"/>
      <c r="N178" s="911"/>
      <c r="O178" s="911"/>
      <c r="P178" s="911"/>
    </row>
    <row r="179" ht="15.75">
      <c r="A179" s="911"/>
      <c r="B179" s="911"/>
      <c r="C179" s="911"/>
      <c r="D179" s="911"/>
      <c r="E179" s="911"/>
      <c r="F179" s="911"/>
      <c r="G179" s="911"/>
      <c r="H179" s="911"/>
      <c r="I179" s="911"/>
      <c r="J179" s="911"/>
      <c r="K179" s="911"/>
      <c r="L179" s="911"/>
      <c r="M179" s="911"/>
      <c r="N179" s="911"/>
      <c r="O179" s="911"/>
      <c r="P179" s="911"/>
    </row>
    <row r="180" ht="15.75">
      <c r="A180" s="911"/>
      <c r="B180" s="911"/>
      <c r="C180" s="911"/>
      <c r="D180" s="911"/>
      <c r="E180" s="911"/>
      <c r="F180" s="911"/>
      <c r="G180" s="911"/>
      <c r="H180" s="911"/>
      <c r="I180" s="911"/>
      <c r="J180" s="911"/>
      <c r="K180" s="911"/>
      <c r="L180" s="911"/>
      <c r="M180" s="911"/>
      <c r="N180" s="911"/>
      <c r="O180" s="911"/>
      <c r="P180" s="911"/>
    </row>
    <row r="181" ht="15.75">
      <c r="A181" s="911"/>
      <c r="B181" s="911"/>
      <c r="C181" s="911"/>
      <c r="D181" s="911"/>
      <c r="E181" s="911"/>
      <c r="F181" s="911"/>
      <c r="G181" s="911"/>
      <c r="H181" s="911"/>
      <c r="I181" s="911"/>
      <c r="J181" s="911"/>
      <c r="K181" s="911"/>
      <c r="L181" s="911"/>
      <c r="M181" s="911"/>
      <c r="N181" s="911"/>
      <c r="O181" s="911"/>
      <c r="P181" s="911"/>
    </row>
    <row r="182" ht="15.75">
      <c r="A182" s="911"/>
      <c r="B182" s="911"/>
      <c r="C182" s="911"/>
      <c r="D182" s="911"/>
      <c r="E182" s="911"/>
      <c r="F182" s="911"/>
      <c r="G182" s="911"/>
      <c r="H182" s="911"/>
      <c r="I182" s="911"/>
      <c r="J182" s="911"/>
      <c r="K182" s="911"/>
      <c r="L182" s="911"/>
      <c r="M182" s="911"/>
      <c r="N182" s="911"/>
      <c r="O182" s="911"/>
      <c r="P182" s="911"/>
    </row>
    <row r="183" ht="15.75">
      <c r="A183" s="911"/>
      <c r="B183" s="911"/>
      <c r="C183" s="911"/>
      <c r="D183" s="911"/>
      <c r="E183" s="911"/>
      <c r="F183" s="911"/>
      <c r="G183" s="911"/>
      <c r="H183" s="911"/>
      <c r="I183" s="911"/>
      <c r="J183" s="911"/>
      <c r="K183" s="911"/>
      <c r="L183" s="911"/>
      <c r="M183" s="911"/>
      <c r="N183" s="911"/>
      <c r="O183" s="911"/>
      <c r="P183" s="911"/>
    </row>
    <row r="184" ht="15.75">
      <c r="A184" s="911"/>
      <c r="B184" s="911"/>
      <c r="C184" s="911"/>
      <c r="D184" s="911"/>
      <c r="E184" s="911"/>
      <c r="F184" s="911"/>
      <c r="G184" s="911"/>
      <c r="H184" s="911"/>
      <c r="I184" s="911"/>
      <c r="J184" s="911"/>
      <c r="K184" s="911"/>
      <c r="L184" s="911"/>
      <c r="M184" s="911"/>
      <c r="N184" s="911"/>
      <c r="O184" s="911"/>
      <c r="P184" s="911"/>
    </row>
    <row r="185" ht="15.75">
      <c r="A185" s="911"/>
      <c r="B185" s="911"/>
      <c r="C185" s="911"/>
      <c r="D185" s="911"/>
      <c r="E185" s="911"/>
      <c r="F185" s="911"/>
      <c r="G185" s="911"/>
      <c r="H185" s="911"/>
      <c r="I185" s="911"/>
      <c r="J185" s="911"/>
      <c r="K185" s="911"/>
      <c r="L185" s="911"/>
      <c r="M185" s="911"/>
      <c r="N185" s="911"/>
      <c r="O185" s="911"/>
      <c r="P185" s="911"/>
    </row>
    <row r="186" ht="15.75">
      <c r="A186" s="911"/>
      <c r="B186" s="911"/>
      <c r="C186" s="911"/>
      <c r="D186" s="911"/>
      <c r="E186" s="911"/>
      <c r="F186" s="911"/>
      <c r="G186" s="911"/>
      <c r="H186" s="911"/>
      <c r="I186" s="911"/>
      <c r="J186" s="911"/>
      <c r="K186" s="911"/>
      <c r="L186" s="911"/>
      <c r="M186" s="911"/>
      <c r="N186" s="911"/>
      <c r="O186" s="911"/>
      <c r="P186" s="911"/>
    </row>
    <row r="187" ht="15.75">
      <c r="A187" s="911"/>
      <c r="B187" s="911"/>
      <c r="C187" s="911"/>
      <c r="D187" s="911"/>
      <c r="E187" s="911"/>
      <c r="F187" s="911"/>
      <c r="G187" s="911"/>
      <c r="H187" s="911"/>
      <c r="I187" s="911"/>
      <c r="J187" s="911"/>
      <c r="K187" s="911"/>
      <c r="L187" s="911"/>
      <c r="M187" s="911"/>
      <c r="N187" s="911"/>
      <c r="O187" s="911"/>
      <c r="P187" s="911"/>
    </row>
    <row r="188" ht="15.75">
      <c r="A188" s="911"/>
      <c r="B188" s="911"/>
      <c r="C188" s="911"/>
      <c r="D188" s="911"/>
      <c r="E188" s="911"/>
      <c r="F188" s="911"/>
      <c r="G188" s="911"/>
      <c r="H188" s="911"/>
      <c r="I188" s="911"/>
      <c r="J188" s="911"/>
      <c r="K188" s="911"/>
      <c r="L188" s="911"/>
      <c r="M188" s="911"/>
      <c r="N188" s="911"/>
      <c r="O188" s="911"/>
      <c r="P188" s="911"/>
    </row>
    <row r="189" ht="15.75">
      <c r="A189" s="911"/>
      <c r="B189" s="911"/>
      <c r="C189" s="911"/>
      <c r="D189" s="911"/>
      <c r="E189" s="911"/>
      <c r="F189" s="911"/>
      <c r="G189" s="911"/>
      <c r="H189" s="911"/>
      <c r="I189" s="911"/>
      <c r="J189" s="911"/>
      <c r="K189" s="911"/>
      <c r="L189" s="911"/>
      <c r="M189" s="911"/>
      <c r="N189" s="911"/>
      <c r="O189" s="911"/>
      <c r="P189" s="911"/>
    </row>
    <row r="190" ht="15.75">
      <c r="A190" s="911"/>
      <c r="B190" s="911"/>
      <c r="C190" s="911"/>
      <c r="D190" s="911"/>
      <c r="E190" s="911"/>
      <c r="F190" s="911"/>
      <c r="G190" s="911"/>
      <c r="H190" s="911"/>
      <c r="I190" s="911"/>
      <c r="J190" s="911"/>
      <c r="K190" s="911"/>
      <c r="L190" s="911"/>
      <c r="M190" s="911"/>
      <c r="N190" s="911"/>
      <c r="O190" s="911"/>
      <c r="P190" s="911"/>
    </row>
    <row r="191" ht="15.75">
      <c r="A191" s="911"/>
      <c r="B191" s="911"/>
      <c r="C191" s="911"/>
      <c r="D191" s="911"/>
      <c r="E191" s="911"/>
      <c r="F191" s="911"/>
      <c r="G191" s="911"/>
      <c r="H191" s="911"/>
      <c r="I191" s="911"/>
      <c r="J191" s="911"/>
      <c r="K191" s="911"/>
      <c r="L191" s="911"/>
      <c r="M191" s="911"/>
      <c r="N191" s="911"/>
      <c r="O191" s="911"/>
      <c r="P191" s="911"/>
    </row>
    <row r="192" ht="15.75">
      <c r="A192" s="911"/>
      <c r="B192" s="911"/>
      <c r="C192" s="911"/>
      <c r="D192" s="911"/>
      <c r="E192" s="911"/>
      <c r="F192" s="911"/>
      <c r="G192" s="911"/>
      <c r="H192" s="911"/>
      <c r="I192" s="911"/>
      <c r="J192" s="911"/>
      <c r="K192" s="911"/>
      <c r="L192" s="911"/>
      <c r="M192" s="911"/>
      <c r="N192" s="911"/>
      <c r="O192" s="911"/>
      <c r="P192" s="911"/>
    </row>
    <row r="193" ht="15.75">
      <c r="A193" s="911"/>
      <c r="B193" s="911"/>
      <c r="C193" s="911"/>
      <c r="D193" s="911"/>
      <c r="E193" s="911"/>
      <c r="F193" s="911"/>
      <c r="G193" s="911"/>
      <c r="H193" s="911"/>
      <c r="I193" s="911"/>
      <c r="J193" s="911"/>
      <c r="K193" s="911"/>
      <c r="L193" s="911"/>
      <c r="M193" s="911"/>
      <c r="N193" s="911"/>
      <c r="O193" s="911"/>
      <c r="P193" s="911"/>
    </row>
    <row r="194" ht="15.75">
      <c r="A194" s="911"/>
      <c r="B194" s="911"/>
      <c r="C194" s="911"/>
      <c r="D194" s="911"/>
      <c r="E194" s="911"/>
      <c r="F194" s="911"/>
      <c r="G194" s="911"/>
      <c r="H194" s="911"/>
      <c r="I194" s="911"/>
      <c r="J194" s="911"/>
      <c r="K194" s="911"/>
      <c r="L194" s="911"/>
      <c r="M194" s="911"/>
      <c r="N194" s="911"/>
      <c r="O194" s="911"/>
      <c r="P194" s="911"/>
    </row>
    <row r="195" ht="15.75">
      <c r="A195" s="911"/>
      <c r="B195" s="911"/>
      <c r="C195" s="911"/>
      <c r="D195" s="911"/>
      <c r="E195" s="911"/>
      <c r="F195" s="911"/>
      <c r="G195" s="911"/>
      <c r="H195" s="911"/>
      <c r="I195" s="911"/>
      <c r="J195" s="911"/>
      <c r="K195" s="911"/>
      <c r="L195" s="911"/>
      <c r="M195" s="911"/>
      <c r="N195" s="911"/>
      <c r="O195" s="911"/>
      <c r="P195" s="911"/>
    </row>
    <row r="196" ht="15.75">
      <c r="A196" s="911"/>
      <c r="B196" s="911"/>
      <c r="C196" s="911"/>
      <c r="D196" s="911"/>
      <c r="E196" s="911"/>
      <c r="F196" s="911"/>
      <c r="G196" s="911"/>
      <c r="H196" s="911"/>
      <c r="I196" s="911"/>
      <c r="J196" s="911"/>
      <c r="K196" s="911"/>
      <c r="L196" s="911"/>
      <c r="M196" s="911"/>
      <c r="N196" s="911"/>
      <c r="O196" s="911"/>
      <c r="P196" s="911"/>
    </row>
    <row r="197" ht="15.75">
      <c r="A197" s="911"/>
      <c r="B197" s="911"/>
      <c r="C197" s="911"/>
      <c r="D197" s="911"/>
      <c r="E197" s="911"/>
      <c r="F197" s="911"/>
      <c r="G197" s="911"/>
      <c r="H197" s="911"/>
      <c r="I197" s="911"/>
      <c r="J197" s="911"/>
      <c r="K197" s="911"/>
      <c r="L197" s="911"/>
      <c r="M197" s="911"/>
      <c r="N197" s="911"/>
      <c r="O197" s="911"/>
      <c r="P197" s="911"/>
    </row>
    <row r="198" ht="15.75">
      <c r="A198" s="911"/>
      <c r="B198" s="911"/>
      <c r="C198" s="911"/>
      <c r="D198" s="911"/>
      <c r="E198" s="911"/>
      <c r="F198" s="911"/>
      <c r="G198" s="911"/>
      <c r="H198" s="911"/>
      <c r="I198" s="911"/>
      <c r="J198" s="911"/>
      <c r="K198" s="911"/>
      <c r="L198" s="911"/>
      <c r="M198" s="911"/>
      <c r="N198" s="911"/>
      <c r="O198" s="911"/>
      <c r="P198" s="911"/>
    </row>
    <row r="199" ht="15.75">
      <c r="A199" s="911"/>
      <c r="B199" s="911"/>
      <c r="C199" s="911"/>
      <c r="D199" s="911"/>
      <c r="E199" s="911"/>
      <c r="F199" s="911"/>
      <c r="G199" s="911"/>
      <c r="H199" s="911"/>
      <c r="I199" s="911"/>
      <c r="J199" s="911"/>
      <c r="K199" s="911"/>
      <c r="L199" s="911"/>
      <c r="M199" s="911"/>
      <c r="N199" s="911"/>
      <c r="O199" s="911"/>
      <c r="P199" s="911"/>
    </row>
    <row r="200" ht="15.75">
      <c r="A200" s="911"/>
      <c r="B200" s="911"/>
      <c r="C200" s="911"/>
      <c r="D200" s="911"/>
      <c r="E200" s="911"/>
      <c r="F200" s="911"/>
      <c r="G200" s="911"/>
      <c r="H200" s="911"/>
      <c r="I200" s="911"/>
      <c r="J200" s="911"/>
      <c r="K200" s="911"/>
      <c r="L200" s="911"/>
      <c r="M200" s="911"/>
      <c r="N200" s="911"/>
      <c r="O200" s="911"/>
      <c r="P200" s="911"/>
    </row>
    <row r="201" ht="15.75">
      <c r="A201" s="911"/>
      <c r="B201" s="911"/>
      <c r="C201" s="911"/>
      <c r="D201" s="911"/>
      <c r="E201" s="911"/>
      <c r="F201" s="911"/>
      <c r="G201" s="911"/>
      <c r="H201" s="911"/>
      <c r="I201" s="911"/>
      <c r="J201" s="911"/>
      <c r="K201" s="911"/>
      <c r="L201" s="911"/>
      <c r="M201" s="911"/>
      <c r="N201" s="911"/>
      <c r="O201" s="911"/>
      <c r="P201" s="911"/>
    </row>
    <row r="202" ht="15.75">
      <c r="A202" s="911"/>
      <c r="B202" s="911"/>
      <c r="C202" s="911"/>
      <c r="D202" s="911"/>
      <c r="E202" s="911"/>
      <c r="F202" s="911"/>
      <c r="G202" s="911"/>
      <c r="H202" s="911"/>
      <c r="I202" s="911"/>
      <c r="J202" s="911"/>
      <c r="K202" s="911"/>
      <c r="L202" s="911"/>
      <c r="M202" s="911"/>
      <c r="N202" s="911"/>
      <c r="O202" s="911"/>
      <c r="P202" s="911"/>
    </row>
    <row r="203" ht="15.75">
      <c r="A203" s="911"/>
      <c r="B203" s="911"/>
      <c r="C203" s="911"/>
      <c r="D203" s="911"/>
      <c r="E203" s="911"/>
      <c r="F203" s="911"/>
      <c r="G203" s="911"/>
      <c r="H203" s="911"/>
      <c r="I203" s="911"/>
      <c r="J203" s="911"/>
      <c r="K203" s="911"/>
      <c r="L203" s="911"/>
      <c r="M203" s="911"/>
      <c r="N203" s="911"/>
      <c r="O203" s="911"/>
      <c r="P203" s="911"/>
    </row>
    <row r="204" ht="15.75">
      <c r="A204" s="911"/>
      <c r="B204" s="911"/>
      <c r="C204" s="911"/>
      <c r="D204" s="911"/>
      <c r="E204" s="911"/>
      <c r="F204" s="911"/>
      <c r="G204" s="911"/>
      <c r="H204" s="911"/>
      <c r="I204" s="911"/>
      <c r="J204" s="911"/>
      <c r="K204" s="911"/>
      <c r="L204" s="911"/>
      <c r="M204" s="911"/>
      <c r="N204" s="911"/>
      <c r="O204" s="911"/>
      <c r="P204" s="911"/>
    </row>
    <row r="205" ht="15.75">
      <c r="A205" s="911"/>
      <c r="B205" s="911"/>
      <c r="C205" s="911"/>
      <c r="D205" s="911"/>
      <c r="E205" s="911"/>
      <c r="F205" s="911"/>
      <c r="G205" s="911"/>
      <c r="H205" s="911"/>
      <c r="I205" s="911"/>
      <c r="J205" s="911"/>
      <c r="K205" s="911"/>
      <c r="L205" s="911"/>
      <c r="M205" s="911"/>
      <c r="N205" s="911"/>
      <c r="O205" s="911"/>
      <c r="P205" s="911"/>
    </row>
    <row r="206" ht="15.75">
      <c r="A206" s="911"/>
      <c r="B206" s="911"/>
      <c r="C206" s="911"/>
      <c r="D206" s="911"/>
      <c r="E206" s="911"/>
      <c r="F206" s="911"/>
      <c r="G206" s="911"/>
      <c r="H206" s="911"/>
      <c r="I206" s="911"/>
      <c r="J206" s="911"/>
      <c r="K206" s="911"/>
      <c r="L206" s="911"/>
      <c r="M206" s="911"/>
      <c r="N206" s="911"/>
      <c r="O206" s="911"/>
      <c r="P206" s="911"/>
    </row>
    <row r="207" ht="15.75">
      <c r="A207" s="911"/>
      <c r="B207" s="911"/>
      <c r="C207" s="911"/>
      <c r="D207" s="911"/>
      <c r="E207" s="911"/>
      <c r="F207" s="911"/>
      <c r="G207" s="911"/>
      <c r="H207" s="911"/>
      <c r="I207" s="911"/>
      <c r="J207" s="911"/>
      <c r="K207" s="911"/>
      <c r="L207" s="911"/>
      <c r="M207" s="911"/>
      <c r="N207" s="911"/>
      <c r="O207" s="911"/>
      <c r="P207" s="911"/>
    </row>
    <row r="208" ht="15.75">
      <c r="A208" s="911"/>
      <c r="B208" s="911"/>
      <c r="C208" s="911"/>
      <c r="D208" s="911"/>
      <c r="E208" s="911"/>
      <c r="F208" s="911"/>
      <c r="G208" s="911"/>
      <c r="H208" s="911"/>
      <c r="I208" s="911"/>
      <c r="J208" s="911"/>
      <c r="K208" s="911"/>
      <c r="L208" s="911"/>
      <c r="M208" s="911"/>
      <c r="N208" s="911"/>
      <c r="O208" s="911"/>
      <c r="P208" s="911"/>
    </row>
    <row r="209" ht="15.75">
      <c r="A209" s="911"/>
      <c r="B209" s="911"/>
      <c r="C209" s="911"/>
      <c r="D209" s="911"/>
      <c r="E209" s="911"/>
      <c r="F209" s="911"/>
      <c r="G209" s="911"/>
      <c r="H209" s="911"/>
      <c r="I209" s="911"/>
      <c r="J209" s="911"/>
      <c r="K209" s="911"/>
      <c r="L209" s="911"/>
      <c r="M209" s="911"/>
      <c r="N209" s="911"/>
      <c r="O209" s="911"/>
      <c r="P209" s="911"/>
    </row>
    <row r="210" ht="15.75">
      <c r="A210" s="911"/>
      <c r="B210" s="911"/>
      <c r="C210" s="911"/>
      <c r="D210" s="911"/>
      <c r="E210" s="911"/>
      <c r="F210" s="911"/>
      <c r="G210" s="911"/>
      <c r="H210" s="911"/>
      <c r="I210" s="911"/>
      <c r="J210" s="911"/>
      <c r="K210" s="911"/>
      <c r="L210" s="911"/>
      <c r="M210" s="911"/>
      <c r="N210" s="911"/>
      <c r="O210" s="911"/>
      <c r="P210" s="911"/>
    </row>
    <row r="211" ht="15.75">
      <c r="A211" s="911"/>
      <c r="B211" s="911"/>
      <c r="C211" s="911"/>
      <c r="D211" s="911"/>
      <c r="E211" s="911"/>
      <c r="F211" s="911"/>
      <c r="G211" s="911"/>
      <c r="H211" s="911"/>
      <c r="I211" s="911"/>
      <c r="J211" s="911"/>
      <c r="K211" s="911"/>
      <c r="L211" s="911"/>
      <c r="M211" s="911"/>
      <c r="N211" s="911"/>
      <c r="O211" s="911"/>
      <c r="P211" s="911"/>
    </row>
    <row r="212" ht="15.75">
      <c r="A212" s="911"/>
      <c r="B212" s="911"/>
      <c r="C212" s="911"/>
      <c r="D212" s="911"/>
      <c r="E212" s="911"/>
      <c r="F212" s="911"/>
      <c r="G212" s="911"/>
      <c r="H212" s="911"/>
      <c r="I212" s="911"/>
      <c r="J212" s="911"/>
      <c r="K212" s="911"/>
      <c r="L212" s="911"/>
      <c r="M212" s="911"/>
      <c r="N212" s="911"/>
      <c r="O212" s="911"/>
      <c r="P212" s="911"/>
    </row>
    <row r="213" ht="15.75">
      <c r="A213" s="911"/>
      <c r="B213" s="911"/>
      <c r="C213" s="911"/>
      <c r="D213" s="911"/>
      <c r="E213" s="911"/>
      <c r="F213" s="911"/>
      <c r="G213" s="911"/>
      <c r="H213" s="911"/>
      <c r="I213" s="911"/>
      <c r="J213" s="911"/>
      <c r="K213" s="911"/>
      <c r="L213" s="911"/>
      <c r="M213" s="911"/>
      <c r="N213" s="911"/>
      <c r="O213" s="911"/>
      <c r="P213" s="911"/>
    </row>
    <row r="214" ht="15.75">
      <c r="A214" s="911"/>
      <c r="B214" s="911"/>
      <c r="C214" s="911"/>
      <c r="D214" s="911"/>
      <c r="E214" s="911"/>
      <c r="F214" s="911"/>
      <c r="G214" s="911"/>
      <c r="H214" s="911"/>
      <c r="I214" s="911"/>
      <c r="J214" s="911"/>
      <c r="K214" s="911"/>
      <c r="L214" s="911"/>
      <c r="M214" s="911"/>
      <c r="N214" s="911"/>
      <c r="O214" s="911"/>
      <c r="P214" s="911"/>
    </row>
    <row r="215" ht="15.75">
      <c r="A215" s="911"/>
      <c r="B215" s="911"/>
      <c r="C215" s="911"/>
      <c r="D215" s="911"/>
      <c r="E215" s="911"/>
      <c r="F215" s="911"/>
      <c r="G215" s="911"/>
      <c r="H215" s="911"/>
      <c r="I215" s="911"/>
      <c r="J215" s="911"/>
      <c r="K215" s="911"/>
      <c r="L215" s="911"/>
      <c r="M215" s="911"/>
      <c r="N215" s="911"/>
      <c r="O215" s="911"/>
      <c r="P215" s="911"/>
    </row>
    <row r="216" ht="15.75">
      <c r="A216" s="911"/>
      <c r="B216" s="911"/>
      <c r="C216" s="911"/>
      <c r="D216" s="911"/>
      <c r="E216" s="911"/>
      <c r="F216" s="911"/>
      <c r="G216" s="911"/>
      <c r="H216" s="911"/>
      <c r="I216" s="911"/>
      <c r="J216" s="911"/>
      <c r="K216" s="911"/>
      <c r="L216" s="911"/>
      <c r="M216" s="911"/>
      <c r="N216" s="911"/>
      <c r="O216" s="911"/>
      <c r="P216" s="911"/>
    </row>
    <row r="217" ht="15.75">
      <c r="A217" s="911"/>
      <c r="B217" s="911"/>
      <c r="C217" s="911"/>
      <c r="D217" s="911"/>
      <c r="E217" s="911"/>
      <c r="F217" s="911"/>
      <c r="G217" s="911"/>
      <c r="H217" s="911"/>
      <c r="I217" s="911"/>
      <c r="J217" s="911"/>
      <c r="K217" s="911"/>
      <c r="L217" s="911"/>
      <c r="M217" s="911"/>
      <c r="N217" s="911"/>
      <c r="O217" s="911"/>
      <c r="P217" s="911"/>
    </row>
    <row r="218" ht="15.75">
      <c r="A218" s="911"/>
      <c r="B218" s="911"/>
      <c r="C218" s="911"/>
      <c r="D218" s="911"/>
      <c r="E218" s="911"/>
      <c r="F218" s="911"/>
      <c r="G218" s="911"/>
      <c r="H218" s="911"/>
      <c r="I218" s="911"/>
      <c r="J218" s="911"/>
      <c r="K218" s="911"/>
      <c r="L218" s="911"/>
      <c r="M218" s="911"/>
      <c r="N218" s="911"/>
      <c r="O218" s="911"/>
      <c r="P218" s="911"/>
    </row>
    <row r="219" ht="15.75">
      <c r="A219" s="911"/>
      <c r="B219" s="911"/>
      <c r="C219" s="911"/>
      <c r="D219" s="911"/>
      <c r="E219" s="911"/>
      <c r="F219" s="911"/>
      <c r="G219" s="911"/>
      <c r="H219" s="911"/>
      <c r="I219" s="911"/>
      <c r="J219" s="911"/>
      <c r="K219" s="911"/>
      <c r="L219" s="911"/>
      <c r="M219" s="911"/>
      <c r="N219" s="911"/>
      <c r="O219" s="911"/>
      <c r="P219" s="911"/>
    </row>
    <row r="220" ht="15.75">
      <c r="A220" s="911"/>
      <c r="B220" s="911"/>
      <c r="C220" s="911"/>
      <c r="D220" s="911"/>
      <c r="E220" s="911"/>
      <c r="F220" s="911"/>
      <c r="G220" s="911"/>
      <c r="H220" s="911"/>
      <c r="I220" s="911"/>
      <c r="J220" s="911"/>
      <c r="K220" s="911"/>
      <c r="L220" s="911"/>
      <c r="M220" s="911"/>
      <c r="N220" s="911"/>
      <c r="O220" s="911"/>
      <c r="P220" s="911"/>
    </row>
    <row r="221" ht="15.75">
      <c r="A221" s="911"/>
      <c r="B221" s="911"/>
      <c r="C221" s="911"/>
      <c r="D221" s="911"/>
      <c r="E221" s="911"/>
      <c r="F221" s="911"/>
      <c r="G221" s="911"/>
      <c r="H221" s="911"/>
      <c r="I221" s="911"/>
      <c r="J221" s="911"/>
      <c r="K221" s="911"/>
      <c r="L221" s="911"/>
      <c r="M221" s="911"/>
      <c r="N221" s="911"/>
      <c r="O221" s="911"/>
      <c r="P221" s="911"/>
    </row>
    <row r="222" ht="15.75">
      <c r="A222" s="911"/>
      <c r="B222" s="911"/>
      <c r="C222" s="911"/>
      <c r="D222" s="911"/>
      <c r="E222" s="911"/>
      <c r="F222" s="911"/>
      <c r="G222" s="911"/>
      <c r="H222" s="911"/>
      <c r="I222" s="911"/>
      <c r="J222" s="911"/>
      <c r="K222" s="911"/>
      <c r="L222" s="911"/>
      <c r="M222" s="911"/>
      <c r="N222" s="911"/>
      <c r="O222" s="911"/>
      <c r="P222" s="911"/>
    </row>
    <row r="223" ht="15.75">
      <c r="A223" s="911"/>
      <c r="B223" s="911"/>
      <c r="C223" s="911"/>
      <c r="D223" s="911"/>
      <c r="E223" s="911"/>
      <c r="F223" s="911"/>
      <c r="G223" s="911"/>
      <c r="H223" s="911"/>
      <c r="I223" s="911"/>
      <c r="J223" s="911"/>
      <c r="K223" s="911"/>
      <c r="L223" s="911"/>
      <c r="M223" s="911"/>
      <c r="N223" s="911"/>
      <c r="O223" s="911"/>
      <c r="P223" s="911"/>
    </row>
    <row r="224" ht="15.75">
      <c r="A224" s="911"/>
      <c r="B224" s="911"/>
      <c r="C224" s="911"/>
      <c r="D224" s="911"/>
      <c r="E224" s="911"/>
      <c r="F224" s="911"/>
      <c r="G224" s="911"/>
      <c r="H224" s="911"/>
      <c r="I224" s="911"/>
      <c r="J224" s="911"/>
      <c r="K224" s="911"/>
      <c r="L224" s="911"/>
      <c r="M224" s="911"/>
      <c r="N224" s="911"/>
      <c r="O224" s="911"/>
      <c r="P224" s="911"/>
    </row>
    <row r="225" ht="15.75">
      <c r="A225" s="911"/>
      <c r="B225" s="911"/>
      <c r="C225" s="911"/>
      <c r="D225" s="911"/>
      <c r="E225" s="911"/>
      <c r="F225" s="911"/>
      <c r="G225" s="911"/>
      <c r="H225" s="911"/>
      <c r="I225" s="911"/>
      <c r="J225" s="911"/>
      <c r="K225" s="911"/>
      <c r="L225" s="911"/>
      <c r="M225" s="911"/>
      <c r="N225" s="911"/>
      <c r="O225" s="911"/>
      <c r="P225" s="911"/>
    </row>
    <row r="226" ht="15.75">
      <c r="A226" s="911"/>
      <c r="B226" s="911"/>
      <c r="C226" s="911"/>
      <c r="D226" s="911"/>
      <c r="E226" s="911"/>
      <c r="F226" s="911"/>
      <c r="G226" s="911"/>
      <c r="H226" s="911"/>
      <c r="I226" s="911"/>
      <c r="J226" s="911"/>
      <c r="K226" s="911"/>
      <c r="L226" s="911"/>
      <c r="M226" s="911"/>
      <c r="N226" s="911"/>
      <c r="O226" s="911"/>
      <c r="P226" s="911"/>
    </row>
    <row r="227" ht="15.75">
      <c r="A227" s="911"/>
      <c r="B227" s="911"/>
      <c r="C227" s="911"/>
      <c r="D227" s="911"/>
      <c r="E227" s="911"/>
      <c r="F227" s="911"/>
      <c r="G227" s="911"/>
      <c r="H227" s="911"/>
      <c r="I227" s="911"/>
      <c r="J227" s="911"/>
      <c r="K227" s="911"/>
      <c r="L227" s="911"/>
      <c r="M227" s="911"/>
      <c r="N227" s="911"/>
      <c r="O227" s="911"/>
      <c r="P227" s="911"/>
    </row>
    <row r="228" ht="15.75">
      <c r="A228" s="911"/>
      <c r="B228" s="911"/>
      <c r="C228" s="911"/>
      <c r="D228" s="911"/>
      <c r="E228" s="911"/>
      <c r="F228" s="911"/>
      <c r="G228" s="911"/>
      <c r="H228" s="911"/>
      <c r="I228" s="911"/>
      <c r="J228" s="911"/>
      <c r="K228" s="911"/>
      <c r="L228" s="911"/>
      <c r="M228" s="911"/>
      <c r="N228" s="911"/>
      <c r="O228" s="911"/>
      <c r="P228" s="911"/>
    </row>
    <row r="229" ht="15.75">
      <c r="A229" s="911"/>
      <c r="B229" s="911"/>
      <c r="C229" s="911"/>
      <c r="D229" s="911"/>
      <c r="E229" s="911"/>
      <c r="F229" s="911"/>
      <c r="G229" s="911"/>
      <c r="H229" s="911"/>
      <c r="I229" s="911"/>
      <c r="J229" s="911"/>
      <c r="K229" s="911"/>
      <c r="L229" s="911"/>
      <c r="M229" s="911"/>
      <c r="N229" s="911"/>
      <c r="O229" s="911"/>
      <c r="P229" s="911"/>
    </row>
    <row r="230" ht="15.75">
      <c r="A230" s="911"/>
      <c r="B230" s="911"/>
      <c r="C230" s="911"/>
      <c r="D230" s="911"/>
      <c r="E230" s="911"/>
      <c r="F230" s="911"/>
      <c r="G230" s="911"/>
      <c r="H230" s="911"/>
      <c r="I230" s="911"/>
      <c r="J230" s="911"/>
      <c r="K230" s="911"/>
      <c r="L230" s="911"/>
      <c r="M230" s="911"/>
      <c r="N230" s="911"/>
      <c r="O230" s="911"/>
      <c r="P230" s="911"/>
    </row>
    <row r="231" ht="15.75">
      <c r="A231" s="911"/>
      <c r="B231" s="911"/>
      <c r="C231" s="911"/>
      <c r="D231" s="911"/>
      <c r="E231" s="911"/>
      <c r="F231" s="911"/>
      <c r="G231" s="911"/>
      <c r="H231" s="911"/>
      <c r="I231" s="911"/>
      <c r="J231" s="911"/>
      <c r="K231" s="911"/>
      <c r="L231" s="911"/>
      <c r="M231" s="911"/>
      <c r="N231" s="911"/>
      <c r="O231" s="911"/>
      <c r="P231" s="911"/>
    </row>
    <row r="232" ht="15.75">
      <c r="A232" s="911"/>
      <c r="B232" s="911"/>
      <c r="C232" s="911"/>
      <c r="D232" s="911"/>
      <c r="E232" s="911"/>
      <c r="F232" s="911"/>
      <c r="G232" s="911"/>
      <c r="H232" s="911"/>
      <c r="I232" s="911"/>
      <c r="J232" s="911"/>
      <c r="K232" s="911"/>
      <c r="L232" s="911"/>
      <c r="M232" s="911"/>
      <c r="N232" s="911"/>
      <c r="O232" s="911"/>
      <c r="P232" s="911"/>
    </row>
    <row r="233" ht="15.75">
      <c r="A233" s="911"/>
      <c r="B233" s="911"/>
      <c r="C233" s="911"/>
      <c r="D233" s="911"/>
      <c r="E233" s="911"/>
      <c r="F233" s="911"/>
      <c r="G233" s="911"/>
      <c r="H233" s="911"/>
      <c r="I233" s="911"/>
      <c r="J233" s="911"/>
      <c r="K233" s="911"/>
      <c r="L233" s="911"/>
      <c r="M233" s="911"/>
      <c r="N233" s="911"/>
      <c r="O233" s="911"/>
      <c r="P233" s="911"/>
    </row>
    <row r="234" ht="15.75">
      <c r="A234" s="911"/>
      <c r="B234" s="911"/>
      <c r="C234" s="911"/>
      <c r="D234" s="911"/>
      <c r="E234" s="911"/>
      <c r="F234" s="911"/>
      <c r="G234" s="911"/>
      <c r="H234" s="911"/>
      <c r="I234" s="911"/>
      <c r="J234" s="911"/>
      <c r="K234" s="911"/>
      <c r="L234" s="911"/>
      <c r="M234" s="911"/>
      <c r="N234" s="911"/>
      <c r="O234" s="911"/>
      <c r="P234" s="911"/>
    </row>
    <row r="235" ht="15.75">
      <c r="A235" s="911"/>
      <c r="B235" s="911"/>
      <c r="C235" s="911"/>
      <c r="D235" s="911"/>
      <c r="E235" s="911"/>
      <c r="F235" s="911"/>
      <c r="G235" s="911"/>
      <c r="H235" s="911"/>
      <c r="I235" s="911"/>
      <c r="J235" s="911"/>
      <c r="K235" s="911"/>
      <c r="L235" s="911"/>
      <c r="M235" s="911"/>
      <c r="N235" s="911"/>
      <c r="O235" s="911"/>
      <c r="P235" s="911"/>
    </row>
    <row r="236" ht="15.75">
      <c r="A236" s="911"/>
      <c r="B236" s="911"/>
      <c r="C236" s="911"/>
      <c r="D236" s="911"/>
      <c r="E236" s="911"/>
      <c r="F236" s="911"/>
      <c r="G236" s="911"/>
      <c r="H236" s="911"/>
      <c r="I236" s="911"/>
      <c r="J236" s="911"/>
      <c r="K236" s="911"/>
      <c r="L236" s="911"/>
      <c r="M236" s="911"/>
      <c r="N236" s="911"/>
      <c r="O236" s="911"/>
      <c r="P236" s="911"/>
    </row>
    <row r="237" ht="15.75">
      <c r="A237" s="911"/>
      <c r="B237" s="911"/>
      <c r="C237" s="911"/>
      <c r="D237" s="911"/>
      <c r="E237" s="911"/>
      <c r="F237" s="911"/>
      <c r="G237" s="911"/>
      <c r="H237" s="911"/>
      <c r="I237" s="911"/>
      <c r="J237" s="911"/>
      <c r="K237" s="911"/>
      <c r="L237" s="911"/>
      <c r="M237" s="911"/>
      <c r="N237" s="911"/>
      <c r="O237" s="911"/>
      <c r="P237" s="911"/>
    </row>
    <row r="238" ht="15.75">
      <c r="A238" s="911"/>
      <c r="B238" s="911"/>
      <c r="C238" s="911"/>
      <c r="D238" s="911"/>
      <c r="E238" s="911"/>
      <c r="F238" s="911"/>
      <c r="G238" s="911"/>
      <c r="H238" s="911"/>
      <c r="I238" s="911"/>
      <c r="J238" s="911"/>
      <c r="K238" s="911"/>
      <c r="L238" s="911"/>
      <c r="M238" s="911"/>
      <c r="N238" s="911"/>
      <c r="O238" s="911"/>
      <c r="P238" s="911"/>
    </row>
    <row r="239" ht="15.75">
      <c r="A239" s="911"/>
      <c r="B239" s="911"/>
      <c r="C239" s="911"/>
      <c r="D239" s="911"/>
      <c r="E239" s="911"/>
      <c r="F239" s="911"/>
      <c r="G239" s="911"/>
      <c r="H239" s="911"/>
      <c r="I239" s="911"/>
      <c r="J239" s="911"/>
      <c r="K239" s="911"/>
      <c r="L239" s="911"/>
      <c r="M239" s="911"/>
      <c r="N239" s="911"/>
      <c r="O239" s="911"/>
      <c r="P239" s="911"/>
    </row>
    <row r="240" ht="15.75">
      <c r="A240" s="911"/>
      <c r="B240" s="911"/>
      <c r="C240" s="911"/>
      <c r="D240" s="911"/>
      <c r="E240" s="911"/>
      <c r="F240" s="911"/>
      <c r="G240" s="911"/>
      <c r="H240" s="911"/>
      <c r="I240" s="911"/>
      <c r="J240" s="911"/>
      <c r="K240" s="911"/>
      <c r="L240" s="911"/>
      <c r="M240" s="911"/>
      <c r="N240" s="911"/>
      <c r="O240" s="911"/>
      <c r="P240" s="911"/>
    </row>
    <row r="241" ht="15.75">
      <c r="A241" s="911"/>
      <c r="B241" s="911"/>
      <c r="C241" s="911"/>
      <c r="D241" s="911"/>
      <c r="E241" s="911"/>
      <c r="F241" s="911"/>
      <c r="G241" s="911"/>
      <c r="H241" s="911"/>
      <c r="I241" s="911"/>
      <c r="J241" s="911"/>
      <c r="K241" s="911"/>
      <c r="L241" s="911"/>
      <c r="M241" s="911"/>
      <c r="N241" s="911"/>
      <c r="O241" s="911"/>
      <c r="P241" s="911"/>
    </row>
    <row r="242" ht="15.75">
      <c r="A242" s="911"/>
      <c r="B242" s="911"/>
      <c r="C242" s="911"/>
      <c r="D242" s="911"/>
      <c r="E242" s="911"/>
      <c r="F242" s="911"/>
      <c r="G242" s="911"/>
      <c r="H242" s="911"/>
      <c r="I242" s="911"/>
      <c r="J242" s="911"/>
      <c r="K242" s="911"/>
      <c r="L242" s="911"/>
      <c r="M242" s="911"/>
      <c r="N242" s="911"/>
      <c r="O242" s="911"/>
      <c r="P242" s="911"/>
    </row>
    <row r="243" ht="15.75">
      <c r="A243" s="911"/>
      <c r="B243" s="911"/>
      <c r="C243" s="911"/>
      <c r="D243" s="911"/>
      <c r="E243" s="911"/>
      <c r="F243" s="911"/>
      <c r="G243" s="911"/>
      <c r="H243" s="911"/>
      <c r="I243" s="911"/>
      <c r="J243" s="911"/>
      <c r="K243" s="911"/>
      <c r="L243" s="911"/>
      <c r="M243" s="911"/>
      <c r="N243" s="911"/>
      <c r="O243" s="911"/>
      <c r="P243" s="911"/>
    </row>
    <row r="244" ht="15.75">
      <c r="A244" s="911"/>
      <c r="B244" s="911"/>
      <c r="C244" s="911"/>
      <c r="D244" s="911"/>
      <c r="E244" s="911"/>
      <c r="F244" s="911"/>
      <c r="G244" s="911"/>
      <c r="H244" s="911"/>
      <c r="I244" s="911"/>
      <c r="J244" s="911"/>
      <c r="K244" s="911"/>
      <c r="L244" s="911"/>
      <c r="M244" s="911"/>
      <c r="N244" s="911"/>
      <c r="O244" s="911"/>
      <c r="P244" s="911"/>
    </row>
    <row r="245" ht="15.75">
      <c r="A245" s="911"/>
      <c r="B245" s="911"/>
      <c r="C245" s="911"/>
      <c r="D245" s="911"/>
      <c r="E245" s="911"/>
      <c r="F245" s="911"/>
      <c r="G245" s="911"/>
      <c r="H245" s="911"/>
      <c r="I245" s="911"/>
      <c r="J245" s="911"/>
      <c r="K245" s="911"/>
      <c r="L245" s="911"/>
      <c r="M245" s="911"/>
      <c r="N245" s="911"/>
      <c r="O245" s="911"/>
      <c r="P245" s="911"/>
    </row>
    <row r="246" ht="15.75">
      <c r="A246" s="911"/>
      <c r="B246" s="911"/>
      <c r="C246" s="911"/>
      <c r="D246" s="911"/>
      <c r="E246" s="911"/>
      <c r="F246" s="911"/>
      <c r="G246" s="911"/>
      <c r="H246" s="911"/>
      <c r="I246" s="911"/>
      <c r="J246" s="911"/>
      <c r="K246" s="911"/>
      <c r="L246" s="911"/>
      <c r="M246" s="911"/>
      <c r="N246" s="911"/>
      <c r="O246" s="911"/>
      <c r="P246" s="911"/>
    </row>
    <row r="247" ht="15.75">
      <c r="A247" s="911"/>
      <c r="B247" s="911"/>
      <c r="C247" s="911"/>
      <c r="D247" s="911"/>
      <c r="E247" s="911"/>
      <c r="F247" s="911"/>
      <c r="G247" s="911"/>
      <c r="H247" s="911"/>
      <c r="I247" s="911"/>
      <c r="J247" s="911"/>
      <c r="K247" s="911"/>
      <c r="L247" s="911"/>
      <c r="M247" s="911"/>
      <c r="N247" s="911"/>
      <c r="O247" s="911"/>
      <c r="P247" s="911"/>
    </row>
    <row r="248" ht="15.75">
      <c r="A248" s="911"/>
      <c r="B248" s="911"/>
      <c r="C248" s="911"/>
      <c r="D248" s="911"/>
      <c r="E248" s="911"/>
      <c r="F248" s="911"/>
      <c r="G248" s="911"/>
      <c r="H248" s="911"/>
      <c r="I248" s="911"/>
      <c r="J248" s="911"/>
      <c r="K248" s="911"/>
      <c r="L248" s="911"/>
      <c r="M248" s="911"/>
      <c r="N248" s="911"/>
      <c r="O248" s="911"/>
      <c r="P248" s="911"/>
    </row>
    <row r="249" ht="15.75">
      <c r="A249" s="911"/>
      <c r="B249" s="911"/>
      <c r="C249" s="911"/>
      <c r="D249" s="911"/>
      <c r="E249" s="911"/>
      <c r="F249" s="911"/>
      <c r="G249" s="911"/>
      <c r="H249" s="911"/>
      <c r="I249" s="911"/>
      <c r="J249" s="911"/>
      <c r="K249" s="911"/>
      <c r="L249" s="911"/>
      <c r="M249" s="911"/>
      <c r="N249" s="911"/>
      <c r="O249" s="911"/>
      <c r="P249" s="911"/>
    </row>
    <row r="250" ht="15.75">
      <c r="A250" s="911"/>
      <c r="B250" s="911"/>
      <c r="C250" s="911"/>
      <c r="D250" s="911"/>
      <c r="E250" s="911"/>
      <c r="F250" s="911"/>
      <c r="G250" s="911"/>
      <c r="H250" s="911"/>
      <c r="I250" s="911"/>
      <c r="J250" s="911"/>
      <c r="K250" s="911"/>
      <c r="L250" s="911"/>
      <c r="M250" s="911"/>
      <c r="N250" s="911"/>
      <c r="O250" s="911"/>
      <c r="P250" s="911"/>
    </row>
    <row r="251" ht="15.75">
      <c r="A251" s="911"/>
      <c r="B251" s="911"/>
      <c r="C251" s="911"/>
      <c r="D251" s="911"/>
      <c r="E251" s="911"/>
      <c r="F251" s="911"/>
      <c r="G251" s="911"/>
      <c r="H251" s="911"/>
      <c r="I251" s="911"/>
      <c r="J251" s="911"/>
      <c r="K251" s="911"/>
      <c r="L251" s="911"/>
      <c r="M251" s="911"/>
      <c r="N251" s="911"/>
      <c r="O251" s="911"/>
      <c r="P251" s="911"/>
    </row>
    <row r="252" ht="15.75">
      <c r="A252" s="911"/>
      <c r="B252" s="911"/>
      <c r="C252" s="911"/>
      <c r="D252" s="911"/>
      <c r="E252" s="911"/>
      <c r="F252" s="911"/>
      <c r="G252" s="911"/>
      <c r="H252" s="911"/>
      <c r="I252" s="911"/>
      <c r="J252" s="911"/>
      <c r="K252" s="911"/>
      <c r="L252" s="911"/>
      <c r="M252" s="911"/>
      <c r="N252" s="911"/>
      <c r="O252" s="911"/>
      <c r="P252" s="911"/>
    </row>
    <row r="253" ht="15.75">
      <c r="A253" s="911"/>
      <c r="B253" s="911"/>
      <c r="C253" s="911"/>
      <c r="D253" s="911"/>
      <c r="E253" s="911"/>
      <c r="F253" s="911"/>
      <c r="G253" s="911"/>
      <c r="H253" s="911"/>
      <c r="I253" s="911"/>
      <c r="J253" s="911"/>
      <c r="K253" s="911"/>
      <c r="L253" s="911"/>
      <c r="M253" s="911"/>
      <c r="N253" s="911"/>
      <c r="O253" s="911"/>
      <c r="P253" s="911"/>
    </row>
    <row r="254" ht="15.75">
      <c r="A254" s="911"/>
      <c r="B254" s="911"/>
      <c r="C254" s="911"/>
      <c r="D254" s="911"/>
      <c r="E254" s="911"/>
      <c r="F254" s="911"/>
      <c r="G254" s="911"/>
      <c r="H254" s="911"/>
      <c r="I254" s="911"/>
      <c r="J254" s="911"/>
      <c r="K254" s="911"/>
      <c r="L254" s="911"/>
      <c r="M254" s="911"/>
      <c r="N254" s="911"/>
      <c r="O254" s="911"/>
      <c r="P254" s="911"/>
    </row>
    <row r="255" ht="15.75">
      <c r="A255" s="911"/>
      <c r="B255" s="911"/>
      <c r="C255" s="911"/>
      <c r="D255" s="911"/>
      <c r="E255" s="911"/>
      <c r="F255" s="911"/>
      <c r="G255" s="911"/>
      <c r="H255" s="911"/>
      <c r="I255" s="911"/>
      <c r="J255" s="911"/>
      <c r="K255" s="911"/>
      <c r="L255" s="911"/>
      <c r="M255" s="911"/>
      <c r="N255" s="911"/>
      <c r="O255" s="911"/>
      <c r="P255" s="911"/>
    </row>
    <row r="256" ht="15.75">
      <c r="A256" s="911"/>
      <c r="B256" s="911"/>
      <c r="C256" s="911"/>
      <c r="D256" s="911"/>
      <c r="E256" s="911"/>
      <c r="F256" s="911"/>
      <c r="G256" s="911"/>
      <c r="H256" s="911"/>
      <c r="I256" s="911"/>
      <c r="J256" s="911"/>
      <c r="K256" s="911"/>
      <c r="L256" s="911"/>
      <c r="M256" s="911"/>
      <c r="N256" s="911"/>
      <c r="O256" s="911"/>
      <c r="P256" s="911"/>
    </row>
    <row r="257" ht="15.75">
      <c r="A257" s="911"/>
      <c r="B257" s="911"/>
      <c r="C257" s="911"/>
      <c r="D257" s="911"/>
      <c r="E257" s="911"/>
      <c r="F257" s="911"/>
      <c r="G257" s="911"/>
      <c r="H257" s="911"/>
      <c r="I257" s="911"/>
      <c r="J257" s="911"/>
      <c r="K257" s="911"/>
      <c r="L257" s="911"/>
      <c r="M257" s="911"/>
      <c r="N257" s="911"/>
      <c r="O257" s="911"/>
      <c r="P257" s="911"/>
    </row>
    <row r="258" ht="15.75">
      <c r="A258" s="911"/>
      <c r="B258" s="911"/>
      <c r="C258" s="911"/>
      <c r="D258" s="911"/>
      <c r="E258" s="911"/>
      <c r="F258" s="911"/>
      <c r="G258" s="911"/>
      <c r="H258" s="911"/>
      <c r="I258" s="911"/>
      <c r="J258" s="911"/>
      <c r="K258" s="911"/>
      <c r="L258" s="911"/>
      <c r="M258" s="911"/>
      <c r="N258" s="911"/>
      <c r="O258" s="911"/>
      <c r="P258" s="911"/>
    </row>
    <row r="259" ht="15.75">
      <c r="A259" s="911"/>
      <c r="B259" s="911"/>
      <c r="C259" s="911"/>
      <c r="D259" s="911"/>
      <c r="E259" s="911"/>
      <c r="F259" s="911"/>
      <c r="G259" s="911"/>
      <c r="H259" s="911"/>
      <c r="I259" s="911"/>
      <c r="J259" s="911"/>
      <c r="K259" s="911"/>
      <c r="L259" s="911"/>
      <c r="M259" s="911"/>
      <c r="N259" s="911"/>
      <c r="O259" s="911"/>
      <c r="P259" s="911"/>
    </row>
    <row r="260" ht="15.75">
      <c r="A260" s="911"/>
      <c r="B260" s="911"/>
      <c r="C260" s="911"/>
      <c r="D260" s="911"/>
      <c r="E260" s="911"/>
      <c r="F260" s="911"/>
      <c r="G260" s="911"/>
      <c r="H260" s="911"/>
      <c r="I260" s="911"/>
      <c r="J260" s="911"/>
      <c r="K260" s="911"/>
      <c r="L260" s="911"/>
      <c r="M260" s="911"/>
      <c r="N260" s="911"/>
      <c r="O260" s="911"/>
      <c r="P260" s="911"/>
    </row>
    <row r="261" ht="15.75">
      <c r="A261" s="911"/>
      <c r="B261" s="911"/>
      <c r="C261" s="911"/>
      <c r="D261" s="911"/>
      <c r="E261" s="911"/>
      <c r="F261" s="911"/>
      <c r="G261" s="911"/>
      <c r="H261" s="911"/>
      <c r="I261" s="911"/>
      <c r="J261" s="911"/>
      <c r="K261" s="911"/>
      <c r="L261" s="911"/>
      <c r="M261" s="911"/>
      <c r="N261" s="911"/>
      <c r="O261" s="911"/>
      <c r="P261" s="911"/>
    </row>
    <row r="262" ht="15.75">
      <c r="A262" s="911"/>
      <c r="B262" s="911"/>
      <c r="C262" s="911"/>
      <c r="D262" s="911"/>
      <c r="E262" s="911"/>
      <c r="F262" s="911"/>
      <c r="G262" s="911"/>
      <c r="H262" s="911"/>
      <c r="I262" s="911"/>
      <c r="J262" s="911"/>
      <c r="K262" s="911"/>
      <c r="L262" s="911"/>
      <c r="M262" s="911"/>
      <c r="N262" s="911"/>
      <c r="O262" s="911"/>
      <c r="P262" s="911"/>
    </row>
    <row r="263" ht="15.75">
      <c r="A263" s="911"/>
      <c r="B263" s="911"/>
      <c r="C263" s="911"/>
      <c r="D263" s="911"/>
      <c r="E263" s="911"/>
      <c r="F263" s="911"/>
      <c r="G263" s="911"/>
      <c r="H263" s="911"/>
      <c r="I263" s="911"/>
      <c r="J263" s="911"/>
      <c r="K263" s="911"/>
      <c r="L263" s="911"/>
      <c r="M263" s="911"/>
      <c r="N263" s="911"/>
      <c r="O263" s="911"/>
      <c r="P263" s="911"/>
    </row>
    <row r="264" ht="15.75">
      <c r="A264" s="911"/>
      <c r="B264" s="911"/>
      <c r="C264" s="911"/>
      <c r="D264" s="911"/>
      <c r="E264" s="911"/>
      <c r="F264" s="911"/>
      <c r="G264" s="911"/>
      <c r="H264" s="911"/>
      <c r="I264" s="911"/>
      <c r="J264" s="911"/>
      <c r="K264" s="911"/>
      <c r="L264" s="911"/>
      <c r="M264" s="911"/>
      <c r="N264" s="911"/>
      <c r="O264" s="911"/>
      <c r="P264" s="911"/>
    </row>
    <row r="265" ht="15.75">
      <c r="A265" s="911"/>
      <c r="B265" s="911"/>
      <c r="C265" s="911"/>
      <c r="D265" s="911"/>
      <c r="E265" s="911"/>
      <c r="F265" s="911"/>
      <c r="G265" s="911"/>
      <c r="H265" s="911"/>
      <c r="I265" s="911"/>
      <c r="J265" s="911"/>
      <c r="K265" s="911"/>
      <c r="L265" s="911"/>
      <c r="M265" s="911"/>
      <c r="N265" s="911"/>
      <c r="O265" s="911"/>
      <c r="P265" s="911"/>
    </row>
    <row r="266" ht="15.75">
      <c r="A266" s="911"/>
      <c r="B266" s="911"/>
      <c r="C266" s="911"/>
      <c r="D266" s="911"/>
      <c r="E266" s="911"/>
      <c r="F266" s="911"/>
      <c r="G266" s="911"/>
      <c r="H266" s="911"/>
      <c r="I266" s="911"/>
      <c r="J266" s="911"/>
      <c r="K266" s="911"/>
      <c r="L266" s="911"/>
      <c r="M266" s="911"/>
      <c r="N266" s="911"/>
      <c r="O266" s="911"/>
      <c r="P266" s="911"/>
    </row>
    <row r="267" ht="15.75">
      <c r="A267" s="911"/>
      <c r="B267" s="911"/>
      <c r="C267" s="911"/>
      <c r="D267" s="911"/>
      <c r="E267" s="911"/>
      <c r="F267" s="911"/>
      <c r="G267" s="911"/>
      <c r="H267" s="911"/>
      <c r="I267" s="911"/>
      <c r="J267" s="911"/>
      <c r="K267" s="911"/>
      <c r="L267" s="911"/>
      <c r="M267" s="911"/>
      <c r="N267" s="911"/>
      <c r="O267" s="911"/>
      <c r="P267" s="911"/>
    </row>
    <row r="268" ht="15.75">
      <c r="A268" s="911"/>
      <c r="B268" s="911"/>
      <c r="C268" s="911"/>
      <c r="D268" s="911"/>
      <c r="E268" s="911"/>
      <c r="F268" s="911"/>
      <c r="G268" s="911"/>
      <c r="H268" s="911"/>
      <c r="I268" s="911"/>
      <c r="J268" s="911"/>
      <c r="K268" s="911"/>
      <c r="L268" s="911"/>
      <c r="M268" s="911"/>
      <c r="N268" s="911"/>
      <c r="O268" s="911"/>
      <c r="P268" s="911"/>
    </row>
    <row r="269" ht="15.75">
      <c r="A269" s="911"/>
      <c r="B269" s="911"/>
      <c r="C269" s="911"/>
      <c r="D269" s="911"/>
      <c r="E269" s="911"/>
      <c r="F269" s="911"/>
      <c r="G269" s="911"/>
      <c r="H269" s="911"/>
      <c r="I269" s="911"/>
      <c r="J269" s="911"/>
      <c r="K269" s="911"/>
      <c r="L269" s="911"/>
      <c r="M269" s="911"/>
      <c r="N269" s="911"/>
      <c r="O269" s="911"/>
      <c r="P269" s="911"/>
    </row>
    <row r="270" ht="15.75">
      <c r="A270" s="911"/>
      <c r="B270" s="911"/>
      <c r="C270" s="911"/>
      <c r="D270" s="911"/>
      <c r="E270" s="911"/>
      <c r="F270" s="911"/>
      <c r="G270" s="911"/>
      <c r="H270" s="911"/>
      <c r="I270" s="911"/>
      <c r="J270" s="911"/>
      <c r="K270" s="911"/>
      <c r="L270" s="911"/>
      <c r="M270" s="911"/>
      <c r="N270" s="911"/>
      <c r="O270" s="911"/>
      <c r="P270" s="911"/>
    </row>
    <row r="271" ht="15.75">
      <c r="A271" s="911"/>
      <c r="B271" s="911"/>
      <c r="C271" s="911"/>
      <c r="D271" s="911"/>
      <c r="E271" s="911"/>
      <c r="F271" s="911"/>
      <c r="G271" s="911"/>
      <c r="H271" s="911"/>
      <c r="I271" s="911"/>
      <c r="J271" s="911"/>
      <c r="K271" s="911"/>
      <c r="L271" s="911"/>
      <c r="M271" s="911"/>
      <c r="N271" s="911"/>
      <c r="O271" s="911"/>
      <c r="P271" s="911"/>
    </row>
    <row r="272" ht="15.75">
      <c r="A272" s="911"/>
      <c r="B272" s="911"/>
      <c r="C272" s="911"/>
      <c r="D272" s="911"/>
      <c r="E272" s="911"/>
      <c r="F272" s="911"/>
      <c r="G272" s="911"/>
      <c r="H272" s="911"/>
      <c r="I272" s="911"/>
      <c r="J272" s="911"/>
      <c r="K272" s="911"/>
      <c r="L272" s="911"/>
      <c r="M272" s="911"/>
      <c r="N272" s="911"/>
      <c r="O272" s="911"/>
      <c r="P272" s="911"/>
    </row>
    <row r="273" ht="15.75">
      <c r="A273" s="911"/>
      <c r="B273" s="911"/>
      <c r="C273" s="911"/>
      <c r="D273" s="911"/>
      <c r="E273" s="911"/>
      <c r="F273" s="911"/>
      <c r="G273" s="911"/>
      <c r="H273" s="911"/>
      <c r="I273" s="911"/>
      <c r="J273" s="911"/>
      <c r="K273" s="911"/>
      <c r="L273" s="911"/>
      <c r="M273" s="911"/>
      <c r="N273" s="911"/>
      <c r="O273" s="911"/>
      <c r="P273" s="911"/>
    </row>
    <row r="274" ht="15.75">
      <c r="A274" s="911"/>
      <c r="B274" s="911"/>
      <c r="C274" s="911"/>
      <c r="D274" s="911"/>
      <c r="E274" s="911"/>
      <c r="F274" s="911"/>
      <c r="G274" s="911"/>
      <c r="H274" s="911"/>
      <c r="I274" s="911"/>
      <c r="J274" s="911"/>
      <c r="K274" s="911"/>
      <c r="L274" s="911"/>
      <c r="M274" s="911"/>
      <c r="N274" s="911"/>
      <c r="O274" s="911"/>
      <c r="P274" s="911"/>
    </row>
    <row r="275" ht="15.75">
      <c r="A275" s="911"/>
      <c r="B275" s="911"/>
      <c r="C275" s="911"/>
      <c r="D275" s="911"/>
      <c r="E275" s="911"/>
      <c r="F275" s="911"/>
      <c r="G275" s="911"/>
      <c r="H275" s="911"/>
      <c r="I275" s="911"/>
      <c r="J275" s="911"/>
      <c r="K275" s="911"/>
      <c r="L275" s="911"/>
      <c r="M275" s="911"/>
      <c r="N275" s="911"/>
      <c r="O275" s="911"/>
      <c r="P275" s="911"/>
    </row>
  </sheetData>
  <mergeCells count="14">
    <mergeCell ref="A1:E1"/>
    <mergeCell ref="A2:E2"/>
    <mergeCell ref="A3:E3"/>
    <mergeCell ref="B4:E4"/>
    <mergeCell ref="A5:E5"/>
    <mergeCell ref="B9:B12"/>
    <mergeCell ref="A13:A15"/>
    <mergeCell ref="B13:B15"/>
    <mergeCell ref="G22:H24"/>
    <mergeCell ref="A29:B29"/>
    <mergeCell ref="A30:B30"/>
    <mergeCell ref="A32:B32"/>
    <mergeCell ref="A33:B33"/>
    <mergeCell ref="A34:B34"/>
  </mergeCells>
  <printOptions headings="0" gridLines="0"/>
  <pageMargins left="0.38000000000000006" right="0.18000000000000005" top="0.38000000000000006" bottom="0.29999999999999999" header="0.29999999999999999" footer="0.29999999999999999"/>
  <pageSetup paperSize="9" scale="88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002060"/>
    <outlinePr applyStyles="0" summaryBelow="1" summaryRight="1" showOutlineSymbols="1"/>
    <pageSetUpPr autoPageBreaks="1" fitToPage="1"/>
  </sheetPr>
  <sheetViews>
    <sheetView showRuler="1" view="pageBreakPreview" topLeftCell="A23" zoomScale="79" workbookViewId="0">
      <selection activeCell="B52" activeCellId="0" sqref="B52"/>
    </sheetView>
  </sheetViews>
  <sheetFormatPr defaultColWidth="8.85546875" defaultRowHeight="12.75"/>
  <cols>
    <col customWidth="1" min="1" max="1" style="958" width="3.5703125"/>
    <col customWidth="1" min="2" max="2" style="958" width="21.28515625"/>
    <col customWidth="1" min="3" max="3" style="958" width="38.85546875"/>
    <col customWidth="1" min="4" max="4" style="958" width="14.28515625"/>
    <col customWidth="1" min="5" max="5" style="958" width="11.5703125"/>
    <col customWidth="1" min="6" max="6" style="958" width="14.7109375"/>
    <col customWidth="1" min="7" max="7" style="958" width="10.85546875"/>
    <col customWidth="1" min="8" max="8" style="958" width="11.7109375"/>
    <col customWidth="1" min="9" max="9" style="957" width="13.5703125"/>
    <col customWidth="1" min="10" max="11" style="957" width="14.42578125"/>
    <col customWidth="1" min="12" max="12" style="957" width="15.85546875"/>
    <col customWidth="1" min="13" max="13" style="957" width="12.7109375"/>
    <col customWidth="1" min="14" max="15" style="957" width="9.42578125"/>
    <col customWidth="1" min="16" max="16" style="957" width="12.42578125"/>
    <col min="17" max="16384" style="957" width="8.85546875"/>
  </cols>
  <sheetData>
    <row r="1">
      <c r="G1" s="959" t="str">
        <f>CONCATENATE(Титул!AG18)</f>
        <v>13545-Ф</v>
      </c>
      <c r="H1" s="959"/>
    </row>
    <row r="2">
      <c r="A2" s="960" t="s">
        <v>1102</v>
      </c>
      <c r="B2" s="961"/>
      <c r="C2" s="961"/>
      <c r="D2" s="961"/>
      <c r="E2" s="961"/>
      <c r="F2" s="961"/>
    </row>
    <row r="3" ht="18" customHeight="1"/>
    <row r="4">
      <c r="A4" s="958" t="s">
        <v>1103</v>
      </c>
    </row>
    <row r="5" ht="16.5" customHeight="1"/>
    <row r="6">
      <c r="A6" s="958" t="s">
        <v>1104</v>
      </c>
      <c r="D6" s="962" t="s">
        <v>1105</v>
      </c>
      <c r="E6" s="963" t="e">
        <f>H57</f>
        <v>#REF!</v>
      </c>
      <c r="F6" s="962" t="s">
        <v>407</v>
      </c>
      <c r="G6" s="958" t="s">
        <v>1106</v>
      </c>
      <c r="J6" s="964" t="s">
        <v>1107</v>
      </c>
      <c r="K6" s="964"/>
      <c r="L6" s="964"/>
      <c r="M6" s="964"/>
    </row>
    <row r="7" ht="7.5" customHeight="1">
      <c r="E7" s="959"/>
      <c r="J7" s="964"/>
      <c r="K7" s="964"/>
      <c r="L7" s="964"/>
      <c r="M7" s="964"/>
    </row>
    <row r="8" ht="6.75" customHeight="1">
      <c r="E8" s="959"/>
      <c r="J8" s="964"/>
      <c r="K8" s="964"/>
      <c r="L8" s="964"/>
      <c r="M8" s="964"/>
    </row>
    <row r="9">
      <c r="A9" s="965" t="s">
        <v>1108</v>
      </c>
      <c r="B9" s="965"/>
      <c r="C9" s="965"/>
      <c r="D9" s="966"/>
      <c r="E9" s="967"/>
      <c r="F9" s="966" t="s">
        <v>407</v>
      </c>
      <c r="J9" s="968" t="s">
        <v>1109</v>
      </c>
      <c r="K9" s="969">
        <f>[8]Смета_ПИР1!E17</f>
        <v>0</v>
      </c>
      <c r="L9" s="968" t="s">
        <v>1110</v>
      </c>
      <c r="M9" s="969" t="e">
        <f>'смета влз'!#REF!</f>
        <v>#NAME?</v>
      </c>
      <c r="N9" s="957" t="s">
        <v>1111</v>
      </c>
      <c r="O9" s="970">
        <f>[8]Геодезия!E21</f>
        <v>1610.95</v>
      </c>
      <c r="P9" s="971" t="e">
        <f>K9+M9+O9</f>
        <v>#NAME?</v>
      </c>
    </row>
    <row r="10">
      <c r="J10" s="972" t="s">
        <v>1112</v>
      </c>
      <c r="K10" s="973"/>
      <c r="L10" s="972" t="s">
        <v>1113</v>
      </c>
      <c r="M10" s="973"/>
      <c r="N10" s="972" t="s">
        <v>1114</v>
      </c>
      <c r="O10" s="973"/>
    </row>
    <row r="11" ht="18.75" customHeight="1">
      <c r="A11" s="962"/>
      <c r="B11" s="962"/>
      <c r="C11" s="962"/>
      <c r="D11" s="962"/>
      <c r="E11" s="962"/>
      <c r="F11" s="962"/>
      <c r="J11" s="968" t="s">
        <v>1115</v>
      </c>
      <c r="K11" s="969" t="e">
        <f>#REF!</f>
        <v>#REF!</v>
      </c>
      <c r="L11" s="968" t="s">
        <v>1115</v>
      </c>
      <c r="M11" s="969" t="e">
        <f>'смета влз'!#REF!</f>
        <v>#NAME?</v>
      </c>
      <c r="N11" s="968" t="s">
        <v>1115</v>
      </c>
      <c r="O11" s="969">
        <v>0</v>
      </c>
      <c r="P11" s="974"/>
      <c r="Q11" s="974"/>
    </row>
    <row r="12" ht="15.75" customHeight="1">
      <c r="B12" s="965" t="s">
        <v>1116</v>
      </c>
      <c r="J12" s="968" t="s">
        <v>1117</v>
      </c>
      <c r="K12" s="969"/>
      <c r="L12" s="968" t="s">
        <v>1117</v>
      </c>
      <c r="M12" s="969"/>
      <c r="N12" s="968" t="s">
        <v>1117</v>
      </c>
      <c r="O12" s="969">
        <v>0</v>
      </c>
    </row>
    <row r="13" ht="21" customHeight="1">
      <c r="A13" s="958" t="s">
        <v>1118</v>
      </c>
      <c r="J13" s="968" t="s">
        <v>49</v>
      </c>
      <c r="K13" s="969" t="e">
        <f>#REF!</f>
        <v>#REF!</v>
      </c>
      <c r="L13" s="968" t="s">
        <v>49</v>
      </c>
      <c r="M13" s="969">
        <v>0</v>
      </c>
      <c r="N13" s="968" t="s">
        <v>49</v>
      </c>
      <c r="O13" s="969"/>
      <c r="Q13" s="975"/>
    </row>
    <row r="14" ht="21" customHeight="1">
      <c r="O14" s="975"/>
      <c r="Q14" s="975"/>
    </row>
    <row r="15" ht="15" customHeight="1">
      <c r="A15" s="976" t="s">
        <v>1119</v>
      </c>
      <c r="B15" s="976"/>
      <c r="C15" s="976"/>
      <c r="D15" s="976"/>
      <c r="E15" s="976"/>
      <c r="F15" s="976"/>
      <c r="G15" s="976"/>
      <c r="H15" s="976"/>
      <c r="J15" s="968" t="s">
        <v>1120</v>
      </c>
      <c r="K15" s="969" t="e">
        <f>#REF!</f>
        <v>#REF!</v>
      </c>
      <c r="L15" s="968" t="s">
        <v>1117</v>
      </c>
      <c r="M15" s="969" t="e">
        <f>'Смета_ПНР вли'!#REF!</f>
        <v>#NAME?</v>
      </c>
      <c r="O15" s="975"/>
    </row>
    <row r="16" ht="18.75" customHeight="1">
      <c r="J16" s="968" t="s">
        <v>1121</v>
      </c>
      <c r="K16" s="969">
        <v>0</v>
      </c>
      <c r="O16" s="975"/>
    </row>
    <row r="17" ht="43.149999999999999" customHeight="1">
      <c r="A17" s="977" t="str">
        <f>Титул!AG39</f>
        <v xml:space="preserve">Строительство КВЛ-0,38кВ от РУ-0,4кВ ТП-200 ПС "Непецино" №74, МО, Коломенский р-н, г/о Коломна, п. Проводник, ул. Новая, 50:34:0050401:1548</v>
      </c>
      <c r="B17" s="977"/>
      <c r="C17" s="977"/>
      <c r="D17" s="977"/>
      <c r="E17" s="977"/>
      <c r="F17" s="977"/>
      <c r="G17" s="977"/>
      <c r="H17" s="977"/>
    </row>
    <row r="18" ht="11.25" customHeight="1">
      <c r="A18" s="978"/>
      <c r="B18" s="978"/>
      <c r="C18" s="978"/>
      <c r="D18" s="978"/>
      <c r="E18" s="978"/>
      <c r="F18" s="978"/>
      <c r="G18" s="978"/>
      <c r="H18" s="978"/>
      <c r="K18" s="971" t="e">
        <f>K11+K15+M15-#REF!</f>
        <v>#REF!</v>
      </c>
    </row>
    <row r="19" ht="9" customHeight="1">
      <c r="A19" s="978"/>
      <c r="B19" s="978"/>
      <c r="C19" s="978"/>
      <c r="D19" s="978"/>
      <c r="E19" s="978"/>
      <c r="F19" s="978"/>
      <c r="G19" s="978"/>
      <c r="H19" s="978"/>
      <c r="K19" s="971"/>
    </row>
    <row r="20" ht="18.75" customHeight="1">
      <c r="A20" s="965" t="s">
        <v>1122</v>
      </c>
      <c r="C20" s="965"/>
      <c r="H20" s="979" t="s">
        <v>1123</v>
      </c>
    </row>
    <row r="21" ht="22.149999999999999" customHeight="1">
      <c r="A21" s="980" t="s">
        <v>90</v>
      </c>
      <c r="B21" s="981" t="s">
        <v>1124</v>
      </c>
      <c r="C21" s="981" t="s">
        <v>1125</v>
      </c>
      <c r="D21" s="981" t="s">
        <v>609</v>
      </c>
      <c r="E21" s="981"/>
      <c r="F21" s="981"/>
      <c r="G21" s="981"/>
      <c r="H21" s="980" t="s">
        <v>1126</v>
      </c>
    </row>
    <row r="22" ht="33.600000000000001" customHeight="1">
      <c r="A22" s="982"/>
      <c r="B22" s="981"/>
      <c r="C22" s="981"/>
      <c r="D22" s="981" t="s">
        <v>613</v>
      </c>
      <c r="E22" s="981" t="s">
        <v>1127</v>
      </c>
      <c r="F22" s="981" t="s">
        <v>1128</v>
      </c>
      <c r="G22" s="981" t="s">
        <v>1129</v>
      </c>
      <c r="H22" s="982"/>
      <c r="L22" s="983"/>
      <c r="M22" s="983"/>
    </row>
    <row r="23" ht="16.149999999999999" customHeight="1">
      <c r="A23" s="984">
        <v>1</v>
      </c>
      <c r="B23" s="984">
        <v>2</v>
      </c>
      <c r="C23" s="984">
        <v>3</v>
      </c>
      <c r="D23" s="984">
        <v>4</v>
      </c>
      <c r="E23" s="984">
        <v>5</v>
      </c>
      <c r="F23" s="984">
        <v>6</v>
      </c>
      <c r="G23" s="984">
        <v>7</v>
      </c>
      <c r="H23" s="984">
        <v>8</v>
      </c>
      <c r="I23" s="985"/>
      <c r="L23" s="983"/>
      <c r="M23" s="983"/>
    </row>
    <row r="24" ht="17.449999999999999" customHeight="1">
      <c r="C24" s="986" t="s">
        <v>1130</v>
      </c>
      <c r="J24" s="987"/>
      <c r="K24" s="975"/>
      <c r="L24" s="983"/>
      <c r="M24" s="983"/>
    </row>
    <row r="25">
      <c r="A25" s="959">
        <v>1</v>
      </c>
      <c r="B25" s="988" t="s">
        <v>2</v>
      </c>
      <c r="C25" s="989" t="s">
        <v>368</v>
      </c>
      <c r="D25" s="990">
        <f>ROUND(K16/1000,2)</f>
        <v>0</v>
      </c>
      <c r="E25" s="990"/>
      <c r="F25" s="990"/>
      <c r="G25" s="990" t="e">
        <f>ROUND((Под.работы!H36/1000),2)</f>
        <v>#VALUE!</v>
      </c>
      <c r="H25" s="990" t="e">
        <f t="shared" ref="H25:H39" si="24">SUM(D25:G25)</f>
        <v>#VALUE!</v>
      </c>
    </row>
    <row r="26" ht="16.149999999999999" customHeight="1">
      <c r="A26" s="959">
        <v>2</v>
      </c>
      <c r="B26" s="988"/>
      <c r="C26" s="989"/>
      <c r="D26" s="990"/>
      <c r="E26" s="990"/>
      <c r="F26" s="990"/>
      <c r="G26" s="990"/>
      <c r="H26" s="991">
        <f t="shared" si="24"/>
        <v>0</v>
      </c>
    </row>
    <row r="27" ht="16.899999999999999" customHeight="1">
      <c r="A27" s="992"/>
      <c r="B27" s="992" t="s">
        <v>1131</v>
      </c>
      <c r="C27" s="992"/>
      <c r="D27" s="993">
        <f>SUM(D25:D26)</f>
        <v>0</v>
      </c>
      <c r="E27" s="993"/>
      <c r="F27" s="993"/>
      <c r="G27" s="993" t="e">
        <f>G25</f>
        <v>#VALUE!</v>
      </c>
      <c r="H27" s="993" t="e">
        <f t="shared" si="24"/>
        <v>#VALUE!</v>
      </c>
      <c r="J27" s="987"/>
      <c r="K27" s="975"/>
      <c r="L27" s="994"/>
      <c r="M27" s="995"/>
    </row>
    <row r="28" ht="11.449999999999999" customHeight="1">
      <c r="B28" s="996"/>
      <c r="D28" s="990"/>
      <c r="E28" s="990"/>
      <c r="F28" s="990"/>
      <c r="G28" s="990"/>
      <c r="H28" s="990"/>
      <c r="J28" s="997"/>
      <c r="K28" s="997"/>
      <c r="L28" s="998"/>
      <c r="M28" s="998"/>
    </row>
    <row r="29" ht="18" customHeight="1">
      <c r="B29" s="996"/>
      <c r="C29" s="986" t="s">
        <v>1132</v>
      </c>
      <c r="D29" s="990"/>
      <c r="E29" s="990"/>
      <c r="F29" s="990"/>
      <c r="G29" s="990"/>
      <c r="H29" s="990"/>
      <c r="J29" s="987"/>
      <c r="K29" s="975"/>
      <c r="L29" s="994"/>
      <c r="M29" s="995"/>
    </row>
    <row r="30">
      <c r="A30" s="959">
        <v>3</v>
      </c>
      <c r="B30" s="999" t="s">
        <v>18</v>
      </c>
      <c r="C30" s="958" t="str">
        <f>Титул!AR16</f>
        <v xml:space="preserve">Строительство ВЛЗ-10 кВ</v>
      </c>
      <c r="D30" s="990" t="e">
        <f>ROUND(((#REF!-#REF!)/1000),2)</f>
        <v>#REF!</v>
      </c>
      <c r="E30" s="990"/>
      <c r="F30" s="990" t="e">
        <f>ROUND((#REF!/1000),2)</f>
        <v>#REF!</v>
      </c>
      <c r="G30" s="990"/>
      <c r="H30" s="990" t="e">
        <f t="shared" si="24"/>
        <v>#REF!</v>
      </c>
      <c r="J30" s="987"/>
      <c r="K30" s="975"/>
      <c r="L30" s="994"/>
      <c r="M30" s="995"/>
    </row>
    <row r="31" ht="16.149999999999999" customHeight="1">
      <c r="A31" s="959">
        <v>4</v>
      </c>
      <c r="B31" s="988" t="s">
        <v>15</v>
      </c>
      <c r="C31" s="1000" t="str">
        <f>Титул!AV15</f>
        <v xml:space="preserve">Строительство КТП</v>
      </c>
      <c r="D31" s="990" t="e">
        <f>ROUND((#REF!-#REF!)/1000,2)</f>
        <v>#REF!</v>
      </c>
      <c r="E31" s="990"/>
      <c r="F31" s="990" t="e">
        <f>ROUND(#REF!/1000,2)</f>
        <v>#REF!</v>
      </c>
      <c r="G31" s="990"/>
      <c r="H31" s="990" t="e">
        <f t="shared" si="24"/>
        <v>#REF!</v>
      </c>
      <c r="J31" s="987"/>
      <c r="K31" s="1001"/>
      <c r="L31" s="994"/>
      <c r="M31" s="995"/>
    </row>
    <row r="32">
      <c r="A32" s="1002">
        <v>4</v>
      </c>
      <c r="B32" s="1003" t="s">
        <v>20</v>
      </c>
      <c r="C32" s="1004" t="str">
        <f>Титул!AV16</f>
        <v xml:space="preserve">Строительство ВЛИ-0,38 кВ</v>
      </c>
      <c r="D32" s="990" t="e">
        <f>ROUND((#REF!)/1000,2)</f>
        <v>#REF!</v>
      </c>
      <c r="E32" s="990"/>
      <c r="F32" s="990">
        <f>ROUND(K14/1000,2)</f>
        <v>0</v>
      </c>
      <c r="G32" s="990"/>
      <c r="H32" s="990" t="e">
        <f t="shared" si="24"/>
        <v>#REF!</v>
      </c>
      <c r="J32" s="987"/>
      <c r="K32" s="1001"/>
      <c r="L32" s="994"/>
      <c r="M32" s="995"/>
    </row>
    <row r="33" ht="17.449999999999999" customHeight="1">
      <c r="A33" s="992"/>
      <c r="B33" s="962" t="s">
        <v>1133</v>
      </c>
      <c r="C33" s="992"/>
      <c r="D33" s="993" t="e">
        <f>SUM(D30:D32)</f>
        <v>#REF!</v>
      </c>
      <c r="E33" s="993">
        <f>SUM(E31)</f>
        <v>0</v>
      </c>
      <c r="F33" s="993" t="e">
        <f>SUM(F30:F32)</f>
        <v>#REF!</v>
      </c>
      <c r="G33" s="993">
        <f>SUM(G31)</f>
        <v>0</v>
      </c>
      <c r="H33" s="993" t="e">
        <f t="shared" si="24"/>
        <v>#REF!</v>
      </c>
    </row>
    <row r="34" ht="17.449999999999999" customHeight="1">
      <c r="A34" s="992"/>
      <c r="B34" s="992" t="s">
        <v>1134</v>
      </c>
      <c r="C34" s="992"/>
      <c r="D34" s="993" t="e">
        <f>D27+D33</f>
        <v>#REF!</v>
      </c>
      <c r="E34" s="993">
        <f>E27+E33</f>
        <v>0</v>
      </c>
      <c r="F34" s="993" t="e">
        <f>F27+F33</f>
        <v>#REF!</v>
      </c>
      <c r="G34" s="993" t="e">
        <f>G27+G33</f>
        <v>#VALUE!</v>
      </c>
      <c r="H34" s="993" t="e">
        <f t="shared" si="24"/>
        <v>#REF!</v>
      </c>
      <c r="L34" s="1005"/>
    </row>
    <row r="35" ht="11.449999999999999" customHeight="1">
      <c r="B35" s="1006"/>
      <c r="D35" s="990"/>
      <c r="E35" s="990"/>
      <c r="F35" s="990"/>
      <c r="G35" s="990"/>
      <c r="H35" s="990"/>
    </row>
    <row r="36" ht="18" customHeight="1">
      <c r="B36" s="1007"/>
      <c r="C36" s="986" t="s">
        <v>1135</v>
      </c>
      <c r="D36" s="990"/>
      <c r="E36" s="990"/>
      <c r="F36" s="990"/>
      <c r="G36" s="990"/>
      <c r="H36" s="990"/>
      <c r="J36" s="1008">
        <v>0.019</v>
      </c>
      <c r="K36" s="1008" t="s">
        <v>1136</v>
      </c>
    </row>
    <row r="37" s="1009" customFormat="1" ht="38.450000000000003" customHeight="1">
      <c r="A37" s="1010">
        <v>5</v>
      </c>
      <c r="B37" s="1007" t="s">
        <v>1137</v>
      </c>
      <c r="C37" s="1011" t="s">
        <v>1138</v>
      </c>
      <c r="D37" s="1012" t="e">
        <f>ROUND(D34*J36,2)</f>
        <v>#REF!</v>
      </c>
      <c r="E37" s="1012">
        <f>ROUND(E34*J36,2)</f>
        <v>0</v>
      </c>
      <c r="F37" s="1012"/>
      <c r="G37" s="1012"/>
      <c r="H37" s="990" t="e">
        <f t="shared" si="24"/>
        <v>#REF!</v>
      </c>
    </row>
    <row r="38" ht="22.149999999999999" customHeight="1">
      <c r="A38" s="959">
        <v>5</v>
      </c>
      <c r="B38" s="988" t="s">
        <v>25</v>
      </c>
      <c r="C38" s="989" t="s">
        <v>1139</v>
      </c>
      <c r="D38" s="990"/>
      <c r="E38" s="990"/>
      <c r="F38" s="990"/>
      <c r="G38" s="990" t="e">
        <f>ROUND(('Смета_ПНР  ВЛЗ'!#REF!/1000),2)</f>
        <v>#NAME?</v>
      </c>
      <c r="H38" s="990" t="e">
        <f t="shared" si="24"/>
        <v>#NAME?</v>
      </c>
      <c r="M38" s="1013" t="s">
        <v>1140</v>
      </c>
      <c r="N38" s="1014"/>
      <c r="O38" s="1015"/>
    </row>
    <row r="39" ht="26.25" customHeight="1">
      <c r="A39" s="959">
        <v>6</v>
      </c>
      <c r="B39" s="988" t="s">
        <v>5</v>
      </c>
      <c r="C39" s="989" t="s">
        <v>1139</v>
      </c>
      <c r="D39" s="990"/>
      <c r="E39" s="990"/>
      <c r="F39" s="990"/>
      <c r="G39" s="990" t="e">
        <f>ROUND((#REF!)/1000,2)</f>
        <v>#REF!</v>
      </c>
      <c r="H39" s="990" t="e">
        <f t="shared" si="24"/>
        <v>#REF!</v>
      </c>
      <c r="M39" s="1016" t="e">
        <f>SUM(H34:H39)-H42</f>
        <v>#REF!</v>
      </c>
      <c r="N39" s="1009"/>
      <c r="O39" s="1017"/>
    </row>
    <row r="40" ht="26.25" customHeight="1">
      <c r="A40" s="959">
        <v>7</v>
      </c>
      <c r="B40" s="988" t="s">
        <v>28</v>
      </c>
      <c r="C40" s="989" t="s">
        <v>1139</v>
      </c>
      <c r="D40" s="990"/>
      <c r="E40" s="990"/>
      <c r="F40" s="990"/>
      <c r="G40" s="990" t="e">
        <f>ROUND(('Смета_ПНР вли'!#REF!/1000),2)-0.01</f>
        <v>#NAME?</v>
      </c>
      <c r="H40" s="991" t="e">
        <f>G40</f>
        <v>#NAME?</v>
      </c>
      <c r="M40" s="1016"/>
      <c r="N40" s="1009"/>
      <c r="O40" s="1017"/>
    </row>
    <row r="41" ht="17.449999999999999" customHeight="1">
      <c r="A41" s="1018"/>
      <c r="B41" s="992" t="s">
        <v>1141</v>
      </c>
      <c r="C41" s="992"/>
      <c r="D41" s="993" t="e">
        <f>D37</f>
        <v>#REF!</v>
      </c>
      <c r="E41" s="993">
        <f>E37</f>
        <v>0</v>
      </c>
      <c r="F41" s="993"/>
      <c r="G41" s="993" t="e">
        <f>SUM(G38:G40)</f>
        <v>#NAME?</v>
      </c>
      <c r="H41" s="991" t="e">
        <f t="shared" ref="H41:H45" si="25">SUM(D41:G41)</f>
        <v>#REF!</v>
      </c>
      <c r="I41" s="971"/>
      <c r="M41" s="1019" t="e">
        <f>SUM(H42:H45)-H48</f>
        <v>#REF!</v>
      </c>
      <c r="O41" s="1020"/>
    </row>
    <row r="42" ht="17.449999999999999" customHeight="1">
      <c r="A42" s="1018"/>
      <c r="B42" s="1021" t="s">
        <v>1142</v>
      </c>
      <c r="C42" s="1021"/>
      <c r="D42" s="993" t="e">
        <f>D34+D41</f>
        <v>#REF!</v>
      </c>
      <c r="E42" s="993">
        <f>E34+E41</f>
        <v>0</v>
      </c>
      <c r="F42" s="993" t="e">
        <f>F34+F41</f>
        <v>#REF!</v>
      </c>
      <c r="G42" s="993" t="e">
        <f>G34+G41</f>
        <v>#VALUE!</v>
      </c>
      <c r="H42" s="993" t="e">
        <f t="shared" si="25"/>
        <v>#REF!</v>
      </c>
      <c r="J42" s="971"/>
      <c r="M42" s="1019" t="e">
        <f>SUM(H48:H52)-H54</f>
        <v>#REF!</v>
      </c>
      <c r="O42" s="1020"/>
    </row>
    <row r="43" ht="12" customHeight="1">
      <c r="A43" s="959"/>
      <c r="B43" s="996"/>
      <c r="D43" s="990"/>
      <c r="E43" s="990"/>
      <c r="F43" s="990"/>
      <c r="G43" s="990"/>
      <c r="H43" s="990"/>
      <c r="M43" s="1019" t="e">
        <f>SUM(H54:H56)-H57</f>
        <v>#REF!</v>
      </c>
      <c r="N43" s="1022"/>
      <c r="O43" s="1023"/>
    </row>
    <row r="44" ht="18" customHeight="1">
      <c r="A44" s="959"/>
      <c r="B44" s="996"/>
      <c r="C44" s="986" t="s">
        <v>1143</v>
      </c>
      <c r="D44" s="990"/>
      <c r="E44" s="990"/>
      <c r="F44" s="990"/>
      <c r="G44" s="990"/>
      <c r="H44" s="990"/>
    </row>
    <row r="45" s="1009" customFormat="1" ht="39.75" customHeight="1">
      <c r="A45" s="959">
        <v>8</v>
      </c>
      <c r="B45" s="1007" t="s">
        <v>1144</v>
      </c>
      <c r="C45" s="989" t="s">
        <v>1145</v>
      </c>
      <c r="D45" s="990"/>
      <c r="E45" s="990"/>
      <c r="F45" s="990"/>
      <c r="G45" s="990" t="e">
        <f>ROUND((H42+H53)*0.0568,2)</f>
        <v>#REF!</v>
      </c>
      <c r="H45" s="990" t="e">
        <f t="shared" si="25"/>
        <v>#REF!</v>
      </c>
    </row>
    <row r="46" s="1009" customFormat="1" ht="39.75" customHeight="1">
      <c r="A46" s="959">
        <v>9</v>
      </c>
      <c r="B46" s="1007" t="s">
        <v>1146</v>
      </c>
      <c r="C46" s="989" t="s">
        <v>1147</v>
      </c>
      <c r="D46" s="990"/>
      <c r="E46" s="990"/>
      <c r="F46" s="990"/>
      <c r="G46" s="990" t="e">
        <f>ROUND(H42*0.0214,2)</f>
        <v>#REF!</v>
      </c>
      <c r="H46" s="991" t="e">
        <f>G46</f>
        <v>#REF!</v>
      </c>
    </row>
    <row r="47" ht="17.449999999999999" customHeight="1">
      <c r="A47" s="1018"/>
      <c r="B47" s="992" t="s">
        <v>1148</v>
      </c>
      <c r="C47" s="992"/>
      <c r="D47" s="993"/>
      <c r="E47" s="993"/>
      <c r="F47" s="993"/>
      <c r="G47" s="993" t="e">
        <f>G45+G46</f>
        <v>#REF!</v>
      </c>
      <c r="H47" s="993" t="e">
        <f t="shared" ref="H47:H51" si="26">SUM(D47:G47)</f>
        <v>#REF!</v>
      </c>
    </row>
    <row r="48" ht="17.449999999999999" customHeight="1">
      <c r="A48" s="1018"/>
      <c r="B48" s="1021" t="s">
        <v>1149</v>
      </c>
      <c r="C48" s="1021"/>
      <c r="D48" s="993" t="e">
        <f>D42+D47</f>
        <v>#REF!</v>
      </c>
      <c r="E48" s="993">
        <f>E42+E47</f>
        <v>0</v>
      </c>
      <c r="F48" s="993" t="e">
        <f>F42+F47</f>
        <v>#REF!</v>
      </c>
      <c r="G48" s="993" t="e">
        <f>G42+G47</f>
        <v>#VALUE!</v>
      </c>
      <c r="H48" s="993" t="e">
        <f t="shared" si="26"/>
        <v>#REF!</v>
      </c>
      <c r="I48" s="971"/>
    </row>
    <row r="49" ht="11.449999999999999" customHeight="1">
      <c r="A49" s="959"/>
      <c r="B49" s="996"/>
      <c r="D49" s="990"/>
      <c r="E49" s="990"/>
      <c r="F49" s="990"/>
      <c r="G49" s="990"/>
      <c r="H49" s="990"/>
    </row>
    <row r="50" ht="18" customHeight="1">
      <c r="A50" s="959"/>
      <c r="B50" s="996"/>
      <c r="C50" s="986" t="s">
        <v>1150</v>
      </c>
      <c r="D50" s="990"/>
      <c r="E50" s="990"/>
      <c r="F50" s="990"/>
      <c r="G50" s="990"/>
      <c r="H50" s="990"/>
    </row>
    <row r="51" ht="36.75" customHeight="1">
      <c r="A51" s="959">
        <v>10</v>
      </c>
      <c r="B51" s="988" t="s">
        <v>1151</v>
      </c>
      <c r="C51" s="989" t="s">
        <v>1152</v>
      </c>
      <c r="D51" s="990"/>
      <c r="E51" s="990"/>
      <c r="F51" s="990"/>
      <c r="G51" s="1024">
        <f>ROUND('ССР-тек (руб)'!K50/5.42/1000,2)</f>
        <v>101.11</v>
      </c>
      <c r="H51" s="990">
        <f t="shared" si="26"/>
        <v>101.11</v>
      </c>
    </row>
    <row r="52" s="1009" customFormat="1">
      <c r="A52" s="959"/>
      <c r="B52" s="988"/>
      <c r="C52" s="989"/>
      <c r="D52" s="990"/>
      <c r="E52" s="990"/>
      <c r="F52" s="990"/>
      <c r="G52" s="990"/>
      <c r="H52" s="991">
        <f>G52</f>
        <v>0</v>
      </c>
      <c r="I52" s="1009" t="e">
        <f>(K11+M15)*0.002*0</f>
        <v>#REF!</v>
      </c>
    </row>
    <row r="53" ht="17.449999999999999" customHeight="1">
      <c r="A53" s="1018"/>
      <c r="B53" s="992" t="s">
        <v>1153</v>
      </c>
      <c r="C53" s="992"/>
      <c r="D53" s="993"/>
      <c r="E53" s="993"/>
      <c r="F53" s="993"/>
      <c r="G53" s="1025">
        <f>SUM(G51:G52)</f>
        <v>101.11</v>
      </c>
      <c r="H53" s="993">
        <f t="shared" ref="H53:H57" si="27">SUM(D53:G53)</f>
        <v>101.11</v>
      </c>
    </row>
    <row r="54" ht="17.449999999999999" customHeight="1">
      <c r="A54" s="1018"/>
      <c r="B54" s="992" t="s">
        <v>1154</v>
      </c>
      <c r="C54" s="992"/>
      <c r="D54" s="993" t="e">
        <f>D42</f>
        <v>#REF!</v>
      </c>
      <c r="E54" s="993">
        <f>E42</f>
        <v>0</v>
      </c>
      <c r="F54" s="993" t="e">
        <f>F42</f>
        <v>#REF!</v>
      </c>
      <c r="G54" s="993" t="e">
        <f>G48+G53</f>
        <v>#VALUE!</v>
      </c>
      <c r="H54" s="993" t="e">
        <f t="shared" si="27"/>
        <v>#REF!</v>
      </c>
    </row>
    <row r="55" s="1009" customFormat="1" ht="26.449999999999999" customHeight="1">
      <c r="A55" s="959">
        <v>11</v>
      </c>
      <c r="B55" s="1007" t="s">
        <v>1155</v>
      </c>
      <c r="C55" s="989" t="s">
        <v>1156</v>
      </c>
      <c r="D55" s="1026" t="e">
        <f>ROUND(D54*0.03,2)</f>
        <v>#REF!</v>
      </c>
      <c r="E55" s="990">
        <f>ROUND(E54*0.0129,2)</f>
        <v>0</v>
      </c>
      <c r="F55" s="990" t="e">
        <f>ROUND(F54*0.03,2)</f>
        <v>#REF!</v>
      </c>
      <c r="G55" s="990" t="e">
        <f>ROUND(G54*0.03,2)</f>
        <v>#VALUE!</v>
      </c>
      <c r="H55" s="990" t="e">
        <f t="shared" si="27"/>
        <v>#REF!</v>
      </c>
    </row>
    <row r="56" ht="11.449999999999999" customHeight="1">
      <c r="A56" s="959"/>
      <c r="D56" s="990"/>
      <c r="E56" s="990"/>
      <c r="F56" s="990"/>
      <c r="G56" s="990"/>
      <c r="H56" s="991"/>
    </row>
    <row r="57" s="1027" customFormat="1" ht="16.899999999999999" customHeight="1">
      <c r="A57" s="1028"/>
      <c r="B57" s="1029" t="s">
        <v>1157</v>
      </c>
      <c r="C57" s="1029"/>
      <c r="D57" s="1030" t="e">
        <f>D54+D55</f>
        <v>#REF!</v>
      </c>
      <c r="E57" s="1030">
        <f>E54+E55</f>
        <v>0</v>
      </c>
      <c r="F57" s="1030" t="e">
        <f>F54+F55</f>
        <v>#REF!</v>
      </c>
      <c r="G57" s="1030" t="e">
        <f>G54+G55</f>
        <v>#VALUE!</v>
      </c>
      <c r="H57" s="1030" t="e">
        <f t="shared" si="27"/>
        <v>#REF!</v>
      </c>
    </row>
    <row r="58" ht="18.600000000000001" customHeight="1">
      <c r="C58" s="1031"/>
    </row>
    <row r="59" ht="14.449999999999999" customHeight="1">
      <c r="A59" s="1032" t="s">
        <v>1158</v>
      </c>
      <c r="B59" s="1032"/>
      <c r="C59" s="1032"/>
      <c r="D59" s="962" t="s">
        <v>1159</v>
      </c>
      <c r="E59" s="962"/>
      <c r="F59" s="1033" t="s">
        <v>1160</v>
      </c>
      <c r="G59" s="1033"/>
      <c r="H59" s="1033"/>
    </row>
    <row r="60" ht="13.9" customHeight="1">
      <c r="C60" s="1034"/>
      <c r="D60" s="1035" t="s">
        <v>1161</v>
      </c>
      <c r="E60" s="1035"/>
      <c r="F60" s="1036" t="s">
        <v>1162</v>
      </c>
      <c r="G60" s="1036"/>
      <c r="H60" s="1036"/>
    </row>
    <row r="61" ht="16.149999999999999" customHeight="1">
      <c r="A61" s="1037"/>
      <c r="B61" s="1037"/>
      <c r="C61" s="1037"/>
      <c r="D61" s="1037"/>
      <c r="E61" s="1037"/>
      <c r="F61" s="1037"/>
      <c r="G61" s="1037"/>
      <c r="H61" s="1037"/>
    </row>
    <row r="62" ht="14.449999999999999" customHeight="1">
      <c r="A62" s="1032" t="s">
        <v>1163</v>
      </c>
      <c r="B62" s="1032"/>
      <c r="C62" s="1032"/>
      <c r="D62" s="962" t="s">
        <v>1159</v>
      </c>
      <c r="E62" s="962"/>
      <c r="F62" s="1033" t="s">
        <v>1164</v>
      </c>
      <c r="G62" s="1033"/>
      <c r="H62" s="1033"/>
    </row>
    <row r="63" ht="13.9" customHeight="1">
      <c r="C63" s="1034"/>
      <c r="D63" s="1035" t="s">
        <v>1161</v>
      </c>
      <c r="E63" s="1035"/>
      <c r="F63" s="1036" t="s">
        <v>1162</v>
      </c>
      <c r="G63" s="1036"/>
      <c r="H63" s="1036"/>
    </row>
    <row r="64" ht="16.149999999999999" customHeight="1">
      <c r="A64" s="979"/>
      <c r="B64" s="979"/>
    </row>
    <row r="65" ht="14.449999999999999" customHeight="1">
      <c r="A65" s="979" t="s">
        <v>1165</v>
      </c>
      <c r="B65" s="979"/>
      <c r="C65" s="1038"/>
      <c r="D65" s="962" t="s">
        <v>1159</v>
      </c>
      <c r="E65" s="962"/>
      <c r="F65" s="1039"/>
      <c r="G65" s="1039"/>
      <c r="H65" s="1039"/>
    </row>
    <row r="66" ht="13.9" customHeight="1">
      <c r="C66" s="1034" t="s">
        <v>1166</v>
      </c>
      <c r="D66" s="1035" t="s">
        <v>1161</v>
      </c>
      <c r="E66" s="1035"/>
      <c r="F66" s="1036" t="s">
        <v>1162</v>
      </c>
      <c r="G66" s="1036"/>
      <c r="H66" s="1036"/>
    </row>
  </sheetData>
  <mergeCells count="29">
    <mergeCell ref="G1:H1"/>
    <mergeCell ref="A2:F2"/>
    <mergeCell ref="J6:M8"/>
    <mergeCell ref="J10:K10"/>
    <mergeCell ref="L10:M10"/>
    <mergeCell ref="N10:O10"/>
    <mergeCell ref="A15:H15"/>
    <mergeCell ref="A17:H17"/>
    <mergeCell ref="A18:H18"/>
    <mergeCell ref="A21:A22"/>
    <mergeCell ref="B21:B22"/>
    <mergeCell ref="C21:C22"/>
    <mergeCell ref="D21:G21"/>
    <mergeCell ref="H21:H22"/>
    <mergeCell ref="L28:M28"/>
    <mergeCell ref="B57:C57"/>
    <mergeCell ref="A59:C59"/>
    <mergeCell ref="F59:H59"/>
    <mergeCell ref="D60:E60"/>
    <mergeCell ref="F60:H60"/>
    <mergeCell ref="A61:B61"/>
    <mergeCell ref="A62:C62"/>
    <mergeCell ref="F62:H62"/>
    <mergeCell ref="D63:E63"/>
    <mergeCell ref="F63:H63"/>
    <mergeCell ref="A65:B65"/>
    <mergeCell ref="F65:H65"/>
    <mergeCell ref="D66:E66"/>
    <mergeCell ref="F66:H66"/>
  </mergeCells>
  <printOptions headings="0" gridLines="0"/>
  <pageMargins left="0.36999999999999988" right="0.19685039370078738" top="0.15748031496062992" bottom="0.15748031496062992" header="0.15748031496062992" footer="0.15748031496062992"/>
  <pageSetup paperSize="9" scale="7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8" zoomScale="80" workbookViewId="0">
      <selection activeCell="E17" activeCellId="0" sqref="E17"/>
    </sheetView>
  </sheetViews>
  <sheetFormatPr defaultColWidth="8.85546875" defaultRowHeight="12.75"/>
  <cols>
    <col customWidth="1" min="1" max="1" style="1040" width="7.7109375"/>
    <col customWidth="1" min="2" max="2" style="1040" width="39.42578125"/>
    <col customWidth="1" min="3" max="3" style="1040" width="29.85546875"/>
    <col customWidth="1" min="4" max="4" style="1040" width="22"/>
    <col customWidth="1" min="5" max="5" style="1040" width="14.7109375"/>
    <col min="6" max="6" style="1040" width="8.85546875"/>
    <col customWidth="1" min="7" max="7" style="1040" width="31"/>
    <col customWidth="1" min="8" max="8" style="1040" width="28.140625"/>
    <col customWidth="1" min="9" max="9" style="1040" width="13"/>
    <col customWidth="1" min="10" max="16" style="1040" width="3.28515625"/>
    <col customWidth="1" min="17" max="28" style="1040" width="1.7109375"/>
    <col customWidth="1" min="29" max="32" style="1040" width="0.5703125"/>
    <col min="33" max="16384" style="1040" width="8.85546875"/>
  </cols>
  <sheetData>
    <row r="1" ht="15">
      <c r="A1" s="1041"/>
      <c r="B1" s="1041"/>
      <c r="C1" s="1041"/>
      <c r="D1" s="1041"/>
      <c r="E1" s="1041"/>
      <c r="F1" s="1041"/>
      <c r="G1" s="1041"/>
      <c r="H1" s="1041"/>
      <c r="I1" s="1041"/>
      <c r="J1" s="1041"/>
      <c r="K1" s="1041"/>
      <c r="L1" s="1041"/>
      <c r="M1" s="1041"/>
      <c r="N1" s="1041"/>
      <c r="O1" s="1041"/>
      <c r="P1" s="1041"/>
    </row>
    <row r="2" ht="15">
      <c r="A2" s="1042" t="s">
        <v>1167</v>
      </c>
      <c r="B2" s="1042"/>
      <c r="C2" s="1042"/>
      <c r="D2" s="1042"/>
      <c r="E2" s="1042"/>
      <c r="F2" s="1041"/>
      <c r="G2" s="1041"/>
      <c r="H2" s="1041"/>
      <c r="I2" s="1041"/>
      <c r="J2" s="1041"/>
      <c r="K2" s="1041"/>
      <c r="L2" s="1041"/>
      <c r="M2" s="1041"/>
      <c r="N2" s="1041"/>
      <c r="O2" s="1041"/>
      <c r="P2" s="1041"/>
    </row>
    <row r="3" ht="15">
      <c r="A3" s="1042" t="s">
        <v>1052</v>
      </c>
      <c r="B3" s="1042"/>
      <c r="C3" s="1042"/>
      <c r="D3" s="1042"/>
      <c r="E3" s="1042"/>
      <c r="F3" s="1041"/>
      <c r="G3" s="1041"/>
      <c r="H3" s="1041"/>
      <c r="I3" s="1041"/>
      <c r="J3" s="1041"/>
      <c r="K3" s="1041"/>
      <c r="L3" s="1041"/>
      <c r="M3" s="1041"/>
      <c r="N3" s="1041"/>
      <c r="O3" s="1041"/>
      <c r="P3" s="1041"/>
    </row>
    <row r="4" ht="15">
      <c r="A4" s="1043"/>
      <c r="B4" s="1043"/>
      <c r="C4" s="1043"/>
      <c r="D4" s="1043"/>
      <c r="E4" s="1043"/>
      <c r="F4" s="1041"/>
      <c r="G4" s="1041"/>
      <c r="H4" s="1041"/>
      <c r="I4" s="1041"/>
      <c r="J4" s="1041"/>
      <c r="K4" s="1041"/>
      <c r="L4" s="1041"/>
      <c r="M4" s="1041"/>
      <c r="N4" s="1041"/>
      <c r="O4" s="1041"/>
      <c r="P4" s="1041"/>
    </row>
    <row r="5" ht="60" customHeight="1">
      <c r="A5" s="1044" t="s">
        <v>1053</v>
      </c>
      <c r="B5" s="1045" t="str">
        <f>Титул!AG21</f>
        <v xml:space="preserve">Строительство КВЛ-0,38кВ от РУ-0,4кВ ТП-200 ПС "Непецино" №74, МО, Коломенский р-н, г/о Коломна, п. Проводник, ул. Новая, 50:34:0050401:1548</v>
      </c>
      <c r="C5" s="1045"/>
      <c r="D5" s="1045"/>
      <c r="E5" s="1045"/>
      <c r="F5" s="1046"/>
      <c r="G5" s="1047" t="str">
        <f>IF(G12&lt;&gt;0,"В П И Ш И     Н О М Е Р А    А К Т О В"," ")</f>
        <v xml:space="preserve">В П И Ш И     Н О М Е Р А    А К Т О В</v>
      </c>
      <c r="H5" s="1047"/>
      <c r="I5" s="1047"/>
      <c r="J5" s="1047"/>
      <c r="K5" s="1046"/>
      <c r="L5" s="1046"/>
      <c r="M5" s="1041"/>
      <c r="N5" s="1041"/>
      <c r="O5" s="1041"/>
      <c r="P5" s="1041"/>
    </row>
    <row r="6" ht="22.899999999999999" customHeight="1">
      <c r="A6" s="1048" t="s">
        <v>1168</v>
      </c>
      <c r="B6" s="1048"/>
      <c r="C6" s="1048"/>
      <c r="D6" s="1048"/>
      <c r="E6" s="1048"/>
      <c r="F6" s="1046"/>
      <c r="G6" s="1047"/>
      <c r="H6" s="1047"/>
      <c r="I6" s="1047"/>
      <c r="J6" s="1047"/>
      <c r="K6" s="1046"/>
      <c r="L6" s="1046"/>
      <c r="M6" s="1041"/>
      <c r="N6" s="1041"/>
      <c r="O6" s="1041"/>
      <c r="P6" s="1041"/>
    </row>
    <row r="7" ht="7.1500000000000004" customHeight="1">
      <c r="A7" s="1049"/>
      <c r="B7" s="1049"/>
      <c r="C7" s="1049"/>
      <c r="D7" s="1049"/>
      <c r="E7" s="1049"/>
      <c r="F7" s="1041"/>
      <c r="G7" s="1041"/>
      <c r="H7" s="1041"/>
      <c r="I7" s="1041"/>
      <c r="J7" s="1041"/>
      <c r="K7" s="1041"/>
      <c r="L7" s="1041"/>
      <c r="M7" s="1041"/>
      <c r="N7" s="1041"/>
      <c r="O7" s="1041"/>
      <c r="P7" s="1041"/>
    </row>
    <row r="8" ht="8.4499999999999993" customHeight="1">
      <c r="A8" s="1041"/>
      <c r="B8" s="1041"/>
      <c r="C8" s="1041"/>
      <c r="D8" s="1041"/>
      <c r="E8" s="1041"/>
      <c r="F8" s="1041"/>
      <c r="G8" s="1041"/>
      <c r="H8" s="1041"/>
      <c r="I8" s="1041"/>
      <c r="J8" s="1041"/>
      <c r="K8" s="1041"/>
      <c r="L8" s="1041"/>
      <c r="M8" s="1041"/>
      <c r="N8" s="1041"/>
      <c r="O8" s="1041"/>
      <c r="P8" s="1041"/>
    </row>
    <row r="9" ht="20.25" customHeight="1">
      <c r="A9" s="1050" t="s">
        <v>369</v>
      </c>
      <c r="B9" s="1050" t="s">
        <v>1056</v>
      </c>
      <c r="C9" s="1050" t="s">
        <v>1057</v>
      </c>
      <c r="D9" s="1050" t="s">
        <v>375</v>
      </c>
      <c r="E9" s="1050" t="s">
        <v>569</v>
      </c>
      <c r="F9" s="1041"/>
      <c r="G9" s="1041"/>
      <c r="H9" s="1041"/>
      <c r="I9" s="1041"/>
      <c r="J9" s="1041"/>
      <c r="K9" s="1041"/>
      <c r="L9" s="1041"/>
      <c r="M9" s="1041"/>
      <c r="N9" s="1041"/>
      <c r="O9" s="1041"/>
      <c r="P9" s="1041"/>
    </row>
    <row r="10" ht="20.25" customHeight="1">
      <c r="A10" s="1051" t="s">
        <v>1169</v>
      </c>
      <c r="B10" s="1052"/>
      <c r="C10" s="1052"/>
      <c r="D10" s="1052"/>
      <c r="E10" s="1053"/>
      <c r="F10" s="1041"/>
      <c r="G10" s="1041"/>
      <c r="H10" s="1041"/>
      <c r="I10" s="1041"/>
      <c r="J10" s="1041"/>
      <c r="K10" s="1041"/>
      <c r="L10" s="1041"/>
      <c r="M10" s="1041"/>
      <c r="N10" s="1041"/>
      <c r="O10" s="1041"/>
      <c r="P10" s="1041"/>
    </row>
    <row r="11" ht="66.75" customHeight="1">
      <c r="A11" s="1054">
        <v>1</v>
      </c>
      <c r="B11" s="1055" t="str">
        <f>CONCATENATE("Выполнение топографической съёмки сочетанием тахеометрического метода с методом спутниковых геодезических определений в масштабе 1:500 с высотой сечения рельефа через 0,5 м. ",G11," площадью ",G12, " Га. ",G13,", ",G15," категория. Полевые работы.")</f>
        <v xml:space="preserve">Выполнение топографической съёмки сочетанием тахеометрического метода с методом спутниковых геодезических определений в масштабе 1:500 с высотой сечения рельефа через 0,5 м.  площадью 1 Га. застроенная территория, II категория. Полевые работы.</v>
      </c>
      <c r="C11" s="1056" t="s">
        <v>1170</v>
      </c>
      <c r="D11" s="1057" t="str">
        <f>CONCATENATE(38848," х ",G12,""," х ",0.66," х ",0.9,"")</f>
        <v xml:space="preserve">38848 х 1 х 0.66 х 0.9</v>
      </c>
      <c r="E11" s="1058">
        <f>ROUND(38848*G12,2)*0.9*0.66</f>
        <v>23075.712000000003</v>
      </c>
      <c r="F11" s="1041"/>
      <c r="G11" s="1059"/>
      <c r="H11" s="1041"/>
      <c r="I11" s="1041"/>
      <c r="J11" s="1041"/>
      <c r="K11" s="1041"/>
      <c r="L11" s="1041"/>
      <c r="M11" s="1041"/>
      <c r="N11" s="1041"/>
      <c r="O11" s="1041"/>
      <c r="P11" s="1041"/>
    </row>
    <row r="12" ht="25.899999999999999" customHeight="1">
      <c r="A12" s="1054"/>
      <c r="B12" s="1055"/>
      <c r="C12" s="1060"/>
      <c r="D12" s="1061"/>
      <c r="E12" s="1062"/>
      <c r="F12" s="1041"/>
      <c r="G12" s="1063">
        <v>1</v>
      </c>
      <c r="H12" s="1041" t="s">
        <v>1171</v>
      </c>
      <c r="I12" s="1041"/>
      <c r="J12" s="1041"/>
      <c r="K12" s="1041"/>
      <c r="L12" s="1041"/>
      <c r="M12" s="1041"/>
      <c r="N12" s="1041"/>
      <c r="O12" s="1041"/>
      <c r="P12" s="1041"/>
    </row>
    <row r="13" ht="20.449999999999999" customHeight="1">
      <c r="A13" s="1054"/>
      <c r="B13" s="1055"/>
      <c r="C13" s="1060"/>
      <c r="D13" s="1061"/>
      <c r="E13" s="1062"/>
      <c r="F13" s="1041"/>
      <c r="G13" s="1041" t="s">
        <v>1172</v>
      </c>
      <c r="H13" s="1059" t="s">
        <v>1173</v>
      </c>
      <c r="I13" s="1064" t="s">
        <v>1174</v>
      </c>
      <c r="J13" s="1065"/>
      <c r="K13" s="1041"/>
      <c r="L13" s="1041"/>
      <c r="M13" s="1041"/>
      <c r="N13" s="1041"/>
      <c r="O13" s="1041"/>
      <c r="P13" s="1041"/>
    </row>
    <row r="14" ht="15">
      <c r="A14" s="1054"/>
      <c r="B14" s="1055"/>
      <c r="C14" s="1060"/>
      <c r="D14" s="1061"/>
      <c r="E14" s="1062"/>
      <c r="F14" s="1041"/>
      <c r="G14" s="1066"/>
      <c r="H14" s="1059" t="s">
        <v>1175</v>
      </c>
      <c r="I14" s="1064"/>
      <c r="J14" s="1065"/>
      <c r="K14" s="1041"/>
      <c r="L14" s="1041"/>
      <c r="M14" s="1041"/>
      <c r="N14" s="1041"/>
      <c r="O14" s="1041"/>
      <c r="P14" s="1041"/>
    </row>
    <row r="15" ht="15">
      <c r="A15" s="1054"/>
      <c r="B15" s="1055"/>
      <c r="C15" s="1067"/>
      <c r="D15" s="1068"/>
      <c r="E15" s="1069"/>
      <c r="F15" s="1041"/>
      <c r="G15" s="1066" t="s">
        <v>1176</v>
      </c>
      <c r="H15" s="1059" t="s">
        <v>1177</v>
      </c>
      <c r="I15" s="1064"/>
      <c r="J15" s="1065"/>
      <c r="K15" s="1041"/>
      <c r="L15" s="1041"/>
      <c r="M15" s="1041"/>
      <c r="N15" s="1041"/>
      <c r="O15" s="1041"/>
      <c r="P15" s="1041"/>
    </row>
    <row r="16" ht="73.150000000000006" customHeight="1">
      <c r="A16" s="1070">
        <v>2</v>
      </c>
      <c r="B16" s="1055" t="str">
        <f>CONCATENATE("Съёмка выходов подземных инженерных коммуникаций на поверхность земли. Площадью ",G12, " Га. Полевые работы.")</f>
        <v xml:space="preserve">Съёмка выходов подземных инженерных коммуникаций на поверхность земли. Площадью 1 Га. Полевые работы.</v>
      </c>
      <c r="C16" s="1071" t="s">
        <v>1178</v>
      </c>
      <c r="D16" s="1072" t="str">
        <f>CONCATENATE(4757," х ",G12,""," х ",0.66,"")</f>
        <v xml:space="preserve">4757 х 1 х 0.66</v>
      </c>
      <c r="E16" s="1073">
        <f>ROUND(4757*G12*0.66,2)*0</f>
        <v>0</v>
      </c>
      <c r="F16" s="1074" t="s">
        <v>1179</v>
      </c>
      <c r="G16" s="1041"/>
      <c r="H16" s="1041"/>
      <c r="I16" s="1075"/>
      <c r="J16" s="1075"/>
      <c r="K16" s="1041"/>
      <c r="L16" s="1041"/>
      <c r="M16" s="1041"/>
      <c r="N16" s="1041"/>
      <c r="O16" s="1041"/>
      <c r="P16" s="1041"/>
    </row>
    <row r="17" ht="70.900000000000006" customHeight="1">
      <c r="A17" s="1054">
        <v>3</v>
      </c>
      <c r="B17" s="1076" t="str">
        <f>CONCATENATE("Поиск и съёмка подземных инженерных коммуникаций при помощи трубокабелеискателя. Площадью ",G3, " Га. Полевые работы.")</f>
        <v xml:space="preserve">Поиск и съёмка подземных инженерных коммуникаций при помощи трубокабелеискателя. Площадью  Га. Полевые работы.</v>
      </c>
      <c r="C17" s="1076" t="s">
        <v>1180</v>
      </c>
      <c r="D17" s="1054" t="str">
        <f>CONCATENATE(16030," х ",G12,""," х ",0.66,"")</f>
        <v xml:space="preserve">16030 х 1 х 0.66</v>
      </c>
      <c r="E17" s="1077">
        <f>ROUND(16030*G12*0.66,2)</f>
        <v>10579.800000000001</v>
      </c>
      <c r="F17" s="1074" t="s">
        <v>1179</v>
      </c>
      <c r="G17" s="1041"/>
      <c r="H17" s="1041"/>
      <c r="I17" s="1075"/>
      <c r="J17" s="1075"/>
      <c r="K17" s="1041"/>
      <c r="L17" s="1041"/>
      <c r="M17" s="1041"/>
      <c r="N17" s="1041"/>
      <c r="O17" s="1041"/>
      <c r="P17" s="1041"/>
    </row>
    <row r="18" ht="18" customHeight="1">
      <c r="A18" s="1078">
        <v>4</v>
      </c>
      <c r="B18" s="1079" t="s">
        <v>1181</v>
      </c>
      <c r="C18" s="1079"/>
      <c r="D18" s="1079"/>
      <c r="E18" s="1080">
        <f>SUM(E11:E17)</f>
        <v>33655.512000000002</v>
      </c>
      <c r="F18" s="1074"/>
      <c r="G18" s="1041"/>
      <c r="H18" s="1041"/>
      <c r="I18" s="1075"/>
      <c r="J18" s="1075"/>
      <c r="K18" s="1041"/>
      <c r="L18" s="1041"/>
      <c r="M18" s="1041"/>
      <c r="N18" s="1041"/>
      <c r="O18" s="1041"/>
      <c r="P18" s="1041"/>
    </row>
    <row r="19" ht="60">
      <c r="A19" s="1054">
        <v>5</v>
      </c>
      <c r="B19" s="1076" t="s">
        <v>1182</v>
      </c>
      <c r="C19" s="1071" t="s">
        <v>1183</v>
      </c>
      <c r="D19" s="1081" t="s">
        <v>1184</v>
      </c>
      <c r="E19" s="1073">
        <f>E18/100*29*0</f>
        <v>0</v>
      </c>
      <c r="F19" s="1074"/>
      <c r="G19" s="1041"/>
      <c r="H19" s="1041"/>
      <c r="I19" s="1041"/>
      <c r="J19" s="1041"/>
      <c r="K19" s="1041"/>
      <c r="L19" s="1041"/>
      <c r="M19" s="1041"/>
      <c r="N19" s="1041"/>
      <c r="O19" s="1041"/>
      <c r="P19" s="1041"/>
    </row>
    <row r="20" ht="54.600000000000001" customHeight="1">
      <c r="A20" s="1070">
        <v>6</v>
      </c>
      <c r="B20" s="1082" t="s">
        <v>1185</v>
      </c>
      <c r="C20" s="1083" t="s">
        <v>1186</v>
      </c>
      <c r="D20" s="1083" t="s">
        <v>1187</v>
      </c>
      <c r="E20" s="1058">
        <f>E18/100*25*0</f>
        <v>0</v>
      </c>
      <c r="F20" s="1074" t="s">
        <v>1179</v>
      </c>
      <c r="G20" s="1041"/>
      <c r="H20" s="1041"/>
      <c r="I20" s="1041"/>
      <c r="J20" s="1041"/>
      <c r="K20" s="1041"/>
      <c r="L20" s="1041"/>
      <c r="M20" s="1041"/>
      <c r="N20" s="1041"/>
      <c r="O20" s="1041"/>
      <c r="P20" s="1041"/>
    </row>
    <row r="21" ht="45">
      <c r="A21" s="1070">
        <v>7</v>
      </c>
      <c r="B21" s="1084" t="s">
        <v>1188</v>
      </c>
      <c r="C21" s="1083" t="s">
        <v>1189</v>
      </c>
      <c r="D21" s="1083" t="s">
        <v>1190</v>
      </c>
      <c r="E21" s="1058">
        <f>E18/100*13.2</f>
        <v>4442.5275840000004</v>
      </c>
      <c r="F21" s="1041"/>
      <c r="G21" s="1041"/>
      <c r="H21" s="1041"/>
      <c r="I21" s="1041"/>
      <c r="J21" s="1041"/>
      <c r="K21" s="1041"/>
      <c r="L21" s="1041"/>
      <c r="M21" s="1041"/>
      <c r="N21" s="1041"/>
      <c r="O21" s="1041"/>
      <c r="P21" s="1041"/>
    </row>
    <row r="22" ht="45">
      <c r="A22" s="1054">
        <v>8</v>
      </c>
      <c r="B22" s="1076" t="s">
        <v>1191</v>
      </c>
      <c r="C22" s="1083" t="s">
        <v>1192</v>
      </c>
      <c r="D22" s="1085" t="s">
        <v>1193</v>
      </c>
      <c r="E22" s="1073">
        <f>E18/100*30.7</f>
        <v>10332.242184000001</v>
      </c>
      <c r="F22" s="1041"/>
      <c r="G22" s="1041"/>
      <c r="H22" s="1041"/>
      <c r="I22" s="1041"/>
      <c r="J22" s="1041"/>
      <c r="K22" s="1041"/>
      <c r="L22" s="1041"/>
      <c r="M22" s="1041"/>
      <c r="N22" s="1041"/>
      <c r="O22" s="1041"/>
      <c r="P22" s="1041"/>
    </row>
    <row r="23" ht="15">
      <c r="A23" s="1086" t="s">
        <v>1090</v>
      </c>
      <c r="B23" s="1086"/>
      <c r="C23" s="1086"/>
      <c r="D23" s="1086"/>
      <c r="E23" s="1077">
        <f>E18+SUM(E19:E22)</f>
        <v>48430.281768000001</v>
      </c>
      <c r="F23" s="1041"/>
      <c r="G23" s="1041"/>
      <c r="H23" s="1041"/>
      <c r="I23" s="1041"/>
      <c r="J23" s="1041"/>
      <c r="K23" s="1041"/>
      <c r="L23" s="1041"/>
      <c r="M23" s="1041"/>
      <c r="N23" s="1041"/>
      <c r="O23" s="1041"/>
      <c r="P23" s="1041"/>
      <c r="AG23" s="1040" t="s">
        <v>1194</v>
      </c>
    </row>
    <row r="24" ht="34.899999999999999" hidden="1" customHeight="1">
      <c r="A24" s="1087">
        <v>9</v>
      </c>
      <c r="B24" s="1082" t="s">
        <v>1195</v>
      </c>
      <c r="C24" s="1088" t="s">
        <v>1196</v>
      </c>
      <c r="D24" s="1089">
        <v>1</v>
      </c>
      <c r="E24" s="1062">
        <f>E23*D24</f>
        <v>48430.281768000001</v>
      </c>
      <c r="F24" s="1041" t="s">
        <v>1197</v>
      </c>
      <c r="G24" s="1041"/>
      <c r="H24" s="1041"/>
      <c r="I24" s="1090"/>
      <c r="J24" s="1041"/>
      <c r="K24" s="1041"/>
      <c r="L24" s="1041"/>
      <c r="N24" s="1041"/>
      <c r="O24" s="1041"/>
      <c r="P24" s="1041"/>
    </row>
    <row r="25" ht="19.149999999999999" customHeight="1">
      <c r="A25" s="1091" t="s">
        <v>1198</v>
      </c>
      <c r="B25" s="1092"/>
      <c r="C25" s="1092"/>
      <c r="D25" s="1093"/>
      <c r="E25" s="1094">
        <f>E24</f>
        <v>48430.281768000001</v>
      </c>
      <c r="F25" s="1041"/>
      <c r="G25" s="1041"/>
      <c r="H25" s="1041"/>
      <c r="I25" s="1090"/>
      <c r="J25" s="1041"/>
      <c r="K25" s="1041"/>
      <c r="L25" s="1041"/>
      <c r="N25" s="1041"/>
      <c r="O25" s="1041"/>
      <c r="P25" s="1041"/>
    </row>
    <row r="26" ht="10.9" customHeight="1">
      <c r="A26" s="1095"/>
      <c r="B26" s="1095"/>
      <c r="C26" s="1095"/>
      <c r="D26" s="1095"/>
      <c r="E26" s="1096"/>
      <c r="F26" s="1041"/>
      <c r="G26" s="1041"/>
      <c r="H26" s="1041"/>
      <c r="I26" s="1090"/>
      <c r="J26" s="1041"/>
      <c r="K26" s="1041"/>
      <c r="L26" s="1041"/>
      <c r="N26" s="1041"/>
      <c r="O26" s="1041"/>
      <c r="P26" s="1041"/>
    </row>
    <row r="27" ht="15">
      <c r="A27" s="1097" t="s">
        <v>1199</v>
      </c>
      <c r="B27" s="1097"/>
      <c r="C27" s="1097"/>
      <c r="D27" s="1097"/>
      <c r="E27" s="1097"/>
      <c r="F27" s="1041"/>
      <c r="G27" s="1041"/>
      <c r="H27" s="1041"/>
      <c r="I27" s="1090"/>
      <c r="J27" s="1041"/>
      <c r="K27" s="1041"/>
      <c r="L27" s="1041"/>
      <c r="N27" s="1041"/>
      <c r="O27" s="1041"/>
      <c r="P27" s="1041"/>
    </row>
    <row r="28" ht="27.600000000000001" customHeight="1">
      <c r="A28" s="1087">
        <v>10</v>
      </c>
      <c r="B28" s="1060" t="str">
        <f>CONCATENATE("Выполнение топографической съёмки сочетанием тахеометрического метода с методом спутниковых геодезических определений в масштабе 1:500 с высотой сечения рельефа через 0,5 м. ",G11," площадью ",G12, " Га. ",G13,", ",G15," категория. Камеральные работы.")</f>
        <v xml:space="preserve">Выполнение топографической съёмки сочетанием тахеометрического метода с методом спутниковых геодезических определений в масштабе 1:500 с высотой сечения рельефа через 0,5 м.  площадью 1 Га. застроенная территория, II категория. Камеральные работы.</v>
      </c>
      <c r="C28" s="1060" t="s">
        <v>1200</v>
      </c>
      <c r="D28" s="1087" t="str">
        <f>CONCATENATE(2556," + ",4071," х ",G12)</f>
        <v xml:space="preserve">2556 + 4071 х 1</v>
      </c>
      <c r="E28" s="1098">
        <f>ROUND(2556+4071*G12,2)</f>
        <v>6627</v>
      </c>
      <c r="F28" s="1041"/>
      <c r="G28" s="1041"/>
      <c r="H28" s="1041"/>
      <c r="I28" s="1090"/>
      <c r="J28" s="1041"/>
      <c r="K28" s="1041"/>
      <c r="L28" s="1041"/>
      <c r="N28" s="1041"/>
      <c r="O28" s="1041"/>
      <c r="P28" s="1041"/>
    </row>
    <row r="29" ht="27.600000000000001" customHeight="1">
      <c r="A29" s="1087"/>
      <c r="B29" s="1060"/>
      <c r="C29" s="1060"/>
      <c r="D29" s="1087"/>
      <c r="E29" s="1098"/>
      <c r="F29" s="1041"/>
      <c r="G29" s="1041"/>
      <c r="H29" s="1041"/>
      <c r="I29" s="1090"/>
      <c r="J29" s="1041"/>
      <c r="K29" s="1041"/>
      <c r="L29" s="1041"/>
      <c r="N29" s="1041"/>
      <c r="O29" s="1041"/>
      <c r="P29" s="1041"/>
    </row>
    <row r="30" ht="27.600000000000001" customHeight="1">
      <c r="A30" s="1087"/>
      <c r="B30" s="1060"/>
      <c r="C30" s="1060"/>
      <c r="D30" s="1087"/>
      <c r="E30" s="1098"/>
      <c r="F30" s="1041"/>
      <c r="G30" s="1041"/>
      <c r="H30" s="1041"/>
      <c r="I30" s="1090"/>
      <c r="J30" s="1041"/>
      <c r="K30" s="1041"/>
      <c r="L30" s="1041"/>
      <c r="N30" s="1041"/>
      <c r="O30" s="1041"/>
      <c r="P30" s="1041"/>
    </row>
    <row r="31" ht="27.600000000000001" customHeight="1">
      <c r="A31" s="1087"/>
      <c r="B31" s="1060"/>
      <c r="C31" s="1060"/>
      <c r="D31" s="1087"/>
      <c r="E31" s="1098"/>
      <c r="F31" s="1041"/>
      <c r="G31" s="1041"/>
      <c r="H31" s="1041"/>
      <c r="I31" s="1090"/>
      <c r="J31" s="1041"/>
      <c r="K31" s="1041"/>
      <c r="L31" s="1041"/>
      <c r="N31" s="1041"/>
      <c r="O31" s="1041"/>
      <c r="P31" s="1041"/>
    </row>
    <row r="32" ht="27.600000000000001" customHeight="1">
      <c r="A32" s="1087"/>
      <c r="B32" s="1060"/>
      <c r="C32" s="1060"/>
      <c r="D32" s="1087"/>
      <c r="E32" s="1098"/>
      <c r="F32" s="1041"/>
      <c r="G32" s="1041"/>
      <c r="H32" s="1041"/>
      <c r="I32" s="1090"/>
      <c r="J32" s="1041"/>
      <c r="K32" s="1041"/>
      <c r="L32" s="1041"/>
      <c r="N32" s="1041"/>
      <c r="O32" s="1041"/>
      <c r="P32" s="1041"/>
    </row>
    <row r="33" ht="15.6" customHeight="1">
      <c r="A33" s="1099"/>
      <c r="B33" s="1067"/>
      <c r="C33" s="1067"/>
      <c r="D33" s="1099"/>
      <c r="E33" s="1100"/>
      <c r="F33" s="1041"/>
      <c r="G33" s="1041"/>
      <c r="H33" s="1041"/>
      <c r="K33" s="1041"/>
      <c r="L33" s="1041"/>
      <c r="N33" s="1041"/>
      <c r="O33" s="1041"/>
      <c r="P33" s="1041"/>
    </row>
    <row r="34" ht="77.450000000000003" customHeight="1">
      <c r="A34" s="1099">
        <v>11</v>
      </c>
      <c r="B34" s="1067" t="str">
        <f>CONCATENATE("Нанесение подземных инженерных коммуникаций с их техническими характеристиками. Площадью ",G12, " Га. Камеральные работы.")</f>
        <v xml:space="preserve">Нанесение подземных инженерных коммуникаций с их техническими характеристиками. Площадью 1 Га. Камеральные работы.</v>
      </c>
      <c r="C34" s="1067" t="s">
        <v>1201</v>
      </c>
      <c r="D34" s="1099" t="str">
        <f>CONCATENATE(220," + ",341," х ",G12)</f>
        <v xml:space="preserve">220 + 341 х 1</v>
      </c>
      <c r="E34" s="1100">
        <f>ROUND(220+341*G12,2)</f>
        <v>561</v>
      </c>
      <c r="F34" s="1074" t="s">
        <v>1179</v>
      </c>
      <c r="G34" s="1041"/>
      <c r="H34" s="1041"/>
      <c r="K34" s="1041"/>
      <c r="L34" s="1041"/>
      <c r="N34" s="1041"/>
      <c r="O34" s="1041"/>
      <c r="P34" s="1041"/>
    </row>
    <row r="35" ht="17.449999999999999" customHeight="1">
      <c r="A35" s="1091" t="s">
        <v>1202</v>
      </c>
      <c r="B35" s="1092"/>
      <c r="C35" s="1092"/>
      <c r="D35" s="1093"/>
      <c r="E35" s="1094">
        <f>E34+E28</f>
        <v>7188</v>
      </c>
      <c r="F35" s="1074"/>
      <c r="G35" s="1041"/>
      <c r="H35" s="1041"/>
      <c r="K35" s="1041"/>
      <c r="L35" s="1041"/>
      <c r="N35" s="1041"/>
      <c r="O35" s="1041"/>
      <c r="P35" s="1041"/>
    </row>
    <row r="36" ht="17.449999999999999" customHeight="1">
      <c r="A36" s="1091" t="s">
        <v>1203</v>
      </c>
      <c r="B36" s="1092"/>
      <c r="C36" s="1092"/>
      <c r="D36" s="1093"/>
      <c r="E36" s="1094">
        <f>E35+E25</f>
        <v>55618.281768000001</v>
      </c>
      <c r="F36" s="1074"/>
      <c r="G36" s="1041"/>
      <c r="H36" s="1041"/>
      <c r="K36" s="1041"/>
      <c r="L36" s="1041"/>
      <c r="N36" s="1041"/>
      <c r="O36" s="1041"/>
      <c r="P36" s="1041"/>
    </row>
    <row r="37" ht="17.449999999999999" customHeight="1">
      <c r="A37" s="1101" t="s">
        <v>1204</v>
      </c>
      <c r="B37" s="1101"/>
      <c r="C37" s="1095"/>
      <c r="D37" s="1095"/>
      <c r="E37" s="1096"/>
      <c r="F37" s="1074"/>
      <c r="G37" s="1041"/>
      <c r="H37" s="1041"/>
      <c r="K37" s="1041"/>
      <c r="L37" s="1041"/>
      <c r="N37" s="1041"/>
      <c r="O37" s="1041"/>
      <c r="P37" s="1041"/>
    </row>
    <row r="38" ht="77.450000000000003" customHeight="1">
      <c r="A38" s="1102">
        <v>12</v>
      </c>
      <c r="B38" s="1076" t="s">
        <v>1205</v>
      </c>
      <c r="C38" s="1086" t="s">
        <v>1206</v>
      </c>
      <c r="D38" s="1076">
        <v>19000</v>
      </c>
      <c r="E38" s="1103">
        <v>19000</v>
      </c>
      <c r="F38" s="1041"/>
      <c r="G38" s="1041"/>
      <c r="H38" s="1041"/>
      <c r="K38" s="1041"/>
      <c r="L38" s="1041"/>
      <c r="N38" s="1041"/>
      <c r="O38" s="1041"/>
      <c r="P38" s="1041"/>
    </row>
    <row r="39" ht="17.449999999999999" customHeight="1">
      <c r="A39" s="1104"/>
      <c r="B39" s="1084"/>
      <c r="C39" s="1105" t="s">
        <v>1207</v>
      </c>
      <c r="D39" s="1084"/>
      <c r="E39" s="1106"/>
      <c r="F39" s="1041"/>
      <c r="G39" s="1041"/>
      <c r="H39" s="1041"/>
      <c r="K39" s="1041"/>
      <c r="L39" s="1041"/>
      <c r="N39" s="1041"/>
      <c r="O39" s="1041"/>
      <c r="P39" s="1041"/>
    </row>
    <row r="40" ht="17.449999999999999" customHeight="1">
      <c r="A40" s="1104"/>
      <c r="B40" s="1084"/>
      <c r="C40" s="1105" t="s">
        <v>1208</v>
      </c>
      <c r="D40" s="1084"/>
      <c r="E40" s="1106"/>
      <c r="F40" s="1041"/>
      <c r="G40" s="1041"/>
      <c r="H40" s="1041"/>
      <c r="K40" s="1041"/>
      <c r="L40" s="1041"/>
      <c r="N40" s="1041"/>
      <c r="O40" s="1041"/>
      <c r="P40" s="1041"/>
    </row>
    <row r="41" ht="86.450000000000003" customHeight="1">
      <c r="A41" s="1104">
        <v>13</v>
      </c>
      <c r="B41" s="1084" t="s">
        <v>1209</v>
      </c>
      <c r="C41" s="1056" t="s">
        <v>1210</v>
      </c>
      <c r="D41" s="1070" t="str">
        <f>CONCATENATE(21451," х ",5)</f>
        <v xml:space="preserve">21451 х 5</v>
      </c>
      <c r="E41" s="1107">
        <f>21451*5*0</f>
        <v>0</v>
      </c>
      <c r="F41" s="1041" t="s">
        <v>1211</v>
      </c>
      <c r="G41" s="1041"/>
      <c r="H41" s="1041"/>
      <c r="K41" s="1041"/>
      <c r="L41" s="1041"/>
      <c r="N41" s="1041"/>
      <c r="O41" s="1041"/>
      <c r="P41" s="1041"/>
    </row>
    <row r="42" ht="15.6" customHeight="1">
      <c r="A42" s="1091" t="s">
        <v>1212</v>
      </c>
      <c r="B42" s="1092"/>
      <c r="C42" s="1092"/>
      <c r="D42" s="1093"/>
      <c r="E42" s="1094">
        <f>SUM(E38:E41)</f>
        <v>19000</v>
      </c>
      <c r="F42" s="1041"/>
      <c r="G42" s="1041"/>
      <c r="H42" s="1041"/>
      <c r="K42" s="1041"/>
      <c r="L42" s="1041"/>
      <c r="N42" s="1041"/>
      <c r="O42" s="1041"/>
      <c r="P42" s="1041"/>
    </row>
    <row r="43" ht="17.449999999999999" customHeight="1">
      <c r="A43" s="1108" t="s">
        <v>1213</v>
      </c>
      <c r="B43" s="1109"/>
      <c r="C43" s="1109"/>
      <c r="D43" s="1110"/>
      <c r="E43" s="1111">
        <f>E36+E42</f>
        <v>74618.281768000001</v>
      </c>
      <c r="F43" s="1041"/>
      <c r="G43" s="1112"/>
      <c r="H43" s="1112"/>
      <c r="K43" s="1041"/>
      <c r="N43" s="1041"/>
      <c r="O43" s="1041"/>
      <c r="P43" s="1041"/>
    </row>
    <row r="44" ht="60">
      <c r="A44" s="1087">
        <v>14</v>
      </c>
      <c r="B44" s="1113" t="s">
        <v>1214</v>
      </c>
      <c r="C44" s="1082"/>
      <c r="D44" s="1087">
        <v>1.23</v>
      </c>
      <c r="E44" s="1114">
        <f>E43*D44</f>
        <v>91780.486574640003</v>
      </c>
      <c r="F44" s="1041"/>
      <c r="G44" s="1112"/>
      <c r="H44" s="1112"/>
      <c r="K44" s="1041"/>
      <c r="N44" s="1041"/>
      <c r="O44" s="1041"/>
      <c r="P44" s="1041"/>
    </row>
    <row r="45" ht="20.449999999999999" customHeight="1">
      <c r="A45" s="1115">
        <v>15</v>
      </c>
      <c r="B45" s="1116" t="s">
        <v>394</v>
      </c>
      <c r="C45" s="1117"/>
      <c r="D45" s="1117"/>
      <c r="E45" s="1118">
        <f>E44</f>
        <v>91780.486574640003</v>
      </c>
      <c r="F45" s="1041"/>
      <c r="G45" s="1112"/>
      <c r="H45" s="1112"/>
      <c r="K45" s="1041"/>
      <c r="L45" s="1041"/>
      <c r="M45" s="1041"/>
      <c r="N45" s="1041"/>
      <c r="O45" s="1041"/>
      <c r="P45" s="1041"/>
    </row>
    <row r="46" ht="17.449999999999999" customHeight="1">
      <c r="A46" s="1119"/>
      <c r="B46" s="1120"/>
      <c r="C46" s="1121"/>
      <c r="D46" s="1121"/>
      <c r="E46" s="1122"/>
      <c r="F46" s="1041"/>
      <c r="G46" s="1112"/>
      <c r="H46" s="1112"/>
      <c r="I46" s="1123"/>
      <c r="J46" s="1041"/>
      <c r="K46" s="1041"/>
      <c r="L46" s="1041"/>
      <c r="M46" s="1041"/>
      <c r="N46" s="1041"/>
      <c r="O46" s="1041"/>
      <c r="P46" s="1041"/>
    </row>
    <row r="47" ht="15">
      <c r="A47" s="1119"/>
      <c r="B47" s="1121"/>
      <c r="C47" s="1121"/>
      <c r="D47" s="1121"/>
      <c r="E47" s="1121"/>
      <c r="F47" s="1041"/>
      <c r="G47" s="1041"/>
      <c r="H47" s="1124"/>
      <c r="I47" s="1041"/>
      <c r="J47" s="1041"/>
      <c r="K47" s="1041"/>
      <c r="L47" s="1041"/>
      <c r="M47" s="1041"/>
      <c r="N47" s="1041"/>
      <c r="O47" s="1041"/>
      <c r="P47" s="1041"/>
    </row>
    <row r="48" ht="15">
      <c r="A48" s="1125" t="s">
        <v>395</v>
      </c>
      <c r="B48" s="1125"/>
      <c r="C48" s="1126"/>
      <c r="D48" s="243"/>
      <c r="E48" s="1121"/>
      <c r="F48" s="1041"/>
      <c r="G48" s="1041"/>
      <c r="H48" s="1041"/>
      <c r="I48" s="1041"/>
      <c r="J48" s="1041"/>
      <c r="K48" s="1041"/>
      <c r="L48" s="1041"/>
      <c r="M48" s="1041"/>
      <c r="N48" s="1041"/>
      <c r="O48" s="1041"/>
      <c r="P48" s="1041"/>
    </row>
    <row r="49" ht="15">
      <c r="A49" s="1125"/>
      <c r="B49" s="1125"/>
      <c r="C49" s="1121"/>
      <c r="D49" s="1121"/>
      <c r="E49" s="1121"/>
      <c r="F49" s="1041"/>
      <c r="G49" s="1041"/>
      <c r="H49" s="1041"/>
      <c r="I49" s="1041"/>
      <c r="J49" s="1041"/>
      <c r="K49" s="1041"/>
      <c r="L49" s="1041"/>
      <c r="M49" s="1041"/>
      <c r="N49" s="1041"/>
      <c r="O49" s="1041"/>
      <c r="P49" s="1041"/>
    </row>
    <row r="50" ht="15">
      <c r="A50" s="1125"/>
      <c r="B50" s="1125"/>
      <c r="C50" s="1121"/>
      <c r="D50" s="1121"/>
      <c r="E50" s="1121"/>
      <c r="F50" s="1041"/>
      <c r="G50" s="1041"/>
      <c r="H50" s="1041"/>
      <c r="I50" s="1041"/>
      <c r="J50" s="1041"/>
      <c r="K50" s="1041"/>
      <c r="L50" s="1041"/>
      <c r="M50" s="1041"/>
      <c r="N50" s="1041"/>
      <c r="O50" s="1041"/>
      <c r="P50" s="1041"/>
    </row>
    <row r="51" ht="15">
      <c r="A51" s="1125"/>
      <c r="B51" s="1125"/>
      <c r="C51" s="1121"/>
      <c r="D51" s="1121"/>
      <c r="E51" s="1121"/>
      <c r="F51" s="1041"/>
      <c r="G51" s="1041"/>
      <c r="H51" s="1041"/>
      <c r="I51" s="1041"/>
      <c r="J51" s="1041"/>
      <c r="K51" s="1041"/>
      <c r="L51" s="1041"/>
      <c r="M51" s="1041"/>
      <c r="N51" s="1041"/>
      <c r="O51" s="1041"/>
      <c r="P51" s="1041"/>
    </row>
    <row r="52" ht="15">
      <c r="A52" s="1125" t="s">
        <v>1093</v>
      </c>
      <c r="B52" s="1125"/>
      <c r="C52" s="1126"/>
      <c r="D52" s="1126"/>
      <c r="E52" s="1121"/>
      <c r="F52" s="1041"/>
      <c r="G52" s="1041"/>
      <c r="H52" s="1041"/>
      <c r="I52" s="1041"/>
      <c r="J52" s="1041"/>
      <c r="K52" s="1041"/>
      <c r="L52" s="1041"/>
      <c r="M52" s="1041"/>
      <c r="N52" s="1041"/>
      <c r="O52" s="1041"/>
      <c r="P52" s="1041"/>
    </row>
    <row r="53" ht="15">
      <c r="A53" s="1119"/>
      <c r="B53" s="1119"/>
      <c r="C53" s="1121"/>
      <c r="D53" s="1121"/>
      <c r="E53" s="1121"/>
      <c r="F53" s="1041"/>
      <c r="G53" s="1041"/>
      <c r="H53" s="1041"/>
      <c r="I53" s="1041"/>
      <c r="J53" s="1041"/>
      <c r="K53" s="1041"/>
      <c r="L53" s="1041"/>
      <c r="M53" s="1041"/>
      <c r="N53" s="1041"/>
      <c r="O53" s="1041"/>
      <c r="P53" s="1041"/>
    </row>
    <row r="54" ht="31.5" customHeight="1">
      <c r="A54" s="1119"/>
      <c r="B54" s="1121"/>
      <c r="C54" s="1121"/>
      <c r="D54" s="1121"/>
      <c r="E54" s="1121"/>
      <c r="F54" s="1041"/>
      <c r="G54" s="1041"/>
      <c r="H54" s="1041"/>
      <c r="I54" s="1041"/>
      <c r="J54" s="1041"/>
      <c r="K54" s="1041"/>
      <c r="L54" s="1041"/>
      <c r="M54" s="1041"/>
      <c r="N54" s="1041"/>
      <c r="O54" s="1041"/>
      <c r="P54" s="1041"/>
    </row>
    <row r="55" ht="15">
      <c r="A55" s="1119"/>
      <c r="B55" s="1121"/>
      <c r="C55" s="1121"/>
      <c r="D55" s="1121"/>
      <c r="E55" s="1121"/>
      <c r="F55" s="1041"/>
      <c r="G55" s="1041"/>
      <c r="H55" s="1041"/>
      <c r="I55" s="1041"/>
      <c r="J55" s="1041"/>
      <c r="K55" s="1041"/>
      <c r="L55" s="1041"/>
      <c r="M55" s="1041"/>
      <c r="N55" s="1041"/>
      <c r="O55" s="1041"/>
      <c r="P55" s="1041"/>
    </row>
    <row r="56" ht="15">
      <c r="A56" s="1127"/>
      <c r="B56" s="1044"/>
      <c r="C56" s="1044"/>
      <c r="D56" s="1044"/>
      <c r="E56" s="1044"/>
      <c r="F56" s="1041"/>
      <c r="G56" s="1041"/>
      <c r="H56" s="1041"/>
      <c r="I56" s="1041"/>
      <c r="J56" s="1041"/>
      <c r="K56" s="1041"/>
      <c r="L56" s="1041"/>
      <c r="M56" s="1041"/>
      <c r="N56" s="1041"/>
      <c r="O56" s="1041"/>
      <c r="P56" s="1041"/>
    </row>
    <row r="57" ht="15">
      <c r="A57" s="1127"/>
      <c r="B57" s="1044"/>
      <c r="C57" s="1044"/>
      <c r="D57" s="1044"/>
      <c r="E57" s="1044"/>
      <c r="F57" s="1041"/>
      <c r="G57" s="1041"/>
      <c r="H57" s="1041"/>
      <c r="I57" s="1041"/>
      <c r="J57" s="1041"/>
      <c r="K57" s="1041"/>
      <c r="L57" s="1041"/>
      <c r="M57" s="1041"/>
      <c r="N57" s="1041"/>
      <c r="O57" s="1041"/>
      <c r="P57" s="1041"/>
    </row>
    <row r="58" ht="15">
      <c r="A58" s="1127"/>
      <c r="B58" s="1044"/>
      <c r="C58" s="1044"/>
      <c r="D58" s="1044"/>
      <c r="E58" s="1044"/>
      <c r="F58" s="1041"/>
      <c r="G58" s="1041"/>
      <c r="H58" s="1041"/>
      <c r="I58" s="1041"/>
      <c r="J58" s="1041"/>
      <c r="K58" s="1041"/>
      <c r="L58" s="1041"/>
      <c r="M58" s="1041"/>
      <c r="N58" s="1041"/>
      <c r="O58" s="1041"/>
      <c r="P58" s="1041"/>
    </row>
    <row r="59" ht="15">
      <c r="A59" s="1127"/>
      <c r="B59" s="1044"/>
      <c r="C59" s="1044"/>
      <c r="D59" s="1044"/>
      <c r="E59" s="1044"/>
      <c r="F59" s="1041"/>
      <c r="G59" s="1041"/>
      <c r="H59" s="1041"/>
      <c r="I59" s="1041"/>
      <c r="J59" s="1041"/>
      <c r="K59" s="1041"/>
      <c r="L59" s="1041"/>
      <c r="M59" s="1041"/>
      <c r="N59" s="1041"/>
      <c r="O59" s="1041"/>
      <c r="P59" s="1041"/>
    </row>
    <row r="60" ht="15">
      <c r="A60" s="1127"/>
      <c r="B60" s="1044"/>
      <c r="C60" s="1044"/>
      <c r="D60" s="1044"/>
      <c r="E60" s="1044"/>
      <c r="F60" s="1041"/>
      <c r="G60" s="1041"/>
      <c r="H60" s="1041"/>
      <c r="I60" s="1041"/>
      <c r="J60" s="1041"/>
      <c r="K60" s="1041"/>
      <c r="L60" s="1041"/>
      <c r="M60" s="1041"/>
      <c r="N60" s="1041"/>
      <c r="O60" s="1041"/>
      <c r="P60" s="1041"/>
    </row>
    <row r="61" ht="15">
      <c r="A61" s="1127"/>
      <c r="B61" s="1044"/>
      <c r="C61" s="1044"/>
      <c r="D61" s="1044"/>
      <c r="E61" s="1044"/>
      <c r="F61" s="1041"/>
      <c r="G61" s="1041"/>
      <c r="H61" s="1041"/>
      <c r="I61" s="1041"/>
      <c r="J61" s="1041"/>
      <c r="K61" s="1041"/>
      <c r="L61" s="1041"/>
      <c r="M61" s="1041"/>
      <c r="N61" s="1041"/>
      <c r="O61" s="1041"/>
      <c r="P61" s="1041"/>
    </row>
    <row r="62" ht="15">
      <c r="A62" s="1127"/>
      <c r="B62" s="1044"/>
      <c r="C62" s="1044"/>
      <c r="D62" s="1044"/>
      <c r="E62" s="1044"/>
      <c r="F62" s="1041"/>
      <c r="G62" s="1041"/>
      <c r="H62" s="1041"/>
      <c r="I62" s="1041"/>
      <c r="J62" s="1041"/>
      <c r="K62" s="1041"/>
      <c r="L62" s="1041"/>
      <c r="M62" s="1041"/>
      <c r="N62" s="1041"/>
      <c r="O62" s="1041"/>
      <c r="P62" s="1041"/>
    </row>
    <row r="63" ht="15">
      <c r="A63" s="1127"/>
      <c r="B63" s="1044"/>
      <c r="C63" s="1044"/>
      <c r="D63" s="1044"/>
      <c r="E63" s="1044"/>
      <c r="F63" s="1041"/>
      <c r="G63" s="1041"/>
      <c r="H63" s="1041"/>
      <c r="I63" s="1041"/>
      <c r="J63" s="1041"/>
      <c r="K63" s="1041"/>
      <c r="L63" s="1041"/>
      <c r="M63" s="1041"/>
      <c r="N63" s="1041"/>
      <c r="O63" s="1041"/>
      <c r="P63" s="1041"/>
    </row>
    <row r="64" ht="15">
      <c r="A64" s="1127"/>
      <c r="B64" s="1044"/>
      <c r="C64" s="1044"/>
      <c r="D64" s="1044"/>
      <c r="E64" s="1044"/>
      <c r="F64" s="1041"/>
      <c r="G64" s="1041"/>
      <c r="H64" s="1041"/>
      <c r="I64" s="1041"/>
      <c r="J64" s="1041"/>
      <c r="K64" s="1041"/>
      <c r="L64" s="1041"/>
      <c r="M64" s="1041"/>
      <c r="N64" s="1041"/>
      <c r="O64" s="1041"/>
      <c r="P64" s="1041"/>
    </row>
    <row r="65" ht="15.75">
      <c r="A65" s="1127"/>
      <c r="B65" s="1041"/>
      <c r="C65" s="1041"/>
      <c r="D65" s="1041"/>
      <c r="E65" s="1041"/>
      <c r="F65" s="1041"/>
      <c r="G65" s="1041"/>
      <c r="H65" s="1041"/>
      <c r="I65" s="1041"/>
      <c r="J65" s="1041"/>
      <c r="K65" s="1041"/>
      <c r="L65" s="1041"/>
      <c r="M65" s="1041"/>
      <c r="N65" s="1041"/>
      <c r="O65" s="1041"/>
      <c r="P65" s="1041"/>
    </row>
    <row r="66" ht="15.75">
      <c r="A66" s="1127"/>
      <c r="B66" s="1041"/>
      <c r="C66" s="1041"/>
      <c r="D66" s="1041"/>
      <c r="E66" s="1041"/>
      <c r="F66" s="1041"/>
      <c r="G66" s="1041"/>
      <c r="H66" s="1041"/>
      <c r="I66" s="1041"/>
      <c r="J66" s="1041"/>
      <c r="K66" s="1041"/>
      <c r="L66" s="1041"/>
      <c r="M66" s="1041"/>
      <c r="N66" s="1041"/>
      <c r="O66" s="1041"/>
      <c r="P66" s="1041"/>
    </row>
    <row r="67" ht="15.75">
      <c r="A67" s="1127"/>
      <c r="B67" s="1041"/>
      <c r="C67" s="1041"/>
      <c r="D67" s="1041"/>
      <c r="E67" s="1041"/>
      <c r="F67" s="1041"/>
      <c r="G67" s="1041"/>
      <c r="H67" s="1041"/>
      <c r="I67" s="1041"/>
      <c r="J67" s="1041"/>
      <c r="K67" s="1041"/>
      <c r="L67" s="1041"/>
      <c r="M67" s="1041"/>
      <c r="N67" s="1041"/>
      <c r="O67" s="1041"/>
      <c r="P67" s="1041"/>
    </row>
    <row r="68" ht="15.75">
      <c r="A68" s="1127"/>
      <c r="B68" s="1041"/>
      <c r="C68" s="1041"/>
      <c r="D68" s="1041"/>
      <c r="E68" s="1041"/>
      <c r="F68" s="1041"/>
      <c r="G68" s="1041"/>
      <c r="H68" s="1041"/>
      <c r="I68" s="1041"/>
      <c r="J68" s="1041"/>
      <c r="K68" s="1041"/>
      <c r="L68" s="1041"/>
      <c r="M68" s="1041"/>
      <c r="N68" s="1041"/>
      <c r="O68" s="1041"/>
      <c r="P68" s="1041"/>
    </row>
    <row r="69" ht="15.75">
      <c r="A69" s="1127"/>
      <c r="B69" s="1041"/>
      <c r="C69" s="1041"/>
      <c r="D69" s="1041"/>
      <c r="E69" s="1041"/>
      <c r="F69" s="1041"/>
      <c r="G69" s="1041"/>
      <c r="H69" s="1041"/>
      <c r="I69" s="1041"/>
      <c r="J69" s="1041"/>
      <c r="K69" s="1041"/>
      <c r="L69" s="1041"/>
      <c r="M69" s="1041"/>
      <c r="N69" s="1041"/>
      <c r="O69" s="1041"/>
      <c r="P69" s="1041"/>
    </row>
    <row r="70" ht="15.75">
      <c r="A70" s="1127"/>
      <c r="B70" s="1041"/>
      <c r="C70" s="1041"/>
      <c r="D70" s="1041"/>
      <c r="E70" s="1041"/>
      <c r="F70" s="1041"/>
      <c r="G70" s="1041"/>
      <c r="H70" s="1041"/>
      <c r="I70" s="1041"/>
      <c r="J70" s="1041"/>
      <c r="K70" s="1041"/>
      <c r="L70" s="1041"/>
      <c r="M70" s="1041"/>
      <c r="N70" s="1041"/>
      <c r="O70" s="1041"/>
      <c r="P70" s="1041"/>
    </row>
    <row r="71" ht="15.75">
      <c r="A71" s="1127"/>
      <c r="B71" s="1041"/>
      <c r="C71" s="1041"/>
      <c r="D71" s="1041"/>
      <c r="E71" s="1041"/>
      <c r="F71" s="1041"/>
      <c r="G71" s="1041"/>
      <c r="H71" s="1041"/>
      <c r="I71" s="1041"/>
      <c r="J71" s="1041"/>
      <c r="K71" s="1041"/>
      <c r="L71" s="1041"/>
      <c r="M71" s="1041"/>
      <c r="N71" s="1041"/>
      <c r="O71" s="1041"/>
      <c r="P71" s="1041"/>
    </row>
    <row r="72" ht="15.75">
      <c r="A72" s="1127"/>
      <c r="B72" s="1041"/>
      <c r="C72" s="1041"/>
      <c r="D72" s="1041"/>
      <c r="E72" s="1041"/>
      <c r="F72" s="1041"/>
      <c r="G72" s="1041"/>
      <c r="H72" s="1041"/>
      <c r="I72" s="1041"/>
      <c r="J72" s="1041"/>
      <c r="K72" s="1041"/>
      <c r="L72" s="1041"/>
      <c r="M72" s="1041"/>
      <c r="N72" s="1041"/>
      <c r="O72" s="1041"/>
      <c r="P72" s="1041"/>
    </row>
    <row r="73" ht="15.75">
      <c r="A73" s="1127"/>
      <c r="B73" s="1041"/>
      <c r="C73" s="1041"/>
      <c r="D73" s="1041"/>
      <c r="E73" s="1041"/>
      <c r="F73" s="1041"/>
      <c r="G73" s="1041"/>
      <c r="H73" s="1041"/>
      <c r="I73" s="1041"/>
      <c r="J73" s="1041"/>
      <c r="K73" s="1041"/>
      <c r="L73" s="1041"/>
      <c r="M73" s="1041"/>
      <c r="N73" s="1041"/>
      <c r="O73" s="1041"/>
      <c r="P73" s="1041"/>
    </row>
    <row r="74" ht="15.75">
      <c r="A74" s="1127"/>
      <c r="B74" s="1041"/>
      <c r="C74" s="1041"/>
      <c r="D74" s="1041"/>
      <c r="E74" s="1041"/>
      <c r="F74" s="1041"/>
      <c r="G74" s="1041"/>
      <c r="H74" s="1041"/>
      <c r="I74" s="1041"/>
      <c r="J74" s="1041"/>
      <c r="K74" s="1041"/>
      <c r="L74" s="1041"/>
      <c r="M74" s="1041"/>
      <c r="N74" s="1041"/>
      <c r="O74" s="1041"/>
      <c r="P74" s="1041"/>
    </row>
    <row r="75" ht="15.75">
      <c r="A75" s="1127"/>
      <c r="B75" s="1041"/>
      <c r="C75" s="1041"/>
      <c r="D75" s="1041"/>
      <c r="E75" s="1041"/>
      <c r="F75" s="1041"/>
      <c r="G75" s="1041"/>
      <c r="H75" s="1041"/>
      <c r="I75" s="1041"/>
      <c r="J75" s="1041"/>
      <c r="K75" s="1041"/>
      <c r="L75" s="1041"/>
      <c r="M75" s="1041"/>
      <c r="N75" s="1041"/>
      <c r="O75" s="1041"/>
      <c r="P75" s="1041"/>
    </row>
    <row r="76" ht="15.75">
      <c r="A76" s="1127"/>
      <c r="B76" s="1041"/>
      <c r="C76" s="1041"/>
      <c r="D76" s="1041"/>
      <c r="E76" s="1041"/>
      <c r="F76" s="1041"/>
      <c r="G76" s="1041"/>
      <c r="H76" s="1041"/>
      <c r="I76" s="1041"/>
      <c r="J76" s="1041"/>
      <c r="K76" s="1041"/>
      <c r="L76" s="1041"/>
      <c r="M76" s="1041"/>
      <c r="N76" s="1041"/>
      <c r="O76" s="1041"/>
      <c r="P76" s="1041"/>
    </row>
    <row r="77" ht="15.75">
      <c r="A77" s="1127"/>
      <c r="B77" s="1041"/>
      <c r="C77" s="1041"/>
      <c r="D77" s="1041"/>
      <c r="E77" s="1041"/>
      <c r="F77" s="1041"/>
      <c r="G77" s="1041"/>
      <c r="H77" s="1041"/>
      <c r="I77" s="1041"/>
      <c r="J77" s="1041"/>
      <c r="K77" s="1041"/>
      <c r="L77" s="1041"/>
      <c r="M77" s="1041"/>
      <c r="N77" s="1041"/>
      <c r="O77" s="1041"/>
      <c r="P77" s="1041"/>
    </row>
    <row r="78" ht="15.75">
      <c r="A78" s="1127"/>
      <c r="B78" s="1041"/>
      <c r="C78" s="1041"/>
      <c r="D78" s="1041"/>
      <c r="E78" s="1041"/>
      <c r="F78" s="1041"/>
      <c r="G78" s="1041"/>
      <c r="H78" s="1041"/>
      <c r="I78" s="1041"/>
      <c r="J78" s="1041"/>
      <c r="K78" s="1041"/>
      <c r="L78" s="1041"/>
      <c r="M78" s="1041"/>
      <c r="N78" s="1041"/>
      <c r="O78" s="1041"/>
      <c r="P78" s="1041"/>
    </row>
    <row r="79" ht="15.75">
      <c r="A79" s="1127"/>
      <c r="B79" s="1041"/>
      <c r="C79" s="1041"/>
      <c r="D79" s="1041"/>
      <c r="E79" s="1041"/>
      <c r="F79" s="1041"/>
      <c r="G79" s="1041"/>
      <c r="H79" s="1041"/>
      <c r="I79" s="1041"/>
      <c r="J79" s="1041"/>
      <c r="K79" s="1041"/>
      <c r="L79" s="1041"/>
      <c r="M79" s="1041"/>
      <c r="N79" s="1041"/>
      <c r="O79" s="1041"/>
      <c r="P79" s="1041"/>
    </row>
    <row r="80" ht="15.75">
      <c r="A80" s="1127"/>
      <c r="B80" s="1041"/>
      <c r="C80" s="1041"/>
      <c r="D80" s="1041"/>
      <c r="E80" s="1041"/>
      <c r="F80" s="1041"/>
      <c r="G80" s="1041"/>
      <c r="H80" s="1041"/>
      <c r="I80" s="1041"/>
      <c r="J80" s="1041"/>
      <c r="K80" s="1041"/>
      <c r="L80" s="1041"/>
      <c r="M80" s="1041"/>
      <c r="N80" s="1041"/>
      <c r="O80" s="1041"/>
      <c r="P80" s="1041"/>
    </row>
    <row r="81" ht="15.75">
      <c r="A81" s="1127"/>
      <c r="B81" s="1041"/>
      <c r="C81" s="1041"/>
      <c r="D81" s="1041"/>
      <c r="E81" s="1041"/>
      <c r="F81" s="1041"/>
      <c r="G81" s="1041"/>
      <c r="H81" s="1041"/>
      <c r="I81" s="1041"/>
      <c r="J81" s="1041"/>
      <c r="K81" s="1041"/>
      <c r="L81" s="1041"/>
      <c r="M81" s="1041"/>
      <c r="N81" s="1041"/>
      <c r="O81" s="1041"/>
      <c r="P81" s="1041"/>
    </row>
    <row r="82" ht="15.75">
      <c r="A82" s="1127"/>
      <c r="B82" s="1041"/>
      <c r="C82" s="1041"/>
      <c r="D82" s="1041"/>
      <c r="E82" s="1041"/>
      <c r="F82" s="1041"/>
      <c r="G82" s="1041"/>
      <c r="H82" s="1041"/>
      <c r="I82" s="1041"/>
      <c r="J82" s="1041"/>
      <c r="K82" s="1041"/>
      <c r="L82" s="1041"/>
      <c r="M82" s="1041"/>
      <c r="N82" s="1041"/>
      <c r="O82" s="1041"/>
      <c r="P82" s="1041"/>
    </row>
    <row r="83" ht="15.75">
      <c r="A83" s="1127"/>
      <c r="B83" s="1041"/>
      <c r="C83" s="1041"/>
      <c r="D83" s="1041"/>
      <c r="E83" s="1041"/>
      <c r="F83" s="1041"/>
      <c r="G83" s="1041"/>
      <c r="H83" s="1041"/>
      <c r="I83" s="1041"/>
      <c r="J83" s="1041"/>
      <c r="K83" s="1041"/>
      <c r="L83" s="1041"/>
      <c r="M83" s="1041"/>
      <c r="N83" s="1041"/>
      <c r="O83" s="1041"/>
      <c r="P83" s="1041"/>
    </row>
    <row r="84" ht="15.75">
      <c r="A84" s="1127"/>
      <c r="B84" s="1041"/>
      <c r="C84" s="1041"/>
      <c r="D84" s="1041"/>
      <c r="E84" s="1041"/>
      <c r="F84" s="1041"/>
      <c r="G84" s="1041"/>
      <c r="H84" s="1041"/>
      <c r="I84" s="1041"/>
      <c r="J84" s="1041"/>
      <c r="K84" s="1041"/>
      <c r="L84" s="1041"/>
      <c r="M84" s="1041"/>
      <c r="N84" s="1041"/>
      <c r="O84" s="1041"/>
      <c r="P84" s="1041"/>
    </row>
    <row r="85" ht="15.75">
      <c r="A85" s="1127"/>
      <c r="B85" s="1041"/>
      <c r="C85" s="1041"/>
      <c r="D85" s="1041"/>
      <c r="E85" s="1041"/>
      <c r="F85" s="1041"/>
      <c r="G85" s="1041"/>
      <c r="H85" s="1041"/>
      <c r="I85" s="1041"/>
      <c r="J85" s="1041"/>
      <c r="K85" s="1041"/>
      <c r="L85" s="1041"/>
      <c r="M85" s="1041"/>
      <c r="N85" s="1041"/>
      <c r="O85" s="1041"/>
      <c r="P85" s="1041"/>
    </row>
    <row r="86" ht="15.75">
      <c r="A86" s="1127"/>
      <c r="B86" s="1041"/>
      <c r="C86" s="1041"/>
      <c r="D86" s="1041"/>
      <c r="E86" s="1041"/>
      <c r="F86" s="1041"/>
      <c r="G86" s="1041"/>
      <c r="H86" s="1041"/>
      <c r="I86" s="1041"/>
      <c r="J86" s="1041"/>
      <c r="K86" s="1041"/>
      <c r="L86" s="1041"/>
      <c r="M86" s="1041"/>
      <c r="N86" s="1041"/>
      <c r="O86" s="1041"/>
      <c r="P86" s="1041"/>
    </row>
    <row r="87" ht="15.75">
      <c r="A87" s="1127"/>
      <c r="B87" s="1041"/>
      <c r="C87" s="1041"/>
      <c r="D87" s="1041"/>
      <c r="E87" s="1041"/>
      <c r="F87" s="1041"/>
      <c r="G87" s="1041"/>
      <c r="H87" s="1041"/>
      <c r="I87" s="1041"/>
      <c r="J87" s="1041"/>
      <c r="K87" s="1041"/>
      <c r="L87" s="1041"/>
      <c r="M87" s="1041"/>
      <c r="N87" s="1041"/>
      <c r="O87" s="1041"/>
      <c r="P87" s="1041"/>
    </row>
    <row r="88" ht="15.75">
      <c r="A88" s="1127"/>
      <c r="B88" s="1041"/>
      <c r="C88" s="1041"/>
      <c r="D88" s="1041"/>
      <c r="E88" s="1041"/>
      <c r="F88" s="1041"/>
      <c r="G88" s="1041"/>
      <c r="H88" s="1041"/>
      <c r="I88" s="1041"/>
      <c r="J88" s="1041"/>
      <c r="K88" s="1041"/>
      <c r="L88" s="1041"/>
      <c r="M88" s="1041"/>
      <c r="N88" s="1041"/>
      <c r="O88" s="1041"/>
      <c r="P88" s="1041"/>
    </row>
    <row r="89" ht="15.75">
      <c r="A89" s="1127"/>
      <c r="B89" s="1041"/>
      <c r="C89" s="1041"/>
      <c r="D89" s="1041"/>
      <c r="E89" s="1041"/>
      <c r="F89" s="1041"/>
      <c r="G89" s="1041"/>
      <c r="H89" s="1041"/>
      <c r="I89" s="1041"/>
      <c r="J89" s="1041"/>
      <c r="K89" s="1041"/>
      <c r="L89" s="1041"/>
      <c r="M89" s="1041"/>
      <c r="N89" s="1041"/>
      <c r="O89" s="1041"/>
      <c r="P89" s="1041"/>
    </row>
    <row r="90" ht="15.75">
      <c r="A90" s="1127"/>
      <c r="B90" s="1041"/>
      <c r="C90" s="1041"/>
      <c r="D90" s="1041"/>
      <c r="E90" s="1041"/>
      <c r="F90" s="1041"/>
      <c r="G90" s="1041"/>
      <c r="H90" s="1041"/>
      <c r="I90" s="1041"/>
      <c r="J90" s="1041"/>
      <c r="K90" s="1041"/>
      <c r="L90" s="1041"/>
      <c r="M90" s="1041"/>
      <c r="N90" s="1041"/>
      <c r="O90" s="1041"/>
      <c r="P90" s="1041"/>
    </row>
    <row r="91" ht="15.75">
      <c r="A91" s="1127"/>
      <c r="B91" s="1041"/>
      <c r="C91" s="1041"/>
      <c r="D91" s="1041"/>
      <c r="E91" s="1041"/>
      <c r="F91" s="1041"/>
      <c r="G91" s="1041"/>
      <c r="H91" s="1041"/>
      <c r="I91" s="1041"/>
      <c r="J91" s="1041"/>
      <c r="K91" s="1041"/>
      <c r="L91" s="1041"/>
      <c r="M91" s="1041"/>
      <c r="N91" s="1041"/>
      <c r="O91" s="1041"/>
      <c r="P91" s="1041"/>
    </row>
    <row r="92" ht="15.75">
      <c r="A92" s="1127"/>
      <c r="B92" s="1041"/>
      <c r="C92" s="1041"/>
      <c r="D92" s="1041"/>
      <c r="E92" s="1041"/>
      <c r="F92" s="1041"/>
      <c r="G92" s="1041"/>
      <c r="H92" s="1041"/>
      <c r="I92" s="1041"/>
      <c r="J92" s="1041"/>
      <c r="K92" s="1041"/>
      <c r="L92" s="1041"/>
      <c r="M92" s="1041"/>
      <c r="N92" s="1041"/>
      <c r="O92" s="1041"/>
      <c r="P92" s="1041"/>
    </row>
    <row r="93" ht="15.75">
      <c r="A93" s="1127"/>
      <c r="B93" s="1041"/>
      <c r="C93" s="1041"/>
      <c r="D93" s="1041"/>
      <c r="E93" s="1041"/>
      <c r="F93" s="1041"/>
      <c r="G93" s="1041"/>
      <c r="H93" s="1041"/>
      <c r="I93" s="1041"/>
      <c r="J93" s="1041"/>
      <c r="K93" s="1041"/>
      <c r="L93" s="1041"/>
      <c r="M93" s="1041"/>
      <c r="N93" s="1041"/>
      <c r="O93" s="1041"/>
      <c r="P93" s="1041"/>
    </row>
    <row r="94" ht="15.75">
      <c r="A94" s="1127"/>
      <c r="B94" s="1041"/>
      <c r="C94" s="1041"/>
      <c r="D94" s="1041"/>
      <c r="E94" s="1041"/>
      <c r="F94" s="1041"/>
      <c r="G94" s="1041"/>
      <c r="H94" s="1041"/>
      <c r="I94" s="1041"/>
      <c r="J94" s="1041"/>
      <c r="K94" s="1041"/>
      <c r="L94" s="1041"/>
      <c r="M94" s="1041"/>
      <c r="N94" s="1041"/>
      <c r="O94" s="1041"/>
      <c r="P94" s="1041"/>
    </row>
    <row r="95" ht="15.75">
      <c r="A95" s="1127"/>
      <c r="B95" s="1041"/>
      <c r="C95" s="1041"/>
      <c r="D95" s="1041"/>
      <c r="E95" s="1041"/>
      <c r="F95" s="1041"/>
      <c r="G95" s="1041"/>
      <c r="H95" s="1041"/>
      <c r="I95" s="1041"/>
      <c r="J95" s="1041"/>
      <c r="K95" s="1041"/>
      <c r="L95" s="1041"/>
      <c r="M95" s="1041"/>
      <c r="N95" s="1041"/>
      <c r="O95" s="1041"/>
      <c r="P95" s="1041"/>
    </row>
    <row r="96" ht="15.75">
      <c r="A96" s="1127"/>
      <c r="B96" s="1041"/>
      <c r="C96" s="1041"/>
      <c r="D96" s="1041"/>
      <c r="E96" s="1041"/>
      <c r="F96" s="1041"/>
      <c r="G96" s="1041"/>
      <c r="H96" s="1041"/>
      <c r="I96" s="1041"/>
      <c r="J96" s="1041"/>
      <c r="K96" s="1041"/>
      <c r="L96" s="1041"/>
      <c r="M96" s="1041"/>
      <c r="N96" s="1041"/>
      <c r="O96" s="1041"/>
      <c r="P96" s="1041"/>
    </row>
    <row r="97" ht="15.75">
      <c r="A97" s="1127"/>
      <c r="B97" s="1041"/>
      <c r="C97" s="1041"/>
      <c r="D97" s="1041"/>
      <c r="E97" s="1041"/>
      <c r="F97" s="1041"/>
      <c r="G97" s="1041"/>
      <c r="H97" s="1041"/>
      <c r="I97" s="1041"/>
      <c r="J97" s="1041"/>
      <c r="K97" s="1041"/>
      <c r="L97" s="1041"/>
      <c r="M97" s="1041"/>
      <c r="N97" s="1041"/>
      <c r="O97" s="1041"/>
      <c r="P97" s="1041"/>
    </row>
    <row r="98" ht="15.75">
      <c r="A98" s="1127"/>
      <c r="B98" s="1041"/>
      <c r="C98" s="1041"/>
      <c r="D98" s="1041"/>
      <c r="E98" s="1041"/>
      <c r="F98" s="1041"/>
      <c r="G98" s="1041"/>
      <c r="H98" s="1041"/>
      <c r="I98" s="1041"/>
      <c r="J98" s="1041"/>
      <c r="K98" s="1041"/>
      <c r="L98" s="1041"/>
      <c r="M98" s="1041"/>
      <c r="N98" s="1041"/>
      <c r="O98" s="1041"/>
      <c r="P98" s="1041"/>
    </row>
    <row r="99" ht="15.75">
      <c r="A99" s="1127"/>
      <c r="B99" s="1041"/>
      <c r="C99" s="1041"/>
      <c r="D99" s="1041"/>
      <c r="E99" s="1041"/>
      <c r="F99" s="1041"/>
      <c r="G99" s="1041"/>
      <c r="H99" s="1041"/>
      <c r="I99" s="1041"/>
      <c r="J99" s="1041"/>
      <c r="K99" s="1041"/>
      <c r="L99" s="1041"/>
      <c r="M99" s="1041"/>
      <c r="N99" s="1041"/>
      <c r="O99" s="1041"/>
      <c r="P99" s="1041"/>
    </row>
    <row r="100" ht="15.75">
      <c r="A100" s="1127"/>
      <c r="B100" s="1041"/>
      <c r="C100" s="1041"/>
      <c r="D100" s="1041"/>
      <c r="E100" s="1041"/>
      <c r="F100" s="1041"/>
      <c r="G100" s="1041"/>
      <c r="H100" s="1041"/>
      <c r="I100" s="1041"/>
      <c r="J100" s="1041"/>
      <c r="K100" s="1041"/>
      <c r="L100" s="1041"/>
      <c r="M100" s="1041"/>
      <c r="N100" s="1041"/>
      <c r="O100" s="1041"/>
      <c r="P100" s="1041"/>
    </row>
    <row r="101" ht="15.75">
      <c r="A101" s="1127"/>
      <c r="B101" s="1041"/>
      <c r="C101" s="1041"/>
      <c r="D101" s="1041"/>
      <c r="E101" s="1041"/>
      <c r="F101" s="1041"/>
      <c r="G101" s="1041"/>
      <c r="H101" s="1041"/>
      <c r="I101" s="1041"/>
      <c r="J101" s="1041"/>
      <c r="K101" s="1041"/>
      <c r="L101" s="1041"/>
      <c r="M101" s="1041"/>
      <c r="N101" s="1041"/>
      <c r="O101" s="1041"/>
      <c r="P101" s="1041"/>
    </row>
    <row r="102" ht="15.75">
      <c r="A102" s="1127"/>
      <c r="B102" s="1041"/>
      <c r="C102" s="1041"/>
      <c r="D102" s="1041"/>
      <c r="E102" s="1041"/>
      <c r="F102" s="1041"/>
      <c r="G102" s="1041"/>
      <c r="H102" s="1041"/>
      <c r="I102" s="1041"/>
      <c r="J102" s="1041"/>
      <c r="K102" s="1041"/>
      <c r="L102" s="1041"/>
      <c r="M102" s="1041"/>
      <c r="N102" s="1041"/>
      <c r="O102" s="1041"/>
      <c r="P102" s="1041"/>
    </row>
    <row r="103" ht="15.75">
      <c r="A103" s="1127"/>
      <c r="B103" s="1041"/>
      <c r="C103" s="1041"/>
      <c r="D103" s="1041"/>
      <c r="E103" s="1041"/>
      <c r="F103" s="1041"/>
      <c r="G103" s="1041"/>
      <c r="H103" s="1041"/>
      <c r="I103" s="1041"/>
      <c r="J103" s="1041"/>
      <c r="K103" s="1041"/>
      <c r="L103" s="1041"/>
      <c r="M103" s="1041"/>
      <c r="N103" s="1041"/>
      <c r="O103" s="1041"/>
      <c r="P103" s="1041"/>
    </row>
    <row r="104" ht="15.75">
      <c r="A104" s="1127"/>
      <c r="B104" s="1041"/>
      <c r="C104" s="1041"/>
      <c r="D104" s="1041"/>
      <c r="E104" s="1041"/>
      <c r="F104" s="1041"/>
      <c r="G104" s="1041"/>
      <c r="H104" s="1041"/>
      <c r="I104" s="1041"/>
      <c r="J104" s="1041"/>
      <c r="K104" s="1041"/>
      <c r="L104" s="1041"/>
      <c r="M104" s="1041"/>
      <c r="N104" s="1041"/>
      <c r="O104" s="1041"/>
      <c r="P104" s="1041"/>
    </row>
    <row r="105" ht="15.75">
      <c r="A105" s="1127"/>
      <c r="B105" s="1041"/>
      <c r="C105" s="1041"/>
      <c r="D105" s="1041"/>
      <c r="E105" s="1041"/>
      <c r="F105" s="1041"/>
      <c r="G105" s="1041"/>
      <c r="H105" s="1041"/>
      <c r="I105" s="1041"/>
      <c r="J105" s="1041"/>
      <c r="K105" s="1041"/>
      <c r="L105" s="1041"/>
      <c r="M105" s="1041"/>
      <c r="N105" s="1041"/>
      <c r="O105" s="1041"/>
      <c r="P105" s="1041"/>
    </row>
    <row r="106" ht="15.75">
      <c r="A106" s="1127"/>
      <c r="B106" s="1041"/>
      <c r="C106" s="1041"/>
      <c r="D106" s="1041"/>
      <c r="E106" s="1041"/>
      <c r="F106" s="1041"/>
      <c r="G106" s="1041"/>
      <c r="H106" s="1041"/>
      <c r="I106" s="1041"/>
      <c r="J106" s="1041"/>
      <c r="K106" s="1041"/>
      <c r="L106" s="1041"/>
      <c r="M106" s="1041"/>
      <c r="N106" s="1041"/>
      <c r="O106" s="1041"/>
      <c r="P106" s="1041"/>
    </row>
    <row r="107" ht="15.75">
      <c r="A107" s="1127"/>
      <c r="B107" s="1041"/>
      <c r="C107" s="1041"/>
      <c r="D107" s="1041"/>
      <c r="E107" s="1041"/>
      <c r="F107" s="1041"/>
      <c r="G107" s="1041"/>
      <c r="H107" s="1041"/>
      <c r="I107" s="1041"/>
      <c r="J107" s="1041"/>
      <c r="K107" s="1041"/>
      <c r="L107" s="1041"/>
      <c r="M107" s="1041"/>
      <c r="N107" s="1041"/>
      <c r="O107" s="1041"/>
      <c r="P107" s="1041"/>
    </row>
    <row r="108" ht="15.75">
      <c r="A108" s="1127"/>
      <c r="B108" s="1041"/>
      <c r="C108" s="1041"/>
      <c r="D108" s="1041"/>
      <c r="E108" s="1041"/>
      <c r="F108" s="1041"/>
      <c r="G108" s="1041"/>
      <c r="H108" s="1041"/>
      <c r="I108" s="1041"/>
      <c r="J108" s="1041"/>
      <c r="K108" s="1041"/>
      <c r="L108" s="1041"/>
      <c r="M108" s="1041"/>
      <c r="N108" s="1041"/>
      <c r="O108" s="1041"/>
      <c r="P108" s="1041"/>
    </row>
    <row r="109" ht="15.75">
      <c r="A109" s="1127"/>
      <c r="B109" s="1041"/>
      <c r="C109" s="1041"/>
      <c r="D109" s="1041"/>
      <c r="E109" s="1041"/>
      <c r="F109" s="1041"/>
      <c r="G109" s="1041"/>
      <c r="H109" s="1041"/>
      <c r="I109" s="1041"/>
      <c r="J109" s="1041"/>
      <c r="K109" s="1041"/>
      <c r="L109" s="1041"/>
      <c r="M109" s="1041"/>
      <c r="N109" s="1041"/>
      <c r="O109" s="1041"/>
      <c r="P109" s="1041"/>
    </row>
    <row r="110" ht="15.75">
      <c r="A110" s="1127"/>
      <c r="B110" s="1041"/>
      <c r="C110" s="1041"/>
      <c r="D110" s="1041"/>
      <c r="E110" s="1041"/>
      <c r="F110" s="1041"/>
      <c r="G110" s="1041"/>
      <c r="H110" s="1041"/>
      <c r="I110" s="1041"/>
      <c r="J110" s="1041"/>
      <c r="K110" s="1041"/>
      <c r="L110" s="1041"/>
      <c r="M110" s="1041"/>
      <c r="N110" s="1041"/>
      <c r="O110" s="1041"/>
      <c r="P110" s="1041"/>
    </row>
    <row r="111" ht="15.75">
      <c r="A111" s="1127"/>
      <c r="B111" s="1041"/>
      <c r="C111" s="1041"/>
      <c r="D111" s="1041"/>
      <c r="E111" s="1041"/>
      <c r="F111" s="1041"/>
      <c r="G111" s="1041"/>
      <c r="H111" s="1041"/>
      <c r="I111" s="1041"/>
      <c r="J111" s="1041"/>
      <c r="K111" s="1041"/>
      <c r="L111" s="1041"/>
      <c r="M111" s="1041"/>
      <c r="N111" s="1041"/>
      <c r="O111" s="1041"/>
      <c r="P111" s="1041"/>
    </row>
    <row r="112" ht="15.75">
      <c r="A112" s="1127"/>
      <c r="B112" s="1041"/>
      <c r="C112" s="1041"/>
      <c r="D112" s="1041"/>
      <c r="E112" s="1041"/>
      <c r="F112" s="1041"/>
      <c r="G112" s="1041"/>
      <c r="H112" s="1041"/>
      <c r="I112" s="1041"/>
      <c r="J112" s="1041"/>
      <c r="K112" s="1041"/>
      <c r="L112" s="1041"/>
      <c r="M112" s="1041"/>
      <c r="N112" s="1041"/>
      <c r="O112" s="1041"/>
      <c r="P112" s="1041"/>
    </row>
    <row r="113" ht="15.75">
      <c r="A113" s="1127"/>
      <c r="B113" s="1041"/>
      <c r="C113" s="1041"/>
      <c r="D113" s="1041"/>
      <c r="E113" s="1041"/>
      <c r="F113" s="1041"/>
      <c r="G113" s="1041"/>
      <c r="H113" s="1041"/>
      <c r="I113" s="1041"/>
      <c r="J113" s="1041"/>
      <c r="K113" s="1041"/>
      <c r="L113" s="1041"/>
      <c r="M113" s="1041"/>
      <c r="N113" s="1041"/>
      <c r="O113" s="1041"/>
      <c r="P113" s="1041"/>
    </row>
    <row r="114" ht="15.75">
      <c r="A114" s="1127"/>
      <c r="B114" s="1041"/>
      <c r="C114" s="1041"/>
      <c r="D114" s="1041"/>
      <c r="E114" s="1041"/>
      <c r="F114" s="1041"/>
      <c r="G114" s="1041"/>
      <c r="H114" s="1041"/>
      <c r="I114" s="1041"/>
      <c r="J114" s="1041"/>
      <c r="K114" s="1041"/>
      <c r="L114" s="1041"/>
      <c r="M114" s="1041"/>
      <c r="N114" s="1041"/>
      <c r="O114" s="1041"/>
      <c r="P114" s="1041"/>
    </row>
    <row r="115" ht="15.75">
      <c r="A115" s="1127"/>
      <c r="B115" s="1041"/>
      <c r="C115" s="1041"/>
      <c r="D115" s="1041"/>
      <c r="E115" s="1041"/>
      <c r="F115" s="1041"/>
      <c r="G115" s="1041"/>
      <c r="H115" s="1041"/>
      <c r="I115" s="1041"/>
      <c r="J115" s="1041"/>
      <c r="K115" s="1041"/>
      <c r="L115" s="1041"/>
      <c r="M115" s="1041"/>
      <c r="N115" s="1041"/>
      <c r="O115" s="1041"/>
      <c r="P115" s="1041"/>
    </row>
    <row r="116" ht="15.75">
      <c r="A116" s="1127"/>
      <c r="B116" s="1041"/>
      <c r="C116" s="1041"/>
      <c r="D116" s="1041"/>
      <c r="E116" s="1041"/>
      <c r="F116" s="1041"/>
      <c r="G116" s="1041"/>
      <c r="H116" s="1041"/>
      <c r="I116" s="1041"/>
      <c r="J116" s="1041"/>
      <c r="K116" s="1041"/>
      <c r="L116" s="1041"/>
      <c r="M116" s="1041"/>
      <c r="N116" s="1041"/>
      <c r="O116" s="1041"/>
      <c r="P116" s="1041"/>
    </row>
    <row r="117" ht="15.75">
      <c r="A117" s="1127"/>
      <c r="B117" s="1041"/>
      <c r="C117" s="1041"/>
      <c r="D117" s="1041"/>
      <c r="E117" s="1041"/>
      <c r="F117" s="1041"/>
      <c r="G117" s="1041"/>
      <c r="H117" s="1041"/>
      <c r="I117" s="1041"/>
      <c r="J117" s="1041"/>
      <c r="K117" s="1041"/>
      <c r="L117" s="1041"/>
      <c r="M117" s="1041"/>
      <c r="N117" s="1041"/>
      <c r="O117" s="1041"/>
      <c r="P117" s="1041"/>
    </row>
    <row r="118" ht="15.75">
      <c r="A118" s="1127"/>
      <c r="B118" s="1041"/>
      <c r="C118" s="1041"/>
      <c r="D118" s="1041"/>
      <c r="E118" s="1041"/>
      <c r="F118" s="1041"/>
      <c r="G118" s="1041"/>
      <c r="H118" s="1041"/>
      <c r="I118" s="1041"/>
      <c r="J118" s="1041"/>
      <c r="K118" s="1041"/>
      <c r="L118" s="1041"/>
      <c r="M118" s="1041"/>
      <c r="N118" s="1041"/>
      <c r="O118" s="1041"/>
      <c r="P118" s="1041"/>
    </row>
    <row r="119" ht="15.75">
      <c r="A119" s="1127"/>
      <c r="B119" s="1041"/>
      <c r="C119" s="1041"/>
      <c r="D119" s="1041"/>
      <c r="E119" s="1041"/>
      <c r="F119" s="1041"/>
      <c r="G119" s="1041"/>
      <c r="H119" s="1041"/>
      <c r="I119" s="1041"/>
      <c r="J119" s="1041"/>
      <c r="K119" s="1041"/>
      <c r="L119" s="1041"/>
      <c r="M119" s="1041"/>
      <c r="N119" s="1041"/>
      <c r="O119" s="1041"/>
      <c r="P119" s="1041"/>
    </row>
    <row r="120" ht="15.75">
      <c r="A120" s="1127"/>
      <c r="B120" s="1041"/>
      <c r="C120" s="1041"/>
      <c r="D120" s="1041"/>
      <c r="E120" s="1041"/>
      <c r="F120" s="1041"/>
      <c r="G120" s="1041"/>
      <c r="H120" s="1041"/>
      <c r="I120" s="1041"/>
      <c r="J120" s="1041"/>
      <c r="K120" s="1041"/>
      <c r="L120" s="1041"/>
      <c r="M120" s="1041"/>
      <c r="N120" s="1041"/>
      <c r="O120" s="1041"/>
      <c r="P120" s="1041"/>
    </row>
    <row r="121" ht="15.75">
      <c r="A121" s="1127"/>
      <c r="B121" s="1041"/>
      <c r="C121" s="1041"/>
      <c r="D121" s="1041"/>
      <c r="E121" s="1041"/>
      <c r="F121" s="1041"/>
      <c r="G121" s="1041"/>
      <c r="H121" s="1041"/>
      <c r="I121" s="1041"/>
      <c r="J121" s="1041"/>
      <c r="K121" s="1041"/>
      <c r="L121" s="1041"/>
      <c r="M121" s="1041"/>
      <c r="N121" s="1041"/>
      <c r="O121" s="1041"/>
      <c r="P121" s="1041"/>
    </row>
    <row r="122" ht="15.75">
      <c r="A122" s="1127"/>
      <c r="B122" s="1041"/>
      <c r="C122" s="1041"/>
      <c r="D122" s="1041"/>
      <c r="E122" s="1041"/>
      <c r="F122" s="1041"/>
      <c r="G122" s="1041"/>
      <c r="H122" s="1041"/>
      <c r="I122" s="1041"/>
      <c r="J122" s="1041"/>
      <c r="K122" s="1041"/>
      <c r="L122" s="1041"/>
      <c r="M122" s="1041"/>
      <c r="N122" s="1041"/>
      <c r="O122" s="1041"/>
      <c r="P122" s="1041"/>
    </row>
    <row r="123" ht="15.75">
      <c r="A123" s="1127"/>
      <c r="B123" s="1041"/>
      <c r="C123" s="1041"/>
      <c r="D123" s="1041"/>
      <c r="E123" s="1041"/>
      <c r="F123" s="1041"/>
      <c r="G123" s="1041"/>
      <c r="H123" s="1041"/>
      <c r="I123" s="1041"/>
      <c r="J123" s="1041"/>
      <c r="K123" s="1041"/>
      <c r="L123" s="1041"/>
      <c r="M123" s="1041"/>
      <c r="N123" s="1041"/>
      <c r="O123" s="1041"/>
      <c r="P123" s="1041"/>
    </row>
    <row r="124" ht="15.75">
      <c r="A124" s="1127"/>
      <c r="B124" s="1041"/>
      <c r="C124" s="1041"/>
      <c r="D124" s="1041"/>
      <c r="E124" s="1041"/>
      <c r="F124" s="1041"/>
      <c r="G124" s="1041"/>
      <c r="H124" s="1041"/>
      <c r="I124" s="1041"/>
      <c r="J124" s="1041"/>
      <c r="K124" s="1041"/>
      <c r="L124" s="1041"/>
      <c r="M124" s="1041"/>
      <c r="N124" s="1041"/>
      <c r="O124" s="1041"/>
      <c r="P124" s="1041"/>
    </row>
    <row r="125" ht="15.75">
      <c r="A125" s="1127"/>
      <c r="B125" s="1041"/>
      <c r="C125" s="1041"/>
      <c r="D125" s="1041"/>
      <c r="E125" s="1041"/>
      <c r="F125" s="1041"/>
      <c r="G125" s="1041"/>
      <c r="H125" s="1041"/>
      <c r="I125" s="1041"/>
      <c r="J125" s="1041"/>
      <c r="K125" s="1041"/>
      <c r="L125" s="1041"/>
      <c r="M125" s="1041"/>
      <c r="N125" s="1041"/>
      <c r="O125" s="1041"/>
      <c r="P125" s="1041"/>
    </row>
    <row r="126" ht="15.75">
      <c r="A126" s="1127"/>
      <c r="B126" s="1041"/>
      <c r="C126" s="1041"/>
      <c r="D126" s="1041"/>
      <c r="E126" s="1041"/>
      <c r="F126" s="1041"/>
      <c r="G126" s="1041"/>
      <c r="H126" s="1041"/>
      <c r="I126" s="1041"/>
      <c r="J126" s="1041"/>
      <c r="K126" s="1041"/>
      <c r="L126" s="1041"/>
      <c r="M126" s="1041"/>
      <c r="N126" s="1041"/>
      <c r="O126" s="1041"/>
      <c r="P126" s="1041"/>
    </row>
    <row r="127" ht="15.75">
      <c r="A127" s="1127"/>
      <c r="B127" s="1041"/>
      <c r="C127" s="1041"/>
      <c r="D127" s="1041"/>
      <c r="E127" s="1041"/>
      <c r="F127" s="1041"/>
      <c r="G127" s="1041"/>
      <c r="H127" s="1041"/>
      <c r="I127" s="1041"/>
      <c r="J127" s="1041"/>
      <c r="K127" s="1041"/>
      <c r="L127" s="1041"/>
      <c r="M127" s="1041"/>
      <c r="N127" s="1041"/>
      <c r="O127" s="1041"/>
      <c r="P127" s="1041"/>
    </row>
    <row r="128" ht="15.75">
      <c r="A128" s="1127"/>
      <c r="B128" s="1041"/>
      <c r="C128" s="1041"/>
      <c r="D128" s="1041"/>
      <c r="E128" s="1041"/>
      <c r="F128" s="1041"/>
      <c r="G128" s="1041"/>
      <c r="H128" s="1041"/>
      <c r="I128" s="1041"/>
      <c r="J128" s="1041"/>
      <c r="K128" s="1041"/>
      <c r="L128" s="1041"/>
      <c r="M128" s="1041"/>
      <c r="N128" s="1041"/>
      <c r="O128" s="1041"/>
      <c r="P128" s="1041"/>
    </row>
    <row r="129" ht="15.75">
      <c r="A129" s="1127"/>
      <c r="B129" s="1041"/>
      <c r="C129" s="1041"/>
      <c r="D129" s="1041"/>
      <c r="E129" s="1041"/>
      <c r="F129" s="1041"/>
      <c r="G129" s="1041"/>
      <c r="H129" s="1041"/>
      <c r="I129" s="1041"/>
      <c r="J129" s="1041"/>
      <c r="K129" s="1041"/>
      <c r="L129" s="1041"/>
      <c r="M129" s="1041"/>
      <c r="N129" s="1041"/>
      <c r="O129" s="1041"/>
      <c r="P129" s="1041"/>
    </row>
    <row r="130" ht="15.75">
      <c r="A130" s="1127"/>
      <c r="B130" s="1041"/>
      <c r="C130" s="1041"/>
      <c r="D130" s="1041"/>
      <c r="E130" s="1041"/>
      <c r="F130" s="1041"/>
      <c r="G130" s="1041"/>
      <c r="H130" s="1041"/>
      <c r="I130" s="1041"/>
      <c r="J130" s="1041"/>
      <c r="K130" s="1041"/>
      <c r="L130" s="1041"/>
      <c r="M130" s="1041"/>
      <c r="N130" s="1041"/>
      <c r="O130" s="1041"/>
      <c r="P130" s="1041"/>
    </row>
    <row r="131" ht="15.75">
      <c r="A131" s="1127"/>
      <c r="B131" s="1041"/>
      <c r="C131" s="1041"/>
      <c r="D131" s="1041"/>
      <c r="E131" s="1041"/>
      <c r="F131" s="1041"/>
      <c r="G131" s="1041"/>
      <c r="H131" s="1041"/>
      <c r="I131" s="1041"/>
      <c r="J131" s="1041"/>
      <c r="K131" s="1041"/>
      <c r="L131" s="1041"/>
      <c r="M131" s="1041"/>
      <c r="N131" s="1041"/>
      <c r="O131" s="1041"/>
      <c r="P131" s="1041"/>
    </row>
    <row r="132" ht="15.75">
      <c r="A132" s="1041"/>
      <c r="B132" s="1041"/>
      <c r="C132" s="1041"/>
      <c r="D132" s="1041"/>
      <c r="E132" s="1041"/>
      <c r="F132" s="1041"/>
      <c r="G132" s="1041"/>
      <c r="H132" s="1041"/>
      <c r="I132" s="1041"/>
      <c r="J132" s="1041"/>
      <c r="K132" s="1041"/>
      <c r="L132" s="1041"/>
      <c r="M132" s="1041"/>
      <c r="N132" s="1041"/>
      <c r="O132" s="1041"/>
      <c r="P132" s="1041"/>
    </row>
    <row r="133" ht="15.75">
      <c r="A133" s="1041"/>
      <c r="B133" s="1041"/>
      <c r="C133" s="1041"/>
      <c r="D133" s="1041"/>
      <c r="E133" s="1041"/>
      <c r="F133" s="1041"/>
      <c r="G133" s="1041"/>
      <c r="H133" s="1041"/>
      <c r="I133" s="1041"/>
      <c r="J133" s="1041"/>
      <c r="K133" s="1041"/>
      <c r="L133" s="1041"/>
      <c r="M133" s="1041"/>
      <c r="N133" s="1041"/>
      <c r="O133" s="1041"/>
      <c r="P133" s="1041"/>
    </row>
    <row r="134" ht="15.75">
      <c r="A134" s="1041"/>
      <c r="B134" s="1041"/>
      <c r="C134" s="1041"/>
      <c r="D134" s="1041"/>
      <c r="E134" s="1041"/>
      <c r="F134" s="1041"/>
      <c r="G134" s="1041"/>
      <c r="H134" s="1041"/>
      <c r="I134" s="1041"/>
      <c r="J134" s="1041"/>
      <c r="K134" s="1041"/>
      <c r="L134" s="1041"/>
      <c r="M134" s="1041"/>
      <c r="N134" s="1041"/>
      <c r="O134" s="1041"/>
      <c r="P134" s="1041"/>
    </row>
    <row r="135" ht="15.75">
      <c r="A135" s="1041"/>
      <c r="B135" s="1041"/>
      <c r="C135" s="1041"/>
      <c r="D135" s="1041"/>
      <c r="E135" s="1041"/>
      <c r="F135" s="1041"/>
      <c r="G135" s="1041"/>
      <c r="H135" s="1041"/>
      <c r="I135" s="1041"/>
      <c r="J135" s="1041"/>
      <c r="K135" s="1041"/>
      <c r="L135" s="1041"/>
      <c r="M135" s="1041"/>
      <c r="N135" s="1041"/>
      <c r="O135" s="1041"/>
      <c r="P135" s="1041"/>
    </row>
    <row r="136" ht="15.75">
      <c r="A136" s="1041"/>
      <c r="B136" s="1041"/>
      <c r="C136" s="1041"/>
      <c r="D136" s="1041"/>
      <c r="E136" s="1041"/>
      <c r="F136" s="1041"/>
      <c r="G136" s="1041"/>
      <c r="H136" s="1041"/>
      <c r="I136" s="1041"/>
      <c r="J136" s="1041"/>
      <c r="K136" s="1041"/>
      <c r="L136" s="1041"/>
      <c r="M136" s="1041"/>
      <c r="N136" s="1041"/>
      <c r="O136" s="1041"/>
      <c r="P136" s="1041"/>
    </row>
    <row r="137" ht="15.75">
      <c r="A137" s="1041"/>
      <c r="B137" s="1041"/>
      <c r="C137" s="1041"/>
      <c r="D137" s="1041"/>
      <c r="E137" s="1041"/>
      <c r="F137" s="1041"/>
      <c r="G137" s="1041"/>
      <c r="H137" s="1041"/>
      <c r="I137" s="1041"/>
      <c r="J137" s="1041"/>
      <c r="K137" s="1041"/>
      <c r="L137" s="1041"/>
      <c r="M137" s="1041"/>
      <c r="N137" s="1041"/>
      <c r="O137" s="1041"/>
      <c r="P137" s="1041"/>
    </row>
    <row r="138" ht="15.75">
      <c r="A138" s="1041"/>
      <c r="B138" s="1041"/>
      <c r="C138" s="1041"/>
      <c r="D138" s="1041"/>
      <c r="E138" s="1041"/>
      <c r="F138" s="1041"/>
      <c r="G138" s="1041"/>
      <c r="H138" s="1041"/>
      <c r="I138" s="1041"/>
      <c r="J138" s="1041"/>
      <c r="K138" s="1041"/>
      <c r="L138" s="1041"/>
      <c r="M138" s="1041"/>
      <c r="N138" s="1041"/>
      <c r="O138" s="1041"/>
      <c r="P138" s="1041"/>
    </row>
    <row r="139" ht="15.75">
      <c r="A139" s="1041"/>
      <c r="B139" s="1041"/>
      <c r="C139" s="1041"/>
      <c r="D139" s="1041"/>
      <c r="E139" s="1041"/>
      <c r="F139" s="1041"/>
      <c r="G139" s="1041"/>
      <c r="H139" s="1041"/>
      <c r="I139" s="1041"/>
      <c r="J139" s="1041"/>
      <c r="K139" s="1041"/>
      <c r="L139" s="1041"/>
      <c r="M139" s="1041"/>
      <c r="N139" s="1041"/>
      <c r="O139" s="1041"/>
      <c r="P139" s="1041"/>
    </row>
    <row r="140" ht="15.75">
      <c r="A140" s="1041"/>
      <c r="B140" s="1041"/>
      <c r="C140" s="1041"/>
      <c r="D140" s="1041"/>
      <c r="E140" s="1041"/>
      <c r="F140" s="1041"/>
      <c r="G140" s="1041"/>
      <c r="H140" s="1041"/>
      <c r="I140" s="1041"/>
      <c r="J140" s="1041"/>
      <c r="K140" s="1041"/>
      <c r="L140" s="1041"/>
      <c r="M140" s="1041"/>
      <c r="N140" s="1041"/>
      <c r="O140" s="1041"/>
      <c r="P140" s="1041"/>
    </row>
    <row r="141" ht="15.75">
      <c r="A141" s="1041"/>
      <c r="B141" s="1041"/>
      <c r="C141" s="1041"/>
      <c r="D141" s="1041"/>
      <c r="E141" s="1041"/>
      <c r="F141" s="1041"/>
      <c r="G141" s="1041"/>
      <c r="H141" s="1041"/>
      <c r="I141" s="1041"/>
      <c r="J141" s="1041"/>
      <c r="K141" s="1041"/>
      <c r="L141" s="1041"/>
      <c r="M141" s="1041"/>
      <c r="N141" s="1041"/>
      <c r="O141" s="1041"/>
      <c r="P141" s="1041"/>
    </row>
    <row r="142" ht="15.75">
      <c r="A142" s="1041"/>
      <c r="B142" s="1041"/>
      <c r="C142" s="1041"/>
      <c r="D142" s="1041"/>
      <c r="E142" s="1041"/>
      <c r="F142" s="1041"/>
      <c r="G142" s="1041"/>
      <c r="H142" s="1041"/>
      <c r="I142" s="1041"/>
      <c r="J142" s="1041"/>
      <c r="K142" s="1041"/>
      <c r="L142" s="1041"/>
      <c r="M142" s="1041"/>
      <c r="N142" s="1041"/>
      <c r="O142" s="1041"/>
      <c r="P142" s="1041"/>
    </row>
    <row r="143" ht="15.75">
      <c r="A143" s="1041"/>
      <c r="B143" s="1041"/>
      <c r="C143" s="1041"/>
      <c r="D143" s="1041"/>
      <c r="E143" s="1041"/>
      <c r="F143" s="1041"/>
      <c r="G143" s="1041"/>
      <c r="H143" s="1041"/>
      <c r="I143" s="1041"/>
      <c r="J143" s="1041"/>
      <c r="K143" s="1041"/>
      <c r="L143" s="1041"/>
      <c r="M143" s="1041"/>
      <c r="N143" s="1041"/>
      <c r="O143" s="1041"/>
      <c r="P143" s="1041"/>
    </row>
    <row r="144" ht="15.75">
      <c r="A144" s="1041"/>
      <c r="B144" s="1041"/>
      <c r="C144" s="1041"/>
      <c r="D144" s="1041"/>
      <c r="E144" s="1041"/>
      <c r="F144" s="1041"/>
      <c r="G144" s="1041"/>
      <c r="H144" s="1041"/>
      <c r="I144" s="1041"/>
      <c r="J144" s="1041"/>
      <c r="K144" s="1041"/>
      <c r="L144" s="1041"/>
      <c r="M144" s="1041"/>
      <c r="N144" s="1041"/>
      <c r="O144" s="1041"/>
      <c r="P144" s="1041"/>
    </row>
    <row r="145" ht="15.75">
      <c r="A145" s="1041"/>
      <c r="B145" s="1041"/>
      <c r="C145" s="1041"/>
      <c r="D145" s="1041"/>
      <c r="E145" s="1041"/>
      <c r="F145" s="1041"/>
      <c r="G145" s="1041"/>
      <c r="H145" s="1041"/>
      <c r="I145" s="1041"/>
      <c r="J145" s="1041"/>
      <c r="K145" s="1041"/>
      <c r="L145" s="1041"/>
      <c r="M145" s="1041"/>
      <c r="N145" s="1041"/>
      <c r="O145" s="1041"/>
      <c r="P145" s="1041"/>
    </row>
    <row r="146" ht="15.75">
      <c r="A146" s="1041"/>
      <c r="B146" s="1041"/>
      <c r="C146" s="1041"/>
      <c r="D146" s="1041"/>
      <c r="E146" s="1041"/>
      <c r="F146" s="1041"/>
      <c r="G146" s="1041"/>
      <c r="H146" s="1041"/>
      <c r="I146" s="1041"/>
      <c r="J146" s="1041"/>
      <c r="K146" s="1041"/>
      <c r="L146" s="1041"/>
      <c r="M146" s="1041"/>
      <c r="N146" s="1041"/>
      <c r="O146" s="1041"/>
      <c r="P146" s="1041"/>
    </row>
    <row r="147" ht="15.75">
      <c r="A147" s="1041"/>
      <c r="B147" s="1041"/>
      <c r="C147" s="1041"/>
      <c r="D147" s="1041"/>
      <c r="E147" s="1041"/>
      <c r="F147" s="1041"/>
      <c r="G147" s="1041"/>
      <c r="H147" s="1041"/>
      <c r="I147" s="1041"/>
      <c r="J147" s="1041"/>
      <c r="K147" s="1041"/>
      <c r="L147" s="1041"/>
      <c r="M147" s="1041"/>
      <c r="N147" s="1041"/>
      <c r="O147" s="1041"/>
      <c r="P147" s="1041"/>
    </row>
    <row r="148" ht="15.75">
      <c r="A148" s="1041"/>
      <c r="B148" s="1041"/>
      <c r="C148" s="1041"/>
      <c r="D148" s="1041"/>
      <c r="E148" s="1041"/>
      <c r="F148" s="1041"/>
      <c r="G148" s="1041"/>
      <c r="H148" s="1041"/>
      <c r="I148" s="1041"/>
      <c r="J148" s="1041"/>
      <c r="K148" s="1041"/>
      <c r="L148" s="1041"/>
      <c r="M148" s="1041"/>
      <c r="N148" s="1041"/>
      <c r="O148" s="1041"/>
      <c r="P148" s="1041"/>
    </row>
    <row r="149" ht="15.75">
      <c r="A149" s="1041"/>
      <c r="B149" s="1041"/>
      <c r="C149" s="1041"/>
      <c r="D149" s="1041"/>
      <c r="E149" s="1041"/>
      <c r="F149" s="1041"/>
      <c r="G149" s="1041"/>
      <c r="H149" s="1041"/>
      <c r="I149" s="1041"/>
      <c r="J149" s="1041"/>
      <c r="K149" s="1041"/>
      <c r="L149" s="1041"/>
      <c r="M149" s="1041"/>
      <c r="N149" s="1041"/>
      <c r="O149" s="1041"/>
      <c r="P149" s="1041"/>
    </row>
    <row r="150" ht="15.75">
      <c r="A150" s="1041"/>
      <c r="B150" s="1041"/>
      <c r="C150" s="1041"/>
      <c r="D150" s="1041"/>
      <c r="E150" s="1041"/>
      <c r="F150" s="1041"/>
      <c r="G150" s="1041"/>
      <c r="H150" s="1041"/>
      <c r="I150" s="1041"/>
      <c r="J150" s="1041"/>
      <c r="K150" s="1041"/>
      <c r="L150" s="1041"/>
      <c r="M150" s="1041"/>
      <c r="N150" s="1041"/>
      <c r="O150" s="1041"/>
      <c r="P150" s="1041"/>
    </row>
    <row r="151" ht="15.75">
      <c r="A151" s="1041"/>
      <c r="B151" s="1041"/>
      <c r="C151" s="1041"/>
      <c r="D151" s="1041"/>
      <c r="E151" s="1041"/>
      <c r="F151" s="1041"/>
      <c r="G151" s="1041"/>
      <c r="H151" s="1041"/>
      <c r="I151" s="1041"/>
      <c r="J151" s="1041"/>
      <c r="K151" s="1041"/>
      <c r="L151" s="1041"/>
      <c r="M151" s="1041"/>
      <c r="N151" s="1041"/>
      <c r="O151" s="1041"/>
      <c r="P151" s="1041"/>
    </row>
    <row r="152" ht="15.75">
      <c r="A152" s="1041"/>
      <c r="B152" s="1041"/>
      <c r="C152" s="1041"/>
      <c r="D152" s="1041"/>
      <c r="E152" s="1041"/>
      <c r="F152" s="1041"/>
      <c r="G152" s="1041"/>
      <c r="H152" s="1041"/>
      <c r="I152" s="1041"/>
      <c r="J152" s="1041"/>
      <c r="K152" s="1041"/>
      <c r="L152" s="1041"/>
      <c r="M152" s="1041"/>
      <c r="N152" s="1041"/>
      <c r="O152" s="1041"/>
      <c r="P152" s="1041"/>
    </row>
    <row r="153" ht="15.75">
      <c r="A153" s="1041"/>
      <c r="B153" s="1041"/>
      <c r="C153" s="1041"/>
      <c r="D153" s="1041"/>
      <c r="E153" s="1041"/>
      <c r="F153" s="1041"/>
      <c r="G153" s="1041"/>
      <c r="H153" s="1041"/>
      <c r="I153" s="1041"/>
      <c r="J153" s="1041"/>
      <c r="K153" s="1041"/>
      <c r="L153" s="1041"/>
      <c r="M153" s="1041"/>
      <c r="N153" s="1041"/>
      <c r="O153" s="1041"/>
      <c r="P153" s="1041"/>
    </row>
    <row r="154" ht="15.75">
      <c r="A154" s="1041"/>
      <c r="B154" s="1041"/>
      <c r="C154" s="1041"/>
      <c r="D154" s="1041"/>
      <c r="E154" s="1041"/>
      <c r="F154" s="1041"/>
      <c r="G154" s="1041"/>
      <c r="H154" s="1041"/>
      <c r="I154" s="1041"/>
      <c r="J154" s="1041"/>
      <c r="K154" s="1041"/>
      <c r="L154" s="1041"/>
      <c r="M154" s="1041"/>
      <c r="N154" s="1041"/>
      <c r="O154" s="1041"/>
      <c r="P154" s="1041"/>
    </row>
    <row r="155" ht="15.75">
      <c r="A155" s="1041"/>
      <c r="B155" s="1041"/>
      <c r="C155" s="1041"/>
      <c r="D155" s="1041"/>
      <c r="E155" s="1041"/>
      <c r="F155" s="1041"/>
      <c r="G155" s="1041"/>
      <c r="H155" s="1041"/>
      <c r="I155" s="1041"/>
      <c r="J155" s="1041"/>
      <c r="K155" s="1041"/>
      <c r="L155" s="1041"/>
      <c r="M155" s="1041"/>
      <c r="N155" s="1041"/>
      <c r="O155" s="1041"/>
      <c r="P155" s="1041"/>
    </row>
    <row r="156" ht="15.75">
      <c r="A156" s="1041"/>
      <c r="B156" s="1041"/>
      <c r="C156" s="1041"/>
      <c r="D156" s="1041"/>
      <c r="E156" s="1041"/>
      <c r="F156" s="1041"/>
      <c r="G156" s="1041"/>
      <c r="H156" s="1041"/>
      <c r="I156" s="1041"/>
      <c r="J156" s="1041"/>
      <c r="K156" s="1041"/>
      <c r="L156" s="1041"/>
      <c r="M156" s="1041"/>
      <c r="N156" s="1041"/>
      <c r="O156" s="1041"/>
      <c r="P156" s="1041"/>
    </row>
    <row r="157" ht="15.75">
      <c r="A157" s="1041"/>
      <c r="B157" s="1041"/>
      <c r="C157" s="1041"/>
      <c r="D157" s="1041"/>
      <c r="E157" s="1041"/>
      <c r="F157" s="1041"/>
      <c r="G157" s="1041"/>
      <c r="H157" s="1041"/>
      <c r="I157" s="1041"/>
      <c r="J157" s="1041"/>
      <c r="K157" s="1041"/>
      <c r="L157" s="1041"/>
      <c r="M157" s="1041"/>
      <c r="N157" s="1041"/>
      <c r="O157" s="1041"/>
      <c r="P157" s="1041"/>
    </row>
    <row r="158" ht="15.75">
      <c r="A158" s="1041"/>
      <c r="B158" s="1041"/>
      <c r="C158" s="1041"/>
      <c r="D158" s="1041"/>
      <c r="E158" s="1041"/>
      <c r="F158" s="1041"/>
      <c r="G158" s="1041"/>
      <c r="H158" s="1041"/>
      <c r="I158" s="1041"/>
      <c r="J158" s="1041"/>
      <c r="K158" s="1041"/>
      <c r="L158" s="1041"/>
      <c r="M158" s="1041"/>
      <c r="N158" s="1041"/>
      <c r="O158" s="1041"/>
      <c r="P158" s="1041"/>
    </row>
    <row r="159" ht="15.75">
      <c r="A159" s="1041"/>
      <c r="B159" s="1041"/>
      <c r="C159" s="1041"/>
      <c r="D159" s="1041"/>
      <c r="E159" s="1041"/>
      <c r="F159" s="1041"/>
      <c r="G159" s="1041"/>
      <c r="H159" s="1041"/>
      <c r="I159" s="1041"/>
      <c r="J159" s="1041"/>
      <c r="K159" s="1041"/>
      <c r="L159" s="1041"/>
      <c r="M159" s="1041"/>
      <c r="N159" s="1041"/>
      <c r="O159" s="1041"/>
      <c r="P159" s="1041"/>
    </row>
    <row r="160" ht="15.75">
      <c r="A160" s="1041"/>
      <c r="B160" s="1041"/>
      <c r="C160" s="1041"/>
      <c r="D160" s="1041"/>
      <c r="E160" s="1041"/>
      <c r="F160" s="1041"/>
      <c r="G160" s="1041"/>
      <c r="H160" s="1041"/>
      <c r="I160" s="1041"/>
      <c r="J160" s="1041"/>
      <c r="K160" s="1041"/>
      <c r="L160" s="1041"/>
      <c r="M160" s="1041"/>
      <c r="N160" s="1041"/>
      <c r="O160" s="1041"/>
      <c r="P160" s="1041"/>
    </row>
    <row r="161" ht="15.75">
      <c r="A161" s="1041"/>
      <c r="B161" s="1041"/>
      <c r="C161" s="1041"/>
      <c r="D161" s="1041"/>
      <c r="E161" s="1041"/>
      <c r="F161" s="1041"/>
      <c r="G161" s="1041"/>
      <c r="H161" s="1041"/>
      <c r="I161" s="1041"/>
      <c r="J161" s="1041"/>
      <c r="K161" s="1041"/>
      <c r="L161" s="1041"/>
      <c r="M161" s="1041"/>
      <c r="N161" s="1041"/>
      <c r="O161" s="1041"/>
      <c r="P161" s="1041"/>
    </row>
    <row r="162" ht="15.75">
      <c r="A162" s="1041"/>
      <c r="B162" s="1041"/>
      <c r="C162" s="1041"/>
      <c r="D162" s="1041"/>
      <c r="E162" s="1041"/>
      <c r="F162" s="1041"/>
      <c r="G162" s="1041"/>
      <c r="H162" s="1041"/>
      <c r="I162" s="1041"/>
      <c r="J162" s="1041"/>
      <c r="K162" s="1041"/>
      <c r="L162" s="1041"/>
      <c r="M162" s="1041"/>
      <c r="N162" s="1041"/>
      <c r="O162" s="1041"/>
      <c r="P162" s="1041"/>
    </row>
    <row r="163" ht="15.75">
      <c r="A163" s="1041"/>
      <c r="B163" s="1041"/>
      <c r="C163" s="1041"/>
      <c r="D163" s="1041"/>
      <c r="E163" s="1041"/>
      <c r="F163" s="1041"/>
      <c r="G163" s="1041"/>
      <c r="H163" s="1041"/>
      <c r="I163" s="1041"/>
      <c r="J163" s="1041"/>
      <c r="K163" s="1041"/>
      <c r="L163" s="1041"/>
      <c r="M163" s="1041"/>
      <c r="N163" s="1041"/>
      <c r="O163" s="1041"/>
      <c r="P163" s="1041"/>
    </row>
    <row r="164" ht="15.75">
      <c r="A164" s="1041"/>
      <c r="B164" s="1041"/>
      <c r="C164" s="1041"/>
      <c r="D164" s="1041"/>
      <c r="E164" s="1041"/>
      <c r="F164" s="1041"/>
      <c r="G164" s="1041"/>
      <c r="H164" s="1041"/>
      <c r="I164" s="1041"/>
      <c r="J164" s="1041"/>
      <c r="K164" s="1041"/>
      <c r="L164" s="1041"/>
      <c r="M164" s="1041"/>
      <c r="N164" s="1041"/>
      <c r="O164" s="1041"/>
      <c r="P164" s="1041"/>
    </row>
    <row r="165" ht="15.75">
      <c r="A165" s="1041"/>
      <c r="B165" s="1041"/>
      <c r="C165" s="1041"/>
      <c r="D165" s="1041"/>
      <c r="E165" s="1041"/>
      <c r="F165" s="1041"/>
      <c r="G165" s="1041"/>
      <c r="H165" s="1041"/>
      <c r="I165" s="1041"/>
      <c r="J165" s="1041"/>
      <c r="K165" s="1041"/>
      <c r="L165" s="1041"/>
      <c r="M165" s="1041"/>
      <c r="N165" s="1041"/>
      <c r="O165" s="1041"/>
      <c r="P165" s="1041"/>
    </row>
    <row r="166" ht="15.75">
      <c r="A166" s="1041"/>
      <c r="B166" s="1041"/>
      <c r="C166" s="1041"/>
      <c r="D166" s="1041"/>
      <c r="E166" s="1041"/>
      <c r="F166" s="1041"/>
      <c r="G166" s="1041"/>
      <c r="H166" s="1041"/>
      <c r="I166" s="1041"/>
      <c r="J166" s="1041"/>
      <c r="K166" s="1041"/>
      <c r="L166" s="1041"/>
      <c r="M166" s="1041"/>
      <c r="N166" s="1041"/>
      <c r="O166" s="1041"/>
      <c r="P166" s="1041"/>
    </row>
    <row r="167" ht="15.75">
      <c r="A167" s="1041"/>
      <c r="B167" s="1041"/>
      <c r="C167" s="1041"/>
      <c r="D167" s="1041"/>
      <c r="E167" s="1041"/>
      <c r="F167" s="1041"/>
      <c r="G167" s="1041"/>
      <c r="H167" s="1041"/>
      <c r="I167" s="1041"/>
      <c r="J167" s="1041"/>
      <c r="K167" s="1041"/>
      <c r="L167" s="1041"/>
      <c r="M167" s="1041"/>
      <c r="N167" s="1041"/>
      <c r="O167" s="1041"/>
      <c r="P167" s="1041"/>
    </row>
    <row r="168" ht="15.75">
      <c r="A168" s="1041"/>
      <c r="B168" s="1041"/>
      <c r="C168" s="1041"/>
      <c r="D168" s="1041"/>
      <c r="E168" s="1041"/>
      <c r="F168" s="1041"/>
      <c r="G168" s="1041"/>
      <c r="H168" s="1041"/>
      <c r="I168" s="1041"/>
      <c r="J168" s="1041"/>
      <c r="K168" s="1041"/>
      <c r="L168" s="1041"/>
      <c r="M168" s="1041"/>
      <c r="N168" s="1041"/>
      <c r="O168" s="1041"/>
      <c r="P168" s="1041"/>
    </row>
    <row r="169" ht="15.75">
      <c r="A169" s="1041"/>
      <c r="B169" s="1041"/>
      <c r="C169" s="1041"/>
      <c r="D169" s="1041"/>
      <c r="E169" s="1041"/>
      <c r="F169" s="1041"/>
      <c r="G169" s="1041"/>
      <c r="H169" s="1041"/>
      <c r="I169" s="1041"/>
      <c r="J169" s="1041"/>
      <c r="K169" s="1041"/>
      <c r="L169" s="1041"/>
      <c r="M169" s="1041"/>
      <c r="N169" s="1041"/>
      <c r="O169" s="1041"/>
      <c r="P169" s="1041"/>
    </row>
    <row r="170" ht="15.75">
      <c r="A170" s="1041"/>
      <c r="B170" s="1041"/>
      <c r="C170" s="1041"/>
      <c r="D170" s="1041"/>
      <c r="E170" s="1041"/>
      <c r="F170" s="1041"/>
      <c r="G170" s="1041"/>
      <c r="H170" s="1041"/>
      <c r="I170" s="1041"/>
      <c r="J170" s="1041"/>
      <c r="K170" s="1041"/>
      <c r="L170" s="1041"/>
      <c r="M170" s="1041"/>
      <c r="N170" s="1041"/>
      <c r="O170" s="1041"/>
      <c r="P170" s="1041"/>
    </row>
    <row r="171" ht="15.75">
      <c r="A171" s="1041"/>
      <c r="B171" s="1041"/>
      <c r="C171" s="1041"/>
      <c r="D171" s="1041"/>
      <c r="E171" s="1041"/>
      <c r="F171" s="1041"/>
      <c r="G171" s="1041"/>
      <c r="H171" s="1041"/>
      <c r="I171" s="1041"/>
      <c r="J171" s="1041"/>
      <c r="K171" s="1041"/>
      <c r="L171" s="1041"/>
      <c r="M171" s="1041"/>
      <c r="N171" s="1041"/>
      <c r="O171" s="1041"/>
      <c r="P171" s="1041"/>
    </row>
    <row r="172" ht="15.75">
      <c r="A172" s="1041"/>
      <c r="B172" s="1041"/>
      <c r="C172" s="1041"/>
      <c r="D172" s="1041"/>
      <c r="E172" s="1041"/>
      <c r="F172" s="1041"/>
      <c r="G172" s="1041"/>
      <c r="H172" s="1041"/>
      <c r="I172" s="1041"/>
      <c r="J172" s="1041"/>
      <c r="K172" s="1041"/>
      <c r="L172" s="1041"/>
      <c r="M172" s="1041"/>
      <c r="N172" s="1041"/>
      <c r="O172" s="1041"/>
      <c r="P172" s="1041"/>
    </row>
    <row r="173" ht="15.75">
      <c r="A173" s="1041"/>
      <c r="B173" s="1041"/>
      <c r="C173" s="1041"/>
      <c r="D173" s="1041"/>
      <c r="E173" s="1041"/>
      <c r="F173" s="1041"/>
      <c r="G173" s="1041"/>
      <c r="H173" s="1041"/>
      <c r="I173" s="1041"/>
      <c r="J173" s="1041"/>
      <c r="K173" s="1041"/>
      <c r="L173" s="1041"/>
      <c r="M173" s="1041"/>
      <c r="N173" s="1041"/>
      <c r="O173" s="1041"/>
      <c r="P173" s="1041"/>
    </row>
    <row r="174" ht="15.75">
      <c r="A174" s="1041"/>
      <c r="B174" s="1041"/>
      <c r="C174" s="1041"/>
      <c r="D174" s="1041"/>
      <c r="E174" s="1041"/>
      <c r="F174" s="1041"/>
      <c r="G174" s="1041"/>
      <c r="H174" s="1041"/>
      <c r="I174" s="1041"/>
      <c r="J174" s="1041"/>
      <c r="K174" s="1041"/>
      <c r="L174" s="1041"/>
      <c r="M174" s="1041"/>
      <c r="N174" s="1041"/>
      <c r="O174" s="1041"/>
      <c r="P174" s="1041"/>
    </row>
    <row r="175" ht="15.75">
      <c r="A175" s="1041"/>
      <c r="B175" s="1041"/>
      <c r="C175" s="1041"/>
      <c r="D175" s="1041"/>
      <c r="E175" s="1041"/>
      <c r="F175" s="1041"/>
      <c r="G175" s="1041"/>
      <c r="H175" s="1041"/>
      <c r="I175" s="1041"/>
      <c r="J175" s="1041"/>
      <c r="K175" s="1041"/>
      <c r="L175" s="1041"/>
      <c r="M175" s="1041"/>
      <c r="N175" s="1041"/>
      <c r="O175" s="1041"/>
      <c r="P175" s="1041"/>
    </row>
    <row r="176" ht="15.75">
      <c r="A176" s="1041"/>
      <c r="B176" s="1041"/>
      <c r="C176" s="1041"/>
      <c r="D176" s="1041"/>
      <c r="E176" s="1041"/>
      <c r="F176" s="1041"/>
      <c r="G176" s="1041"/>
      <c r="H176" s="1041"/>
      <c r="I176" s="1041"/>
      <c r="J176" s="1041"/>
      <c r="K176" s="1041"/>
      <c r="L176" s="1041"/>
      <c r="M176" s="1041"/>
      <c r="N176" s="1041"/>
      <c r="O176" s="1041"/>
      <c r="P176" s="1041"/>
    </row>
    <row r="177" ht="15.75">
      <c r="A177" s="1041"/>
      <c r="B177" s="1041"/>
      <c r="C177" s="1041"/>
      <c r="D177" s="1041"/>
      <c r="E177" s="1041"/>
      <c r="F177" s="1041"/>
      <c r="G177" s="1041"/>
      <c r="H177" s="1041"/>
      <c r="I177" s="1041"/>
      <c r="J177" s="1041"/>
      <c r="K177" s="1041"/>
      <c r="L177" s="1041"/>
      <c r="M177" s="1041"/>
      <c r="N177" s="1041"/>
      <c r="O177" s="1041"/>
      <c r="P177" s="1041"/>
    </row>
    <row r="178" ht="15.75">
      <c r="A178" s="1041"/>
      <c r="B178" s="1041"/>
      <c r="C178" s="1041"/>
      <c r="D178" s="1041"/>
      <c r="E178" s="1041"/>
      <c r="F178" s="1041"/>
      <c r="G178" s="1041"/>
      <c r="H178" s="1041"/>
      <c r="I178" s="1041"/>
      <c r="J178" s="1041"/>
      <c r="K178" s="1041"/>
      <c r="L178" s="1041"/>
      <c r="M178" s="1041"/>
      <c r="N178" s="1041"/>
      <c r="O178" s="1041"/>
      <c r="P178" s="1041"/>
    </row>
    <row r="179" ht="15.75">
      <c r="A179" s="1041"/>
      <c r="B179" s="1041"/>
      <c r="C179" s="1041"/>
      <c r="D179" s="1041"/>
      <c r="E179" s="1041"/>
      <c r="F179" s="1041"/>
      <c r="G179" s="1041"/>
      <c r="H179" s="1041"/>
      <c r="I179" s="1041"/>
      <c r="J179" s="1041"/>
      <c r="K179" s="1041"/>
      <c r="L179" s="1041"/>
      <c r="M179" s="1041"/>
      <c r="N179" s="1041"/>
      <c r="O179" s="1041"/>
      <c r="P179" s="1041"/>
    </row>
    <row r="180" ht="15.75">
      <c r="A180" s="1041"/>
      <c r="B180" s="1041"/>
      <c r="C180" s="1041"/>
      <c r="D180" s="1041"/>
      <c r="E180" s="1041"/>
      <c r="F180" s="1041"/>
      <c r="G180" s="1041"/>
      <c r="H180" s="1041"/>
      <c r="I180" s="1041"/>
      <c r="J180" s="1041"/>
      <c r="K180" s="1041"/>
      <c r="L180" s="1041"/>
      <c r="M180" s="1041"/>
      <c r="N180" s="1041"/>
      <c r="O180" s="1041"/>
      <c r="P180" s="1041"/>
    </row>
    <row r="181" ht="15.75">
      <c r="A181" s="1041"/>
      <c r="B181" s="1041"/>
      <c r="C181" s="1041"/>
      <c r="D181" s="1041"/>
      <c r="E181" s="1041"/>
      <c r="F181" s="1041"/>
      <c r="G181" s="1041"/>
      <c r="H181" s="1041"/>
      <c r="I181" s="1041"/>
      <c r="J181" s="1041"/>
      <c r="K181" s="1041"/>
      <c r="L181" s="1041"/>
      <c r="M181" s="1041"/>
      <c r="N181" s="1041"/>
      <c r="O181" s="1041"/>
      <c r="P181" s="1041"/>
    </row>
    <row r="182" ht="15.75">
      <c r="A182" s="1041"/>
      <c r="B182" s="1041"/>
      <c r="C182" s="1041"/>
      <c r="D182" s="1041"/>
      <c r="E182" s="1041"/>
      <c r="F182" s="1041"/>
      <c r="G182" s="1041"/>
      <c r="H182" s="1041"/>
      <c r="I182" s="1041"/>
      <c r="J182" s="1041"/>
      <c r="K182" s="1041"/>
      <c r="L182" s="1041"/>
      <c r="M182" s="1041"/>
      <c r="N182" s="1041"/>
      <c r="O182" s="1041"/>
      <c r="P182" s="1041"/>
    </row>
    <row r="183" ht="15.75">
      <c r="A183" s="1041"/>
      <c r="B183" s="1041"/>
      <c r="C183" s="1041"/>
      <c r="D183" s="1041"/>
      <c r="E183" s="1041"/>
      <c r="F183" s="1041"/>
      <c r="G183" s="1041"/>
      <c r="H183" s="1041"/>
      <c r="I183" s="1041"/>
      <c r="J183" s="1041"/>
      <c r="K183" s="1041"/>
      <c r="L183" s="1041"/>
      <c r="M183" s="1041"/>
      <c r="N183" s="1041"/>
      <c r="O183" s="1041"/>
      <c r="P183" s="1041"/>
    </row>
    <row r="184" ht="15.75">
      <c r="A184" s="1041"/>
      <c r="B184" s="1041"/>
      <c r="C184" s="1041"/>
      <c r="D184" s="1041"/>
      <c r="E184" s="1041"/>
      <c r="F184" s="1041"/>
      <c r="G184" s="1041"/>
      <c r="H184" s="1041"/>
      <c r="I184" s="1041"/>
      <c r="J184" s="1041"/>
      <c r="K184" s="1041"/>
      <c r="L184" s="1041"/>
      <c r="M184" s="1041"/>
      <c r="N184" s="1041"/>
      <c r="O184" s="1041"/>
      <c r="P184" s="1041"/>
    </row>
    <row r="185" ht="15.75">
      <c r="A185" s="1041"/>
      <c r="B185" s="1041"/>
      <c r="C185" s="1041"/>
      <c r="D185" s="1041"/>
      <c r="E185" s="1041"/>
      <c r="F185" s="1041"/>
      <c r="G185" s="1041"/>
      <c r="H185" s="1041"/>
      <c r="I185" s="1041"/>
      <c r="J185" s="1041"/>
      <c r="K185" s="1041"/>
      <c r="L185" s="1041"/>
      <c r="M185" s="1041"/>
      <c r="N185" s="1041"/>
      <c r="O185" s="1041"/>
      <c r="P185" s="1041"/>
    </row>
    <row r="186" ht="15.75">
      <c r="A186" s="1041"/>
      <c r="B186" s="1041"/>
      <c r="C186" s="1041"/>
      <c r="D186" s="1041"/>
      <c r="E186" s="1041"/>
      <c r="F186" s="1041"/>
      <c r="G186" s="1041"/>
      <c r="H186" s="1041"/>
      <c r="I186" s="1041"/>
      <c r="J186" s="1041"/>
      <c r="K186" s="1041"/>
      <c r="L186" s="1041"/>
      <c r="M186" s="1041"/>
      <c r="N186" s="1041"/>
      <c r="O186" s="1041"/>
      <c r="P186" s="1041"/>
    </row>
    <row r="187" ht="15.75">
      <c r="A187" s="1041"/>
      <c r="B187" s="1041"/>
      <c r="C187" s="1041"/>
      <c r="D187" s="1041"/>
      <c r="E187" s="1041"/>
      <c r="F187" s="1041"/>
      <c r="G187" s="1041"/>
      <c r="H187" s="1041"/>
      <c r="I187" s="1041"/>
      <c r="J187" s="1041"/>
      <c r="K187" s="1041"/>
      <c r="L187" s="1041"/>
      <c r="M187" s="1041"/>
      <c r="N187" s="1041"/>
      <c r="O187" s="1041"/>
      <c r="P187" s="1041"/>
    </row>
    <row r="188" ht="15.75">
      <c r="A188" s="1041"/>
      <c r="B188" s="1041"/>
      <c r="C188" s="1041"/>
      <c r="D188" s="1041"/>
      <c r="E188" s="1041"/>
      <c r="F188" s="1041"/>
      <c r="G188" s="1041"/>
      <c r="H188" s="1041"/>
      <c r="I188" s="1041"/>
      <c r="J188" s="1041"/>
      <c r="K188" s="1041"/>
      <c r="L188" s="1041"/>
      <c r="M188" s="1041"/>
      <c r="N188" s="1041"/>
      <c r="O188" s="1041"/>
      <c r="P188" s="1041"/>
    </row>
    <row r="189" ht="15.75">
      <c r="A189" s="1041"/>
      <c r="B189" s="1041"/>
      <c r="C189" s="1041"/>
      <c r="D189" s="1041"/>
      <c r="E189" s="1041"/>
      <c r="F189" s="1041"/>
      <c r="G189" s="1041"/>
      <c r="H189" s="1041"/>
      <c r="I189" s="1041"/>
      <c r="J189" s="1041"/>
      <c r="K189" s="1041"/>
      <c r="L189" s="1041"/>
      <c r="M189" s="1041"/>
      <c r="N189" s="1041"/>
      <c r="O189" s="1041"/>
      <c r="P189" s="1041"/>
    </row>
    <row r="190" ht="15.75">
      <c r="A190" s="1041"/>
      <c r="B190" s="1041"/>
      <c r="C190" s="1041"/>
      <c r="D190" s="1041"/>
      <c r="E190" s="1041"/>
      <c r="F190" s="1041"/>
      <c r="G190" s="1041"/>
      <c r="H190" s="1041"/>
      <c r="I190" s="1041"/>
      <c r="J190" s="1041"/>
      <c r="K190" s="1041"/>
      <c r="L190" s="1041"/>
      <c r="M190" s="1041"/>
      <c r="N190" s="1041"/>
      <c r="O190" s="1041"/>
      <c r="P190" s="1041"/>
    </row>
    <row r="191" ht="15.75">
      <c r="A191" s="1041"/>
      <c r="B191" s="1041"/>
      <c r="C191" s="1041"/>
      <c r="D191" s="1041"/>
      <c r="E191" s="1041"/>
      <c r="F191" s="1041"/>
      <c r="G191" s="1041"/>
      <c r="H191" s="1041"/>
      <c r="I191" s="1041"/>
      <c r="J191" s="1041"/>
      <c r="K191" s="1041"/>
      <c r="L191" s="1041"/>
      <c r="M191" s="1041"/>
      <c r="N191" s="1041"/>
      <c r="O191" s="1041"/>
      <c r="P191" s="1041"/>
    </row>
    <row r="192" ht="15.75">
      <c r="A192" s="1041"/>
      <c r="B192" s="1041"/>
      <c r="C192" s="1041"/>
      <c r="D192" s="1041"/>
      <c r="E192" s="1041"/>
      <c r="F192" s="1041"/>
      <c r="G192" s="1041"/>
      <c r="H192" s="1041"/>
      <c r="I192" s="1041"/>
      <c r="J192" s="1041"/>
      <c r="K192" s="1041"/>
      <c r="L192" s="1041"/>
      <c r="M192" s="1041"/>
      <c r="N192" s="1041"/>
      <c r="O192" s="1041"/>
      <c r="P192" s="1041"/>
    </row>
    <row r="193" ht="15.75">
      <c r="A193" s="1041"/>
      <c r="B193" s="1041"/>
      <c r="C193" s="1041"/>
      <c r="D193" s="1041"/>
      <c r="E193" s="1041"/>
      <c r="F193" s="1041"/>
      <c r="G193" s="1041"/>
      <c r="H193" s="1041"/>
      <c r="I193" s="1041"/>
      <c r="J193" s="1041"/>
      <c r="K193" s="1041"/>
      <c r="L193" s="1041"/>
      <c r="M193" s="1041"/>
      <c r="N193" s="1041"/>
      <c r="O193" s="1041"/>
      <c r="P193" s="1041"/>
    </row>
    <row r="194" ht="15.75">
      <c r="A194" s="1041"/>
      <c r="B194" s="1041"/>
      <c r="C194" s="1041"/>
      <c r="D194" s="1041"/>
      <c r="E194" s="1041"/>
      <c r="F194" s="1041"/>
      <c r="G194" s="1041"/>
      <c r="H194" s="1041"/>
      <c r="I194" s="1041"/>
      <c r="J194" s="1041"/>
      <c r="K194" s="1041"/>
      <c r="L194" s="1041"/>
      <c r="M194" s="1041"/>
      <c r="N194" s="1041"/>
      <c r="O194" s="1041"/>
      <c r="P194" s="1041"/>
    </row>
    <row r="195" ht="15.75">
      <c r="A195" s="1041"/>
      <c r="B195" s="1041"/>
      <c r="C195" s="1041"/>
      <c r="D195" s="1041"/>
      <c r="E195" s="1041"/>
      <c r="F195" s="1041"/>
      <c r="G195" s="1041"/>
      <c r="H195" s="1041"/>
      <c r="I195" s="1041"/>
      <c r="J195" s="1041"/>
      <c r="K195" s="1041"/>
      <c r="L195" s="1041"/>
      <c r="M195" s="1041"/>
      <c r="N195" s="1041"/>
      <c r="O195" s="1041"/>
      <c r="P195" s="1041"/>
    </row>
    <row r="196" ht="15.75">
      <c r="A196" s="1041"/>
      <c r="B196" s="1041"/>
      <c r="C196" s="1041"/>
      <c r="D196" s="1041"/>
      <c r="E196" s="1041"/>
      <c r="F196" s="1041"/>
      <c r="G196" s="1041"/>
      <c r="H196" s="1041"/>
      <c r="I196" s="1041"/>
      <c r="J196" s="1041"/>
      <c r="K196" s="1041"/>
      <c r="L196" s="1041"/>
      <c r="M196" s="1041"/>
      <c r="N196" s="1041"/>
      <c r="O196" s="1041"/>
      <c r="P196" s="1041"/>
    </row>
    <row r="197" ht="15.75">
      <c r="A197" s="1041"/>
      <c r="B197" s="1041"/>
      <c r="C197" s="1041"/>
      <c r="D197" s="1041"/>
      <c r="E197" s="1041"/>
      <c r="F197" s="1041"/>
      <c r="G197" s="1041"/>
      <c r="H197" s="1041"/>
      <c r="I197" s="1041"/>
      <c r="J197" s="1041"/>
      <c r="K197" s="1041"/>
      <c r="L197" s="1041"/>
      <c r="M197" s="1041"/>
      <c r="N197" s="1041"/>
      <c r="O197" s="1041"/>
      <c r="P197" s="1041"/>
    </row>
    <row r="198" ht="15.75">
      <c r="A198" s="1041"/>
      <c r="B198" s="1041"/>
      <c r="C198" s="1041"/>
      <c r="D198" s="1041"/>
      <c r="E198" s="1041"/>
      <c r="F198" s="1041"/>
      <c r="G198" s="1041"/>
      <c r="H198" s="1041"/>
      <c r="I198" s="1041"/>
      <c r="J198" s="1041"/>
      <c r="K198" s="1041"/>
      <c r="L198" s="1041"/>
      <c r="M198" s="1041"/>
      <c r="N198" s="1041"/>
      <c r="O198" s="1041"/>
      <c r="P198" s="1041"/>
    </row>
    <row r="199" ht="15.75">
      <c r="A199" s="1041"/>
      <c r="B199" s="1041"/>
      <c r="C199" s="1041"/>
      <c r="D199" s="1041"/>
      <c r="E199" s="1041"/>
      <c r="F199" s="1041"/>
      <c r="G199" s="1041"/>
      <c r="H199" s="1041"/>
      <c r="I199" s="1041"/>
      <c r="J199" s="1041"/>
      <c r="K199" s="1041"/>
      <c r="L199" s="1041"/>
      <c r="M199" s="1041"/>
      <c r="N199" s="1041"/>
      <c r="O199" s="1041"/>
      <c r="P199" s="1041"/>
    </row>
    <row r="200" ht="15.75">
      <c r="A200" s="1041"/>
      <c r="B200" s="1041"/>
      <c r="C200" s="1041"/>
      <c r="D200" s="1041"/>
      <c r="E200" s="1041"/>
      <c r="F200" s="1041"/>
      <c r="G200" s="1041"/>
      <c r="H200" s="1041"/>
      <c r="I200" s="1041"/>
      <c r="J200" s="1041"/>
      <c r="K200" s="1041"/>
      <c r="L200" s="1041"/>
      <c r="M200" s="1041"/>
      <c r="N200" s="1041"/>
      <c r="O200" s="1041"/>
      <c r="P200" s="1041"/>
    </row>
    <row r="201" ht="15.75">
      <c r="A201" s="1041"/>
      <c r="B201" s="1041"/>
      <c r="C201" s="1041"/>
      <c r="D201" s="1041"/>
      <c r="E201" s="1041"/>
      <c r="F201" s="1041"/>
      <c r="G201" s="1041"/>
      <c r="H201" s="1041"/>
      <c r="I201" s="1041"/>
      <c r="J201" s="1041"/>
      <c r="K201" s="1041"/>
      <c r="L201" s="1041"/>
      <c r="M201" s="1041"/>
      <c r="N201" s="1041"/>
      <c r="O201" s="1041"/>
      <c r="P201" s="1041"/>
    </row>
    <row r="202" ht="15.75">
      <c r="A202" s="1041"/>
      <c r="B202" s="1041"/>
      <c r="C202" s="1041"/>
      <c r="D202" s="1041"/>
      <c r="E202" s="1041"/>
      <c r="F202" s="1041"/>
      <c r="G202" s="1041"/>
      <c r="H202" s="1041"/>
      <c r="I202" s="1041"/>
      <c r="J202" s="1041"/>
      <c r="K202" s="1041"/>
      <c r="L202" s="1041"/>
      <c r="M202" s="1041"/>
      <c r="N202" s="1041"/>
      <c r="O202" s="1041"/>
      <c r="P202" s="1041"/>
    </row>
    <row r="203" ht="15.75">
      <c r="A203" s="1041"/>
      <c r="B203" s="1041"/>
      <c r="C203" s="1041"/>
      <c r="D203" s="1041"/>
      <c r="E203" s="1041"/>
      <c r="F203" s="1041"/>
      <c r="G203" s="1041"/>
      <c r="H203" s="1041"/>
      <c r="I203" s="1041"/>
      <c r="J203" s="1041"/>
      <c r="K203" s="1041"/>
      <c r="L203" s="1041"/>
      <c r="M203" s="1041"/>
      <c r="N203" s="1041"/>
      <c r="O203" s="1041"/>
      <c r="P203" s="1041"/>
    </row>
    <row r="204" ht="15.75">
      <c r="A204" s="1041"/>
      <c r="B204" s="1041"/>
      <c r="C204" s="1041"/>
      <c r="D204" s="1041"/>
      <c r="E204" s="1041"/>
      <c r="F204" s="1041"/>
      <c r="G204" s="1041"/>
      <c r="H204" s="1041"/>
      <c r="I204" s="1041"/>
      <c r="J204" s="1041"/>
      <c r="K204" s="1041"/>
      <c r="L204" s="1041"/>
      <c r="M204" s="1041"/>
      <c r="N204" s="1041"/>
      <c r="O204" s="1041"/>
      <c r="P204" s="1041"/>
    </row>
    <row r="205" ht="15.75">
      <c r="A205" s="1041"/>
      <c r="B205" s="1041"/>
      <c r="C205" s="1041"/>
      <c r="D205" s="1041"/>
      <c r="E205" s="1041"/>
      <c r="F205" s="1041"/>
      <c r="G205" s="1041"/>
      <c r="H205" s="1041"/>
      <c r="I205" s="1041"/>
      <c r="J205" s="1041"/>
      <c r="K205" s="1041"/>
      <c r="L205" s="1041"/>
      <c r="M205" s="1041"/>
      <c r="N205" s="1041"/>
      <c r="O205" s="1041"/>
      <c r="P205" s="1041"/>
    </row>
    <row r="206" ht="15.75">
      <c r="A206" s="1041"/>
      <c r="B206" s="1041"/>
      <c r="C206" s="1041"/>
      <c r="D206" s="1041"/>
      <c r="E206" s="1041"/>
      <c r="F206" s="1041"/>
      <c r="G206" s="1041"/>
      <c r="H206" s="1041"/>
      <c r="I206" s="1041"/>
      <c r="J206" s="1041"/>
      <c r="K206" s="1041"/>
      <c r="L206" s="1041"/>
      <c r="M206" s="1041"/>
      <c r="N206" s="1041"/>
      <c r="O206" s="1041"/>
      <c r="P206" s="1041"/>
    </row>
    <row r="207" ht="15.75">
      <c r="A207" s="1041"/>
      <c r="B207" s="1041"/>
      <c r="C207" s="1041"/>
      <c r="D207" s="1041"/>
      <c r="E207" s="1041"/>
      <c r="F207" s="1041"/>
      <c r="G207" s="1041"/>
      <c r="H207" s="1041"/>
      <c r="I207" s="1041"/>
      <c r="J207" s="1041"/>
      <c r="K207" s="1041"/>
      <c r="L207" s="1041"/>
      <c r="M207" s="1041"/>
      <c r="N207" s="1041"/>
      <c r="O207" s="1041"/>
      <c r="P207" s="1041"/>
    </row>
    <row r="208" ht="15.75">
      <c r="A208" s="1041"/>
      <c r="B208" s="1041"/>
      <c r="C208" s="1041"/>
      <c r="D208" s="1041"/>
      <c r="E208" s="1041"/>
      <c r="F208" s="1041"/>
      <c r="G208" s="1041"/>
      <c r="H208" s="1041"/>
      <c r="I208" s="1041"/>
      <c r="J208" s="1041"/>
      <c r="K208" s="1041"/>
      <c r="L208" s="1041"/>
      <c r="M208" s="1041"/>
      <c r="N208" s="1041"/>
      <c r="O208" s="1041"/>
      <c r="P208" s="1041"/>
    </row>
    <row r="209" ht="15.75">
      <c r="A209" s="1041"/>
      <c r="B209" s="1041"/>
      <c r="C209" s="1041"/>
      <c r="D209" s="1041"/>
      <c r="E209" s="1041"/>
      <c r="F209" s="1041"/>
      <c r="G209" s="1041"/>
      <c r="H209" s="1041"/>
      <c r="I209" s="1041"/>
      <c r="J209" s="1041"/>
      <c r="K209" s="1041"/>
      <c r="L209" s="1041"/>
      <c r="M209" s="1041"/>
      <c r="N209" s="1041"/>
      <c r="O209" s="1041"/>
      <c r="P209" s="1041"/>
    </row>
    <row r="210" ht="15.75">
      <c r="A210" s="1041"/>
      <c r="B210" s="1041"/>
      <c r="C210" s="1041"/>
      <c r="D210" s="1041"/>
      <c r="E210" s="1041"/>
      <c r="F210" s="1041"/>
      <c r="G210" s="1041"/>
      <c r="H210" s="1041"/>
      <c r="I210" s="1041"/>
      <c r="J210" s="1041"/>
      <c r="K210" s="1041"/>
      <c r="L210" s="1041"/>
      <c r="M210" s="1041"/>
      <c r="N210" s="1041"/>
      <c r="O210" s="1041"/>
      <c r="P210" s="1041"/>
    </row>
    <row r="211" ht="15.75">
      <c r="A211" s="1041"/>
      <c r="B211" s="1041"/>
      <c r="C211" s="1041"/>
      <c r="D211" s="1041"/>
      <c r="E211" s="1041"/>
      <c r="F211" s="1041"/>
      <c r="G211" s="1041"/>
      <c r="H211" s="1041"/>
      <c r="I211" s="1041"/>
      <c r="J211" s="1041"/>
      <c r="K211" s="1041"/>
      <c r="L211" s="1041"/>
      <c r="M211" s="1041"/>
      <c r="N211" s="1041"/>
      <c r="O211" s="1041"/>
      <c r="P211" s="1041"/>
    </row>
    <row r="212" ht="15.75">
      <c r="A212" s="1041"/>
      <c r="B212" s="1041"/>
      <c r="C212" s="1041"/>
      <c r="D212" s="1041"/>
      <c r="E212" s="1041"/>
      <c r="F212" s="1041"/>
      <c r="G212" s="1041"/>
      <c r="H212" s="1041"/>
      <c r="I212" s="1041"/>
      <c r="J212" s="1041"/>
      <c r="K212" s="1041"/>
      <c r="L212" s="1041"/>
      <c r="M212" s="1041"/>
      <c r="N212" s="1041"/>
      <c r="O212" s="1041"/>
      <c r="P212" s="1041"/>
    </row>
    <row r="213" ht="15.75">
      <c r="A213" s="1041"/>
      <c r="B213" s="1041"/>
      <c r="C213" s="1041"/>
      <c r="D213" s="1041"/>
      <c r="E213" s="1041"/>
      <c r="F213" s="1041"/>
      <c r="G213" s="1041"/>
      <c r="H213" s="1041"/>
      <c r="I213" s="1041"/>
      <c r="J213" s="1041"/>
      <c r="K213" s="1041"/>
      <c r="L213" s="1041"/>
      <c r="M213" s="1041"/>
      <c r="N213" s="1041"/>
      <c r="O213" s="1041"/>
      <c r="P213" s="1041"/>
    </row>
    <row r="214" ht="15.75">
      <c r="A214" s="1041"/>
      <c r="B214" s="1041"/>
      <c r="C214" s="1041"/>
      <c r="D214" s="1041"/>
      <c r="E214" s="1041"/>
      <c r="F214" s="1041"/>
      <c r="G214" s="1041"/>
      <c r="H214" s="1041"/>
      <c r="I214" s="1041"/>
      <c r="J214" s="1041"/>
      <c r="K214" s="1041"/>
      <c r="L214" s="1041"/>
      <c r="M214" s="1041"/>
      <c r="N214" s="1041"/>
      <c r="O214" s="1041"/>
      <c r="P214" s="1041"/>
    </row>
    <row r="215" ht="15.75">
      <c r="A215" s="1041"/>
      <c r="B215" s="1041"/>
      <c r="C215" s="1041"/>
      <c r="D215" s="1041"/>
      <c r="E215" s="1041"/>
      <c r="F215" s="1041"/>
      <c r="G215" s="1041"/>
      <c r="H215" s="1041"/>
      <c r="I215" s="1041"/>
      <c r="J215" s="1041"/>
      <c r="K215" s="1041"/>
      <c r="L215" s="1041"/>
      <c r="M215" s="1041"/>
      <c r="N215" s="1041"/>
      <c r="O215" s="1041"/>
      <c r="P215" s="1041"/>
    </row>
    <row r="216" ht="15.75">
      <c r="A216" s="1041"/>
      <c r="B216" s="1041"/>
      <c r="C216" s="1041"/>
      <c r="D216" s="1041"/>
      <c r="E216" s="1041"/>
      <c r="F216" s="1041"/>
      <c r="G216" s="1041"/>
      <c r="H216" s="1041"/>
      <c r="I216" s="1041"/>
      <c r="J216" s="1041"/>
      <c r="K216" s="1041"/>
      <c r="L216" s="1041"/>
      <c r="M216" s="1041"/>
      <c r="N216" s="1041"/>
      <c r="O216" s="1041"/>
      <c r="P216" s="1041"/>
    </row>
    <row r="217" ht="15.75">
      <c r="A217" s="1041"/>
      <c r="B217" s="1041"/>
      <c r="C217" s="1041"/>
      <c r="D217" s="1041"/>
      <c r="E217" s="1041"/>
      <c r="F217" s="1041"/>
      <c r="G217" s="1041"/>
      <c r="H217" s="1041"/>
      <c r="I217" s="1041"/>
      <c r="J217" s="1041"/>
      <c r="K217" s="1041"/>
      <c r="L217" s="1041"/>
      <c r="M217" s="1041"/>
      <c r="N217" s="1041"/>
      <c r="O217" s="1041"/>
      <c r="P217" s="1041"/>
    </row>
    <row r="218" ht="15.75">
      <c r="A218" s="1041"/>
      <c r="B218" s="1041"/>
      <c r="C218" s="1041"/>
      <c r="D218" s="1041"/>
      <c r="E218" s="1041"/>
      <c r="F218" s="1041"/>
      <c r="G218" s="1041"/>
      <c r="H218" s="1041"/>
      <c r="I218" s="1041"/>
      <c r="J218" s="1041"/>
      <c r="K218" s="1041"/>
      <c r="L218" s="1041"/>
      <c r="M218" s="1041"/>
      <c r="N218" s="1041"/>
      <c r="O218" s="1041"/>
      <c r="P218" s="1041"/>
    </row>
    <row r="219" ht="15.75">
      <c r="A219" s="1041"/>
      <c r="B219" s="1041"/>
      <c r="C219" s="1041"/>
      <c r="D219" s="1041"/>
      <c r="E219" s="1041"/>
      <c r="F219" s="1041"/>
      <c r="G219" s="1041"/>
      <c r="H219" s="1041"/>
      <c r="I219" s="1041"/>
      <c r="J219" s="1041"/>
      <c r="K219" s="1041"/>
      <c r="L219" s="1041"/>
      <c r="M219" s="1041"/>
      <c r="N219" s="1041"/>
      <c r="O219" s="1041"/>
      <c r="P219" s="1041"/>
    </row>
    <row r="220" ht="15.75">
      <c r="A220" s="1041"/>
      <c r="B220" s="1041"/>
      <c r="C220" s="1041"/>
      <c r="D220" s="1041"/>
      <c r="E220" s="1041"/>
      <c r="F220" s="1041"/>
      <c r="G220" s="1041"/>
      <c r="H220" s="1041"/>
      <c r="I220" s="1041"/>
      <c r="J220" s="1041"/>
      <c r="K220" s="1041"/>
      <c r="L220" s="1041"/>
      <c r="M220" s="1041"/>
      <c r="N220" s="1041"/>
      <c r="O220" s="1041"/>
      <c r="P220" s="1041"/>
    </row>
    <row r="221" ht="15.75">
      <c r="A221" s="1041"/>
      <c r="B221" s="1041"/>
      <c r="C221" s="1041"/>
      <c r="D221" s="1041"/>
      <c r="E221" s="1041"/>
      <c r="F221" s="1041"/>
      <c r="G221" s="1041"/>
      <c r="H221" s="1041"/>
      <c r="I221" s="1041"/>
      <c r="J221" s="1041"/>
      <c r="K221" s="1041"/>
      <c r="L221" s="1041"/>
      <c r="M221" s="1041"/>
      <c r="N221" s="1041"/>
      <c r="O221" s="1041"/>
      <c r="P221" s="1041"/>
    </row>
    <row r="222" ht="15.75">
      <c r="A222" s="1041"/>
      <c r="B222" s="1041"/>
      <c r="C222" s="1041"/>
      <c r="D222" s="1041"/>
      <c r="E222" s="1041"/>
      <c r="F222" s="1041"/>
      <c r="G222" s="1041"/>
      <c r="H222" s="1041"/>
      <c r="I222" s="1041"/>
      <c r="J222" s="1041"/>
      <c r="K222" s="1041"/>
      <c r="L222" s="1041"/>
      <c r="M222" s="1041"/>
      <c r="N222" s="1041"/>
      <c r="O222" s="1041"/>
      <c r="P222" s="1041"/>
    </row>
    <row r="223" ht="15.75">
      <c r="A223" s="1041"/>
      <c r="B223" s="1041"/>
      <c r="C223" s="1041"/>
      <c r="D223" s="1041"/>
      <c r="E223" s="1041"/>
      <c r="F223" s="1041"/>
      <c r="G223" s="1041"/>
      <c r="H223" s="1041"/>
      <c r="I223" s="1041"/>
      <c r="J223" s="1041"/>
      <c r="K223" s="1041"/>
      <c r="L223" s="1041"/>
      <c r="M223" s="1041"/>
      <c r="N223" s="1041"/>
      <c r="O223" s="1041"/>
      <c r="P223" s="1041"/>
    </row>
    <row r="224" ht="15.75">
      <c r="A224" s="1041"/>
      <c r="B224" s="1041"/>
      <c r="C224" s="1041"/>
      <c r="D224" s="1041"/>
      <c r="E224" s="1041"/>
      <c r="F224" s="1041"/>
      <c r="G224" s="1041"/>
      <c r="H224" s="1041"/>
      <c r="I224" s="1041"/>
      <c r="J224" s="1041"/>
      <c r="K224" s="1041"/>
      <c r="L224" s="1041"/>
      <c r="M224" s="1041"/>
      <c r="N224" s="1041"/>
      <c r="O224" s="1041"/>
      <c r="P224" s="1041"/>
    </row>
    <row r="225" ht="15.75">
      <c r="A225" s="1041"/>
      <c r="B225" s="1041"/>
      <c r="C225" s="1041"/>
      <c r="D225" s="1041"/>
      <c r="E225" s="1041"/>
      <c r="F225" s="1041"/>
      <c r="G225" s="1041"/>
      <c r="H225" s="1041"/>
      <c r="I225" s="1041"/>
      <c r="J225" s="1041"/>
      <c r="K225" s="1041"/>
      <c r="L225" s="1041"/>
      <c r="M225" s="1041"/>
      <c r="N225" s="1041"/>
      <c r="O225" s="1041"/>
      <c r="P225" s="1041"/>
    </row>
    <row r="226" ht="15.75">
      <c r="A226" s="1041"/>
      <c r="B226" s="1041"/>
      <c r="C226" s="1041"/>
      <c r="D226" s="1041"/>
      <c r="E226" s="1041"/>
      <c r="F226" s="1041"/>
      <c r="G226" s="1041"/>
      <c r="H226" s="1041"/>
      <c r="I226" s="1041"/>
      <c r="J226" s="1041"/>
      <c r="K226" s="1041"/>
      <c r="L226" s="1041"/>
      <c r="M226" s="1041"/>
      <c r="N226" s="1041"/>
      <c r="O226" s="1041"/>
      <c r="P226" s="1041"/>
    </row>
    <row r="227" ht="15.75">
      <c r="A227" s="1041"/>
      <c r="B227" s="1041"/>
      <c r="C227" s="1041"/>
      <c r="D227" s="1041"/>
      <c r="E227" s="1041"/>
      <c r="F227" s="1041"/>
      <c r="G227" s="1041"/>
      <c r="H227" s="1041"/>
      <c r="I227" s="1041"/>
      <c r="J227" s="1041"/>
      <c r="K227" s="1041"/>
      <c r="L227" s="1041"/>
      <c r="M227" s="1041"/>
      <c r="N227" s="1041"/>
      <c r="O227" s="1041"/>
      <c r="P227" s="1041"/>
    </row>
    <row r="228" ht="15.75">
      <c r="A228" s="1041"/>
      <c r="B228" s="1041"/>
      <c r="C228" s="1041"/>
      <c r="D228" s="1041"/>
      <c r="E228" s="1041"/>
      <c r="F228" s="1041"/>
      <c r="G228" s="1041"/>
      <c r="H228" s="1041"/>
      <c r="I228" s="1041"/>
      <c r="J228" s="1041"/>
      <c r="K228" s="1041"/>
      <c r="L228" s="1041"/>
      <c r="M228" s="1041"/>
      <c r="N228" s="1041"/>
      <c r="O228" s="1041"/>
      <c r="P228" s="1041"/>
    </row>
    <row r="229" ht="15.75">
      <c r="A229" s="1041"/>
      <c r="B229" s="1041"/>
      <c r="C229" s="1041"/>
      <c r="D229" s="1041"/>
      <c r="E229" s="1041"/>
      <c r="F229" s="1041"/>
      <c r="G229" s="1041"/>
      <c r="H229" s="1041"/>
      <c r="I229" s="1041"/>
      <c r="J229" s="1041"/>
      <c r="K229" s="1041"/>
      <c r="L229" s="1041"/>
      <c r="M229" s="1041"/>
      <c r="N229" s="1041"/>
      <c r="O229" s="1041"/>
      <c r="P229" s="1041"/>
    </row>
    <row r="230" ht="15.75">
      <c r="A230" s="1041"/>
      <c r="B230" s="1041"/>
      <c r="C230" s="1041"/>
      <c r="D230" s="1041"/>
      <c r="E230" s="1041"/>
      <c r="F230" s="1041"/>
      <c r="G230" s="1041"/>
      <c r="H230" s="1041"/>
      <c r="I230" s="1041"/>
      <c r="J230" s="1041"/>
      <c r="K230" s="1041"/>
      <c r="L230" s="1041"/>
      <c r="M230" s="1041"/>
      <c r="N230" s="1041"/>
      <c r="O230" s="1041"/>
      <c r="P230" s="1041"/>
    </row>
    <row r="231" ht="15.75">
      <c r="A231" s="1041"/>
      <c r="B231" s="1041"/>
      <c r="C231" s="1041"/>
      <c r="D231" s="1041"/>
      <c r="E231" s="1041"/>
      <c r="F231" s="1041"/>
      <c r="G231" s="1041"/>
      <c r="H231" s="1041"/>
      <c r="I231" s="1041"/>
      <c r="J231" s="1041"/>
      <c r="K231" s="1041"/>
      <c r="L231" s="1041"/>
      <c r="M231" s="1041"/>
      <c r="N231" s="1041"/>
      <c r="O231" s="1041"/>
      <c r="P231" s="1041"/>
    </row>
    <row r="232" ht="15.75">
      <c r="A232" s="1041"/>
      <c r="B232" s="1041"/>
      <c r="C232" s="1041"/>
      <c r="D232" s="1041"/>
      <c r="E232" s="1041"/>
      <c r="F232" s="1041"/>
      <c r="G232" s="1041"/>
      <c r="H232" s="1041"/>
      <c r="I232" s="1041"/>
      <c r="J232" s="1041"/>
      <c r="K232" s="1041"/>
      <c r="L232" s="1041"/>
      <c r="M232" s="1041"/>
      <c r="N232" s="1041"/>
      <c r="O232" s="1041"/>
      <c r="P232" s="1041"/>
    </row>
    <row r="233" ht="15.75">
      <c r="A233" s="1041"/>
      <c r="B233" s="1041"/>
      <c r="C233" s="1041"/>
      <c r="D233" s="1041"/>
      <c r="E233" s="1041"/>
      <c r="F233" s="1041"/>
      <c r="G233" s="1041"/>
      <c r="H233" s="1041"/>
      <c r="I233" s="1041"/>
      <c r="J233" s="1041"/>
      <c r="K233" s="1041"/>
      <c r="L233" s="1041"/>
      <c r="M233" s="1041"/>
      <c r="N233" s="1041"/>
      <c r="O233" s="1041"/>
      <c r="P233" s="1041"/>
    </row>
    <row r="234" ht="15.75">
      <c r="A234" s="1041"/>
      <c r="B234" s="1041"/>
      <c r="C234" s="1041"/>
      <c r="D234" s="1041"/>
      <c r="E234" s="1041"/>
      <c r="F234" s="1041"/>
      <c r="G234" s="1041"/>
      <c r="H234" s="1041"/>
      <c r="I234" s="1041"/>
      <c r="J234" s="1041"/>
      <c r="K234" s="1041"/>
      <c r="L234" s="1041"/>
      <c r="M234" s="1041"/>
      <c r="N234" s="1041"/>
      <c r="O234" s="1041"/>
      <c r="P234" s="1041"/>
    </row>
    <row r="235" ht="15.75">
      <c r="A235" s="1041"/>
      <c r="B235" s="1041"/>
      <c r="C235" s="1041"/>
      <c r="D235" s="1041"/>
      <c r="E235" s="1041"/>
      <c r="F235" s="1041"/>
      <c r="G235" s="1041"/>
      <c r="H235" s="1041"/>
      <c r="I235" s="1041"/>
      <c r="J235" s="1041"/>
      <c r="K235" s="1041"/>
      <c r="L235" s="1041"/>
      <c r="M235" s="1041"/>
      <c r="N235" s="1041"/>
      <c r="O235" s="1041"/>
      <c r="P235" s="1041"/>
    </row>
    <row r="236" ht="15.75">
      <c r="A236" s="1041"/>
      <c r="B236" s="1041"/>
      <c r="C236" s="1041"/>
      <c r="D236" s="1041"/>
      <c r="E236" s="1041"/>
      <c r="F236" s="1041"/>
      <c r="G236" s="1041"/>
      <c r="H236" s="1041"/>
      <c r="I236" s="1041"/>
      <c r="J236" s="1041"/>
      <c r="K236" s="1041"/>
      <c r="L236" s="1041"/>
      <c r="M236" s="1041"/>
      <c r="N236" s="1041"/>
      <c r="O236" s="1041"/>
      <c r="P236" s="1041"/>
    </row>
    <row r="237" ht="15.75">
      <c r="A237" s="1041"/>
      <c r="B237" s="1041"/>
      <c r="C237" s="1041"/>
      <c r="D237" s="1041"/>
      <c r="E237" s="1041"/>
      <c r="F237" s="1041"/>
      <c r="G237" s="1041"/>
      <c r="H237" s="1041"/>
      <c r="I237" s="1041"/>
      <c r="J237" s="1041"/>
      <c r="K237" s="1041"/>
      <c r="L237" s="1041"/>
      <c r="M237" s="1041"/>
      <c r="N237" s="1041"/>
      <c r="O237" s="1041"/>
      <c r="P237" s="1041"/>
    </row>
    <row r="238" ht="15.75">
      <c r="A238" s="1041"/>
      <c r="B238" s="1041"/>
      <c r="C238" s="1041"/>
      <c r="D238" s="1041"/>
      <c r="E238" s="1041"/>
      <c r="F238" s="1041"/>
      <c r="G238" s="1041"/>
      <c r="H238" s="1041"/>
      <c r="I238" s="1041"/>
      <c r="J238" s="1041"/>
      <c r="K238" s="1041"/>
      <c r="L238" s="1041"/>
      <c r="M238" s="1041"/>
      <c r="N238" s="1041"/>
      <c r="O238" s="1041"/>
      <c r="P238" s="1041"/>
    </row>
    <row r="239" ht="15.75">
      <c r="A239" s="1041"/>
      <c r="B239" s="1041"/>
      <c r="C239" s="1041"/>
      <c r="D239" s="1041"/>
      <c r="E239" s="1041"/>
      <c r="F239" s="1041"/>
      <c r="G239" s="1041"/>
      <c r="H239" s="1041"/>
      <c r="I239" s="1041"/>
      <c r="J239" s="1041"/>
      <c r="K239" s="1041"/>
      <c r="L239" s="1041"/>
      <c r="M239" s="1041"/>
      <c r="N239" s="1041"/>
      <c r="O239" s="1041"/>
      <c r="P239" s="1041"/>
    </row>
    <row r="240" ht="15.75">
      <c r="A240" s="1041"/>
      <c r="B240" s="1041"/>
      <c r="C240" s="1041"/>
      <c r="D240" s="1041"/>
      <c r="E240" s="1041"/>
      <c r="F240" s="1041"/>
      <c r="G240" s="1041"/>
      <c r="H240" s="1041"/>
      <c r="I240" s="1041"/>
      <c r="J240" s="1041"/>
      <c r="K240" s="1041"/>
      <c r="L240" s="1041"/>
      <c r="M240" s="1041"/>
      <c r="N240" s="1041"/>
      <c r="O240" s="1041"/>
      <c r="P240" s="1041"/>
    </row>
    <row r="241" ht="15.75">
      <c r="A241" s="1041"/>
      <c r="B241" s="1041"/>
      <c r="C241" s="1041"/>
      <c r="D241" s="1041"/>
      <c r="E241" s="1041"/>
      <c r="F241" s="1041"/>
      <c r="G241" s="1041"/>
      <c r="H241" s="1041"/>
      <c r="I241" s="1041"/>
      <c r="J241" s="1041"/>
      <c r="K241" s="1041"/>
      <c r="L241" s="1041"/>
      <c r="M241" s="1041"/>
      <c r="N241" s="1041"/>
      <c r="O241" s="1041"/>
      <c r="P241" s="1041"/>
    </row>
    <row r="242" ht="15.75">
      <c r="A242" s="1041"/>
      <c r="B242" s="1041"/>
      <c r="C242" s="1041"/>
      <c r="D242" s="1041"/>
      <c r="E242" s="1041"/>
      <c r="F242" s="1041"/>
      <c r="G242" s="1041"/>
      <c r="H242" s="1041"/>
      <c r="I242" s="1041"/>
      <c r="J242" s="1041"/>
      <c r="K242" s="1041"/>
      <c r="L242" s="1041"/>
      <c r="M242" s="1041"/>
      <c r="N242" s="1041"/>
      <c r="O242" s="1041"/>
      <c r="P242" s="1041"/>
    </row>
    <row r="243" ht="15.75">
      <c r="A243" s="1041"/>
      <c r="B243" s="1041"/>
      <c r="C243" s="1041"/>
      <c r="D243" s="1041"/>
      <c r="E243" s="1041"/>
      <c r="F243" s="1041"/>
      <c r="G243" s="1041"/>
      <c r="H243" s="1041"/>
      <c r="I243" s="1041"/>
      <c r="J243" s="1041"/>
      <c r="K243" s="1041"/>
      <c r="L243" s="1041"/>
      <c r="M243" s="1041"/>
      <c r="N243" s="1041"/>
      <c r="O243" s="1041"/>
      <c r="P243" s="1041"/>
    </row>
    <row r="244" ht="15.75">
      <c r="A244" s="1041"/>
      <c r="B244" s="1041"/>
      <c r="C244" s="1041"/>
      <c r="D244" s="1041"/>
      <c r="E244" s="1041"/>
      <c r="F244" s="1041"/>
      <c r="G244" s="1041"/>
      <c r="H244" s="1041"/>
      <c r="I244" s="1041"/>
      <c r="J244" s="1041"/>
      <c r="K244" s="1041"/>
      <c r="L244" s="1041"/>
      <c r="M244" s="1041"/>
      <c r="N244" s="1041"/>
      <c r="O244" s="1041"/>
      <c r="P244" s="1041"/>
    </row>
    <row r="245" ht="15.75">
      <c r="A245" s="1041"/>
      <c r="B245" s="1041"/>
      <c r="C245" s="1041"/>
      <c r="D245" s="1041"/>
      <c r="E245" s="1041"/>
      <c r="F245" s="1041"/>
      <c r="G245" s="1041"/>
      <c r="H245" s="1041"/>
      <c r="I245" s="1041"/>
      <c r="J245" s="1041"/>
      <c r="K245" s="1041"/>
      <c r="L245" s="1041"/>
      <c r="M245" s="1041"/>
      <c r="N245" s="1041"/>
      <c r="O245" s="1041"/>
      <c r="P245" s="1041"/>
    </row>
    <row r="246" ht="15.75">
      <c r="A246" s="1041"/>
      <c r="B246" s="1041"/>
      <c r="C246" s="1041"/>
      <c r="D246" s="1041"/>
      <c r="E246" s="1041"/>
      <c r="F246" s="1041"/>
      <c r="G246" s="1041"/>
      <c r="H246" s="1041"/>
      <c r="I246" s="1041"/>
      <c r="J246" s="1041"/>
      <c r="K246" s="1041"/>
      <c r="L246" s="1041"/>
      <c r="M246" s="1041"/>
      <c r="N246" s="1041"/>
      <c r="O246" s="1041"/>
      <c r="P246" s="1041"/>
    </row>
    <row r="247" ht="15.75">
      <c r="A247" s="1041"/>
      <c r="B247" s="1041"/>
      <c r="C247" s="1041"/>
      <c r="D247" s="1041"/>
      <c r="E247" s="1041"/>
      <c r="F247" s="1041"/>
      <c r="G247" s="1041"/>
      <c r="H247" s="1041"/>
      <c r="I247" s="1041"/>
      <c r="J247" s="1041"/>
      <c r="K247" s="1041"/>
      <c r="L247" s="1041"/>
      <c r="M247" s="1041"/>
      <c r="N247" s="1041"/>
      <c r="O247" s="1041"/>
      <c r="P247" s="1041"/>
    </row>
    <row r="248" ht="15.75">
      <c r="A248" s="1041"/>
      <c r="B248" s="1041"/>
      <c r="C248" s="1041"/>
      <c r="D248" s="1041"/>
      <c r="E248" s="1041"/>
      <c r="F248" s="1041"/>
      <c r="G248" s="1041"/>
      <c r="H248" s="1041"/>
      <c r="I248" s="1041"/>
      <c r="J248" s="1041"/>
      <c r="K248" s="1041"/>
      <c r="L248" s="1041"/>
      <c r="M248" s="1041"/>
      <c r="N248" s="1041"/>
      <c r="O248" s="1041"/>
      <c r="P248" s="1041"/>
    </row>
    <row r="249" ht="15.75">
      <c r="A249" s="1041"/>
      <c r="B249" s="1041"/>
      <c r="C249" s="1041"/>
      <c r="D249" s="1041"/>
      <c r="E249" s="1041"/>
      <c r="F249" s="1041"/>
      <c r="G249" s="1041"/>
      <c r="H249" s="1041"/>
      <c r="I249" s="1041"/>
      <c r="J249" s="1041"/>
      <c r="K249" s="1041"/>
      <c r="L249" s="1041"/>
      <c r="M249" s="1041"/>
      <c r="N249" s="1041"/>
      <c r="O249" s="1041"/>
      <c r="P249" s="1041"/>
    </row>
    <row r="250" ht="15.75">
      <c r="A250" s="1041"/>
      <c r="B250" s="1041"/>
      <c r="C250" s="1041"/>
      <c r="D250" s="1041"/>
      <c r="E250" s="1041"/>
      <c r="F250" s="1041"/>
      <c r="G250" s="1041"/>
      <c r="H250" s="1041"/>
      <c r="I250" s="1041"/>
      <c r="J250" s="1041"/>
      <c r="K250" s="1041"/>
      <c r="L250" s="1041"/>
      <c r="M250" s="1041"/>
      <c r="N250" s="1041"/>
      <c r="O250" s="1041"/>
      <c r="P250" s="1041"/>
    </row>
    <row r="251" ht="15.75">
      <c r="A251" s="1041"/>
      <c r="B251" s="1041"/>
      <c r="C251" s="1041"/>
      <c r="D251" s="1041"/>
      <c r="E251" s="1041"/>
      <c r="F251" s="1041"/>
      <c r="G251" s="1041"/>
      <c r="H251" s="1041"/>
      <c r="I251" s="1041"/>
      <c r="J251" s="1041"/>
      <c r="K251" s="1041"/>
      <c r="L251" s="1041"/>
      <c r="M251" s="1041"/>
      <c r="N251" s="1041"/>
      <c r="O251" s="1041"/>
      <c r="P251" s="1041"/>
    </row>
    <row r="252" ht="15.75">
      <c r="A252" s="1041"/>
      <c r="B252" s="1041"/>
      <c r="C252" s="1041"/>
      <c r="D252" s="1041"/>
      <c r="E252" s="1041"/>
      <c r="F252" s="1041"/>
      <c r="G252" s="1041"/>
      <c r="H252" s="1041"/>
      <c r="I252" s="1041"/>
      <c r="J252" s="1041"/>
      <c r="K252" s="1041"/>
      <c r="L252" s="1041"/>
      <c r="M252" s="1041"/>
      <c r="N252" s="1041"/>
      <c r="O252" s="1041"/>
      <c r="P252" s="1041"/>
    </row>
    <row r="253" ht="15.75">
      <c r="A253" s="1041"/>
      <c r="B253" s="1041"/>
      <c r="C253" s="1041"/>
      <c r="D253" s="1041"/>
      <c r="E253" s="1041"/>
      <c r="F253" s="1041"/>
      <c r="G253" s="1041"/>
      <c r="H253" s="1041"/>
      <c r="I253" s="1041"/>
      <c r="J253" s="1041"/>
      <c r="K253" s="1041"/>
      <c r="L253" s="1041"/>
      <c r="M253" s="1041"/>
      <c r="N253" s="1041"/>
      <c r="O253" s="1041"/>
      <c r="P253" s="1041"/>
    </row>
    <row r="254" ht="15.75">
      <c r="A254" s="1041"/>
      <c r="B254" s="1041"/>
      <c r="C254" s="1041"/>
      <c r="D254" s="1041"/>
      <c r="E254" s="1041"/>
      <c r="F254" s="1041"/>
      <c r="G254" s="1041"/>
      <c r="H254" s="1041"/>
      <c r="I254" s="1041"/>
      <c r="J254" s="1041"/>
      <c r="K254" s="1041"/>
      <c r="L254" s="1041"/>
      <c r="M254" s="1041"/>
      <c r="N254" s="1041"/>
      <c r="O254" s="1041"/>
      <c r="P254" s="1041"/>
    </row>
    <row r="255" ht="15.75">
      <c r="A255" s="1041"/>
      <c r="B255" s="1041"/>
      <c r="C255" s="1041"/>
      <c r="D255" s="1041"/>
      <c r="E255" s="1041"/>
      <c r="F255" s="1041"/>
      <c r="G255" s="1041"/>
      <c r="H255" s="1041"/>
      <c r="I255" s="1041"/>
      <c r="J255" s="1041"/>
      <c r="K255" s="1041"/>
      <c r="L255" s="1041"/>
      <c r="M255" s="1041"/>
      <c r="N255" s="1041"/>
      <c r="O255" s="1041"/>
      <c r="P255" s="1041"/>
    </row>
    <row r="256" ht="15.75">
      <c r="A256" s="1041"/>
      <c r="B256" s="1041"/>
      <c r="C256" s="1041"/>
      <c r="D256" s="1041"/>
      <c r="E256" s="1041"/>
      <c r="F256" s="1041"/>
      <c r="G256" s="1041"/>
      <c r="H256" s="1041"/>
      <c r="I256" s="1041"/>
      <c r="J256" s="1041"/>
      <c r="K256" s="1041"/>
      <c r="L256" s="1041"/>
      <c r="M256" s="1041"/>
      <c r="N256" s="1041"/>
      <c r="O256" s="1041"/>
      <c r="P256" s="1041"/>
    </row>
    <row r="257" ht="15.75">
      <c r="A257" s="1041"/>
      <c r="B257" s="1041"/>
      <c r="C257" s="1041"/>
      <c r="D257" s="1041"/>
      <c r="E257" s="1041"/>
      <c r="F257" s="1041"/>
      <c r="G257" s="1041"/>
      <c r="H257" s="1041"/>
      <c r="I257" s="1041"/>
      <c r="J257" s="1041"/>
      <c r="K257" s="1041"/>
      <c r="L257" s="1041"/>
      <c r="M257" s="1041"/>
      <c r="N257" s="1041"/>
      <c r="O257" s="1041"/>
      <c r="P257" s="1041"/>
    </row>
    <row r="258" ht="15.75">
      <c r="A258" s="1041"/>
      <c r="B258" s="1041"/>
      <c r="C258" s="1041"/>
      <c r="D258" s="1041"/>
      <c r="E258" s="1041"/>
      <c r="F258" s="1041"/>
      <c r="G258" s="1041"/>
      <c r="H258" s="1041"/>
      <c r="I258" s="1041"/>
      <c r="J258" s="1041"/>
      <c r="K258" s="1041"/>
      <c r="L258" s="1041"/>
      <c r="M258" s="1041"/>
      <c r="N258" s="1041"/>
      <c r="O258" s="1041"/>
      <c r="P258" s="1041"/>
    </row>
    <row r="259" ht="15.75">
      <c r="A259" s="1041"/>
      <c r="B259" s="1041"/>
      <c r="C259" s="1041"/>
      <c r="D259" s="1041"/>
      <c r="E259" s="1041"/>
      <c r="F259" s="1041"/>
      <c r="G259" s="1041"/>
      <c r="H259" s="1041"/>
      <c r="I259" s="1041"/>
      <c r="J259" s="1041"/>
      <c r="K259" s="1041"/>
      <c r="L259" s="1041"/>
      <c r="M259" s="1041"/>
      <c r="N259" s="1041"/>
      <c r="O259" s="1041"/>
      <c r="P259" s="1041"/>
    </row>
    <row r="260" ht="15.75">
      <c r="A260" s="1041"/>
      <c r="B260" s="1041"/>
      <c r="C260" s="1041"/>
      <c r="D260" s="1041"/>
      <c r="E260" s="1041"/>
      <c r="F260" s="1041"/>
      <c r="G260" s="1041"/>
      <c r="H260" s="1041"/>
      <c r="I260" s="1041"/>
      <c r="J260" s="1041"/>
      <c r="K260" s="1041"/>
      <c r="L260" s="1041"/>
      <c r="M260" s="1041"/>
      <c r="N260" s="1041"/>
      <c r="O260" s="1041"/>
      <c r="P260" s="1041"/>
    </row>
    <row r="261" ht="15.75">
      <c r="A261" s="1041"/>
      <c r="B261" s="1041"/>
      <c r="C261" s="1041"/>
      <c r="D261" s="1041"/>
      <c r="E261" s="1041"/>
      <c r="F261" s="1041"/>
      <c r="G261" s="1041"/>
      <c r="H261" s="1041"/>
      <c r="I261" s="1041"/>
      <c r="J261" s="1041"/>
      <c r="K261" s="1041"/>
      <c r="L261" s="1041"/>
      <c r="M261" s="1041"/>
      <c r="N261" s="1041"/>
      <c r="O261" s="1041"/>
      <c r="P261" s="1041"/>
    </row>
    <row r="262" ht="15.75">
      <c r="A262" s="1041"/>
      <c r="B262" s="1041"/>
      <c r="C262" s="1041"/>
      <c r="D262" s="1041"/>
      <c r="E262" s="1041"/>
      <c r="F262" s="1041"/>
      <c r="G262" s="1041"/>
      <c r="H262" s="1041"/>
      <c r="I262" s="1041"/>
      <c r="J262" s="1041"/>
      <c r="K262" s="1041"/>
      <c r="L262" s="1041"/>
      <c r="M262" s="1041"/>
      <c r="N262" s="1041"/>
      <c r="O262" s="1041"/>
      <c r="P262" s="1041"/>
    </row>
    <row r="263" ht="15.75">
      <c r="A263" s="1041"/>
      <c r="B263" s="1041"/>
      <c r="C263" s="1041"/>
      <c r="D263" s="1041"/>
      <c r="E263" s="1041"/>
      <c r="F263" s="1041"/>
      <c r="G263" s="1041"/>
      <c r="H263" s="1041"/>
      <c r="I263" s="1041"/>
      <c r="J263" s="1041"/>
      <c r="K263" s="1041"/>
      <c r="L263" s="1041"/>
      <c r="M263" s="1041"/>
      <c r="N263" s="1041"/>
      <c r="O263" s="1041"/>
      <c r="P263" s="1041"/>
    </row>
    <row r="264" ht="15.75">
      <c r="A264" s="1041"/>
      <c r="B264" s="1041"/>
      <c r="C264" s="1041"/>
      <c r="D264" s="1041"/>
      <c r="E264" s="1041"/>
      <c r="F264" s="1041"/>
      <c r="G264" s="1041"/>
      <c r="H264" s="1041"/>
      <c r="I264" s="1041"/>
      <c r="J264" s="1041"/>
      <c r="K264" s="1041"/>
      <c r="L264" s="1041"/>
      <c r="M264" s="1041"/>
      <c r="N264" s="1041"/>
      <c r="O264" s="1041"/>
      <c r="P264" s="1041"/>
    </row>
    <row r="265" ht="15.75">
      <c r="A265" s="1041"/>
      <c r="B265" s="1041"/>
      <c r="C265" s="1041"/>
      <c r="D265" s="1041"/>
      <c r="E265" s="1041"/>
      <c r="F265" s="1041"/>
      <c r="G265" s="1041"/>
      <c r="H265" s="1041"/>
      <c r="I265" s="1041"/>
      <c r="J265" s="1041"/>
      <c r="K265" s="1041"/>
      <c r="L265" s="1041"/>
      <c r="M265" s="1041"/>
      <c r="N265" s="1041"/>
      <c r="O265" s="1041"/>
      <c r="P265" s="1041"/>
    </row>
    <row r="266" ht="15.75">
      <c r="A266" s="1041"/>
      <c r="B266" s="1041"/>
      <c r="C266" s="1041"/>
      <c r="D266" s="1041"/>
      <c r="E266" s="1041"/>
      <c r="F266" s="1041"/>
      <c r="G266" s="1041"/>
      <c r="H266" s="1041"/>
      <c r="I266" s="1041"/>
      <c r="J266" s="1041"/>
      <c r="K266" s="1041"/>
      <c r="L266" s="1041"/>
      <c r="M266" s="1041"/>
      <c r="N266" s="1041"/>
      <c r="O266" s="1041"/>
      <c r="P266" s="1041"/>
    </row>
    <row r="267" ht="15.75">
      <c r="A267" s="1041"/>
      <c r="B267" s="1041"/>
      <c r="C267" s="1041"/>
      <c r="D267" s="1041"/>
      <c r="E267" s="1041"/>
      <c r="F267" s="1041"/>
      <c r="G267" s="1041"/>
      <c r="H267" s="1041"/>
      <c r="I267" s="1041"/>
      <c r="J267" s="1041"/>
      <c r="K267" s="1041"/>
      <c r="L267" s="1041"/>
      <c r="M267" s="1041"/>
      <c r="N267" s="1041"/>
      <c r="O267" s="1041"/>
      <c r="P267" s="1041"/>
    </row>
    <row r="268" ht="15.75">
      <c r="A268" s="1041"/>
      <c r="B268" s="1041"/>
      <c r="C268" s="1041"/>
      <c r="D268" s="1041"/>
      <c r="E268" s="1041"/>
      <c r="F268" s="1041"/>
      <c r="G268" s="1041"/>
      <c r="H268" s="1041"/>
      <c r="I268" s="1041"/>
      <c r="J268" s="1041"/>
      <c r="K268" s="1041"/>
      <c r="L268" s="1041"/>
      <c r="M268" s="1041"/>
      <c r="N268" s="1041"/>
      <c r="O268" s="1041"/>
      <c r="P268" s="1041"/>
    </row>
    <row r="269" ht="15.75">
      <c r="A269" s="1041"/>
      <c r="B269" s="1041"/>
      <c r="C269" s="1041"/>
      <c r="D269" s="1041"/>
      <c r="E269" s="1041"/>
      <c r="F269" s="1041"/>
      <c r="G269" s="1041"/>
      <c r="H269" s="1041"/>
      <c r="I269" s="1041"/>
      <c r="J269" s="1041"/>
      <c r="K269" s="1041"/>
      <c r="L269" s="1041"/>
      <c r="M269" s="1041"/>
      <c r="N269" s="1041"/>
      <c r="O269" s="1041"/>
      <c r="P269" s="1041"/>
    </row>
    <row r="270" ht="15.75">
      <c r="A270" s="1041"/>
      <c r="B270" s="1041"/>
      <c r="C270" s="1041"/>
      <c r="D270" s="1041"/>
      <c r="E270" s="1041"/>
      <c r="F270" s="1041"/>
      <c r="G270" s="1041"/>
      <c r="H270" s="1041"/>
      <c r="I270" s="1041"/>
      <c r="J270" s="1041"/>
      <c r="K270" s="1041"/>
      <c r="L270" s="1041"/>
      <c r="M270" s="1041"/>
      <c r="N270" s="1041"/>
      <c r="O270" s="1041"/>
      <c r="P270" s="1041"/>
    </row>
    <row r="271" ht="15.75">
      <c r="A271" s="1041"/>
      <c r="B271" s="1041"/>
      <c r="C271" s="1041"/>
      <c r="D271" s="1041"/>
      <c r="E271" s="1041"/>
      <c r="F271" s="1041"/>
      <c r="G271" s="1041"/>
      <c r="H271" s="1041"/>
      <c r="I271" s="1041"/>
      <c r="J271" s="1041"/>
      <c r="K271" s="1041"/>
      <c r="L271" s="1041"/>
      <c r="M271" s="1041"/>
      <c r="N271" s="1041"/>
      <c r="O271" s="1041"/>
      <c r="P271" s="1041"/>
    </row>
    <row r="272" ht="15.75">
      <c r="A272" s="1041"/>
      <c r="B272" s="1041"/>
      <c r="C272" s="1041"/>
      <c r="D272" s="1041"/>
      <c r="E272" s="1041"/>
      <c r="F272" s="1041"/>
      <c r="G272" s="1041"/>
      <c r="H272" s="1041"/>
      <c r="I272" s="1041"/>
      <c r="J272" s="1041"/>
      <c r="K272" s="1041"/>
      <c r="L272" s="1041"/>
      <c r="M272" s="1041"/>
      <c r="N272" s="1041"/>
      <c r="O272" s="1041"/>
      <c r="P272" s="1041"/>
    </row>
    <row r="273" ht="15.75">
      <c r="A273" s="1041"/>
      <c r="B273" s="1041"/>
      <c r="C273" s="1041"/>
      <c r="D273" s="1041"/>
      <c r="E273" s="1041"/>
      <c r="F273" s="1041"/>
      <c r="G273" s="1041"/>
      <c r="H273" s="1041"/>
      <c r="I273" s="1041"/>
      <c r="J273" s="1041"/>
      <c r="K273" s="1041"/>
      <c r="L273" s="1041"/>
      <c r="M273" s="1041"/>
      <c r="N273" s="1041"/>
      <c r="O273" s="1041"/>
      <c r="P273" s="1041"/>
    </row>
    <row r="274" ht="15.75">
      <c r="A274" s="1041"/>
      <c r="B274" s="1041"/>
      <c r="C274" s="1041"/>
      <c r="D274" s="1041"/>
      <c r="E274" s="1041"/>
      <c r="F274" s="1041"/>
      <c r="G274" s="1041"/>
      <c r="H274" s="1041"/>
      <c r="I274" s="1041"/>
      <c r="J274" s="1041"/>
      <c r="K274" s="1041"/>
      <c r="L274" s="1041"/>
      <c r="M274" s="1041"/>
      <c r="N274" s="1041"/>
      <c r="O274" s="1041"/>
      <c r="P274" s="1041"/>
    </row>
    <row r="275" ht="15.75">
      <c r="A275" s="1041"/>
      <c r="B275" s="1041"/>
      <c r="C275" s="1041"/>
      <c r="D275" s="1041"/>
      <c r="E275" s="1041"/>
      <c r="F275" s="1041"/>
      <c r="G275" s="1041"/>
      <c r="H275" s="1041"/>
      <c r="I275" s="1041"/>
      <c r="J275" s="1041"/>
      <c r="K275" s="1041"/>
      <c r="L275" s="1041"/>
      <c r="M275" s="1041"/>
      <c r="N275" s="1041"/>
      <c r="O275" s="1041"/>
      <c r="P275" s="1041"/>
    </row>
    <row r="276" ht="15.75">
      <c r="A276" s="1041"/>
      <c r="B276" s="1041"/>
      <c r="C276" s="1041"/>
      <c r="D276" s="1041"/>
      <c r="E276" s="1041"/>
      <c r="F276" s="1041"/>
      <c r="G276" s="1041"/>
      <c r="H276" s="1041"/>
      <c r="I276" s="1041"/>
      <c r="J276" s="1041"/>
      <c r="K276" s="1041"/>
      <c r="L276" s="1041"/>
      <c r="M276" s="1041"/>
      <c r="N276" s="1041"/>
      <c r="O276" s="1041"/>
      <c r="P276" s="1041"/>
    </row>
    <row r="277" ht="15.75">
      <c r="A277" s="1041"/>
      <c r="B277" s="1041"/>
      <c r="C277" s="1041"/>
      <c r="D277" s="1041"/>
      <c r="E277" s="1041"/>
      <c r="F277" s="1041"/>
      <c r="G277" s="1041"/>
      <c r="H277" s="1041"/>
      <c r="I277" s="1041"/>
      <c r="J277" s="1041"/>
      <c r="K277" s="1041"/>
      <c r="L277" s="1041"/>
      <c r="M277" s="1041"/>
      <c r="N277" s="1041"/>
      <c r="O277" s="1041"/>
      <c r="P277" s="1041"/>
    </row>
    <row r="278" ht="15.75">
      <c r="A278" s="1041"/>
      <c r="B278" s="1041"/>
      <c r="C278" s="1041"/>
      <c r="D278" s="1041"/>
      <c r="E278" s="1041"/>
      <c r="F278" s="1041"/>
      <c r="G278" s="1041"/>
      <c r="H278" s="1041"/>
      <c r="I278" s="1041"/>
      <c r="J278" s="1041"/>
      <c r="K278" s="1041"/>
      <c r="L278" s="1041"/>
      <c r="M278" s="1041"/>
      <c r="N278" s="1041"/>
      <c r="O278" s="1041"/>
      <c r="P278" s="1041"/>
    </row>
    <row r="279" ht="15.75">
      <c r="A279" s="1041"/>
      <c r="B279" s="1041"/>
      <c r="C279" s="1041"/>
      <c r="D279" s="1041"/>
      <c r="E279" s="1041"/>
      <c r="F279" s="1041"/>
      <c r="G279" s="1041"/>
      <c r="H279" s="1041"/>
      <c r="I279" s="1041"/>
      <c r="J279" s="1041"/>
      <c r="K279" s="1041"/>
      <c r="L279" s="1041"/>
      <c r="M279" s="1041"/>
      <c r="N279" s="1041"/>
      <c r="O279" s="1041"/>
      <c r="P279" s="1041"/>
    </row>
    <row r="280" ht="15.75">
      <c r="A280" s="1041"/>
      <c r="B280" s="1041"/>
      <c r="C280" s="1041"/>
      <c r="D280" s="1041"/>
      <c r="E280" s="1041"/>
      <c r="F280" s="1041"/>
      <c r="G280" s="1041"/>
      <c r="H280" s="1041"/>
      <c r="I280" s="1041"/>
      <c r="J280" s="1041"/>
      <c r="K280" s="1041"/>
      <c r="L280" s="1041"/>
      <c r="M280" s="1041"/>
      <c r="N280" s="1041"/>
      <c r="O280" s="1041"/>
      <c r="P280" s="1041"/>
    </row>
    <row r="281" ht="15.75">
      <c r="A281" s="1041"/>
      <c r="B281" s="1041"/>
      <c r="C281" s="1041"/>
      <c r="D281" s="1041"/>
      <c r="E281" s="1041"/>
      <c r="F281" s="1041"/>
      <c r="G281" s="1041"/>
      <c r="H281" s="1041"/>
      <c r="I281" s="1041"/>
      <c r="J281" s="1041"/>
      <c r="K281" s="1041"/>
      <c r="L281" s="1041"/>
      <c r="M281" s="1041"/>
      <c r="N281" s="1041"/>
      <c r="O281" s="1041"/>
      <c r="P281" s="1041"/>
    </row>
    <row r="282" ht="15.75">
      <c r="A282" s="1041"/>
      <c r="B282" s="1041"/>
      <c r="C282" s="1041"/>
      <c r="D282" s="1041"/>
      <c r="E282" s="1041"/>
      <c r="F282" s="1041"/>
      <c r="G282" s="1041"/>
      <c r="H282" s="1041"/>
      <c r="I282" s="1041"/>
      <c r="J282" s="1041"/>
      <c r="K282" s="1041"/>
      <c r="L282" s="1041"/>
      <c r="M282" s="1041"/>
      <c r="N282" s="1041"/>
      <c r="O282" s="1041"/>
      <c r="P282" s="1041"/>
    </row>
    <row r="283" ht="15.75">
      <c r="A283" s="1041"/>
      <c r="B283" s="1041"/>
      <c r="C283" s="1041"/>
      <c r="D283" s="1041"/>
      <c r="E283" s="1041"/>
      <c r="F283" s="1041"/>
      <c r="G283" s="1041"/>
      <c r="H283" s="1041"/>
      <c r="I283" s="1041"/>
      <c r="J283" s="1041"/>
      <c r="K283" s="1041"/>
      <c r="L283" s="1041"/>
      <c r="M283" s="1041"/>
      <c r="N283" s="1041"/>
      <c r="O283" s="1041"/>
      <c r="P283" s="1041"/>
    </row>
    <row r="284" ht="15.75">
      <c r="A284" s="1041"/>
      <c r="B284" s="1041"/>
      <c r="C284" s="1041"/>
      <c r="D284" s="1041"/>
      <c r="E284" s="1041"/>
      <c r="F284" s="1041"/>
      <c r="G284" s="1041"/>
      <c r="H284" s="1041"/>
      <c r="I284" s="1041"/>
      <c r="J284" s="1041"/>
      <c r="K284" s="1041"/>
      <c r="L284" s="1041"/>
      <c r="M284" s="1041"/>
      <c r="N284" s="1041"/>
      <c r="O284" s="1041"/>
      <c r="P284" s="1041"/>
    </row>
    <row r="285" ht="15.75">
      <c r="A285" s="1041"/>
      <c r="B285" s="1041"/>
      <c r="C285" s="1041"/>
      <c r="D285" s="1041"/>
      <c r="E285" s="1041"/>
      <c r="F285" s="1041"/>
      <c r="G285" s="1041"/>
      <c r="H285" s="1041"/>
      <c r="I285" s="1041"/>
      <c r="J285" s="1041"/>
      <c r="K285" s="1041"/>
      <c r="L285" s="1041"/>
      <c r="M285" s="1041"/>
      <c r="N285" s="1041"/>
      <c r="O285" s="1041"/>
      <c r="P285" s="1041"/>
    </row>
    <row r="286" ht="15.75">
      <c r="A286" s="1041"/>
      <c r="B286" s="1041"/>
      <c r="C286" s="1041"/>
      <c r="D286" s="1041"/>
      <c r="E286" s="1041"/>
      <c r="F286" s="1041"/>
      <c r="G286" s="1041"/>
      <c r="H286" s="1041"/>
      <c r="I286" s="1041"/>
      <c r="J286" s="1041"/>
      <c r="K286" s="1041"/>
      <c r="L286" s="1041"/>
      <c r="M286" s="1041"/>
      <c r="N286" s="1041"/>
      <c r="O286" s="1041"/>
      <c r="P286" s="1041"/>
    </row>
    <row r="287" ht="15.75">
      <c r="A287" s="1041"/>
      <c r="B287" s="1041"/>
      <c r="C287" s="1041"/>
      <c r="D287" s="1041"/>
      <c r="E287" s="1041"/>
      <c r="F287" s="1041"/>
      <c r="G287" s="1041"/>
      <c r="H287" s="1041"/>
      <c r="I287" s="1041"/>
      <c r="J287" s="1041"/>
      <c r="K287" s="1041"/>
      <c r="L287" s="1041"/>
      <c r="M287" s="1041"/>
      <c r="N287" s="1041"/>
      <c r="O287" s="1041"/>
      <c r="P287" s="1041"/>
    </row>
    <row r="288" ht="15.75">
      <c r="A288" s="1041"/>
      <c r="B288" s="1041"/>
      <c r="C288" s="1041"/>
      <c r="D288" s="1041"/>
      <c r="E288" s="1041"/>
      <c r="F288" s="1041"/>
      <c r="G288" s="1041"/>
      <c r="H288" s="1041"/>
      <c r="I288" s="1041"/>
      <c r="J288" s="1041"/>
      <c r="K288" s="1041"/>
      <c r="L288" s="1041"/>
      <c r="M288" s="1041"/>
      <c r="N288" s="1041"/>
      <c r="O288" s="1041"/>
      <c r="P288" s="1041"/>
    </row>
    <row r="289" ht="15.75">
      <c r="A289" s="1041"/>
      <c r="B289" s="1041"/>
      <c r="C289" s="1041"/>
      <c r="D289" s="1041"/>
      <c r="E289" s="1041"/>
      <c r="F289" s="1041"/>
      <c r="G289" s="1041"/>
      <c r="H289" s="1041"/>
      <c r="I289" s="1041"/>
      <c r="J289" s="1041"/>
      <c r="K289" s="1041"/>
      <c r="L289" s="1041"/>
      <c r="M289" s="1041"/>
      <c r="N289" s="1041"/>
      <c r="O289" s="1041"/>
      <c r="P289" s="1041"/>
    </row>
    <row r="290" ht="15.75">
      <c r="A290" s="1041"/>
      <c r="B290" s="1041"/>
      <c r="C290" s="1041"/>
      <c r="D290" s="1041"/>
      <c r="E290" s="1041"/>
      <c r="F290" s="1041"/>
      <c r="G290" s="1041"/>
      <c r="H290" s="1041"/>
      <c r="I290" s="1041"/>
      <c r="J290" s="1041"/>
      <c r="K290" s="1041"/>
      <c r="L290" s="1041"/>
      <c r="M290" s="1041"/>
      <c r="N290" s="1041"/>
      <c r="O290" s="1041"/>
      <c r="P290" s="1041"/>
    </row>
    <row r="291" ht="15.75">
      <c r="A291" s="1041"/>
      <c r="B291" s="1041"/>
      <c r="C291" s="1041"/>
      <c r="D291" s="1041"/>
      <c r="E291" s="1041"/>
      <c r="F291" s="1041"/>
      <c r="G291" s="1041"/>
      <c r="H291" s="1041"/>
      <c r="I291" s="1041"/>
      <c r="J291" s="1041"/>
      <c r="K291" s="1041"/>
      <c r="L291" s="1041"/>
      <c r="M291" s="1041"/>
      <c r="N291" s="1041"/>
      <c r="O291" s="1041"/>
      <c r="P291" s="1041"/>
    </row>
    <row r="292" ht="15.75">
      <c r="A292" s="1041"/>
      <c r="B292" s="1041"/>
      <c r="C292" s="1041"/>
      <c r="D292" s="1041"/>
      <c r="E292" s="1041"/>
      <c r="F292" s="1041"/>
      <c r="G292" s="1041"/>
      <c r="H292" s="1041"/>
      <c r="I292" s="1041"/>
      <c r="J292" s="1041"/>
      <c r="K292" s="1041"/>
      <c r="L292" s="1041"/>
      <c r="M292" s="1041"/>
      <c r="N292" s="1041"/>
      <c r="O292" s="1041"/>
      <c r="P292" s="1041"/>
    </row>
    <row r="293" ht="15.75">
      <c r="A293" s="1041"/>
      <c r="B293" s="1041"/>
      <c r="C293" s="1041"/>
      <c r="D293" s="1041"/>
      <c r="E293" s="1041"/>
      <c r="F293" s="1041"/>
      <c r="G293" s="1041"/>
      <c r="H293" s="1041"/>
      <c r="I293" s="1041"/>
      <c r="J293" s="1041"/>
      <c r="K293" s="1041"/>
      <c r="L293" s="1041"/>
      <c r="M293" s="1041"/>
      <c r="N293" s="1041"/>
      <c r="O293" s="1041"/>
      <c r="P293" s="1041"/>
    </row>
    <row r="294" ht="15.75">
      <c r="A294" s="1041"/>
      <c r="B294" s="1041"/>
      <c r="C294" s="1041"/>
      <c r="D294" s="1041"/>
      <c r="E294" s="1041"/>
      <c r="F294" s="1041"/>
      <c r="G294" s="1041"/>
      <c r="H294" s="1041"/>
      <c r="I294" s="1041"/>
      <c r="J294" s="1041"/>
      <c r="K294" s="1041"/>
      <c r="L294" s="1041"/>
      <c r="M294" s="1041"/>
      <c r="N294" s="1041"/>
      <c r="O294" s="1041"/>
      <c r="P294" s="1041"/>
    </row>
    <row r="295" ht="15.75">
      <c r="F295" s="1041"/>
      <c r="G295" s="1041"/>
      <c r="H295" s="1041"/>
      <c r="I295" s="1041"/>
      <c r="J295" s="1041"/>
      <c r="K295" s="1041"/>
      <c r="L295" s="1041"/>
      <c r="M295" s="1041"/>
      <c r="N295" s="1041"/>
      <c r="O295" s="1041"/>
      <c r="P295" s="1041"/>
    </row>
    <row r="296" ht="15.75">
      <c r="F296" s="1041"/>
      <c r="G296" s="1041"/>
      <c r="H296" s="1041"/>
      <c r="I296" s="1041"/>
      <c r="J296" s="1041"/>
      <c r="K296" s="1041"/>
      <c r="L296" s="1041"/>
      <c r="M296" s="1041"/>
      <c r="N296" s="1041"/>
      <c r="O296" s="1041"/>
      <c r="P296" s="1041"/>
    </row>
  </sheetData>
  <mergeCells count="33">
    <mergeCell ref="A2:E2"/>
    <mergeCell ref="A3:E3"/>
    <mergeCell ref="A4:E4"/>
    <mergeCell ref="B5:E5"/>
    <mergeCell ref="G5:J5"/>
    <mergeCell ref="A6:E6"/>
    <mergeCell ref="A7:E7"/>
    <mergeCell ref="A10:E10"/>
    <mergeCell ref="A11:A15"/>
    <mergeCell ref="B11:B15"/>
    <mergeCell ref="C11:C15"/>
    <mergeCell ref="D11:D15"/>
    <mergeCell ref="E11:E15"/>
    <mergeCell ref="I13:J15"/>
    <mergeCell ref="B18:D18"/>
    <mergeCell ref="A23:D23"/>
    <mergeCell ref="A25:D25"/>
    <mergeCell ref="A27:E27"/>
    <mergeCell ref="A28:A33"/>
    <mergeCell ref="B28:B33"/>
    <mergeCell ref="C28:C33"/>
    <mergeCell ref="D28:D33"/>
    <mergeCell ref="E28:E33"/>
    <mergeCell ref="A35:D35"/>
    <mergeCell ref="A36:D36"/>
    <mergeCell ref="A37:B37"/>
    <mergeCell ref="A42:D42"/>
    <mergeCell ref="A43:D43"/>
    <mergeCell ref="G43:H46"/>
    <mergeCell ref="A48:B48"/>
    <mergeCell ref="A49:B49"/>
    <mergeCell ref="A52:B52"/>
    <mergeCell ref="A53:B53"/>
  </mergeCells>
  <printOptions headings="0" gridLines="0"/>
  <pageMargins left="0.38000000000000006" right="0.18000000000000005" top="0.38000000000000006" bottom="0.29999999999999999" header="0.29999999999999999" footer="0.29999999999999999"/>
  <pageSetup paperSize="9" scale="90" fitToWidth="1" fitToHeight="0" pageOrder="downThenOver" orientation="portrait" usePrinterDefaults="1" blackAndWhite="0" draft="0" cellComments="none" useFirstPageNumber="0" errors="displayed" horizontalDpi="600" verticalDpi="600" copies="1"/>
  <headerFooter/>
  <drawing r:id="rId3"/>
  <legacyDrawing r:id="rId4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002060"/>
    <outlinePr applyStyles="0" summaryBelow="1" summaryRight="1" showOutlineSymbols="1"/>
    <pageSetUpPr autoPageBreaks="1" fitToPage="1"/>
  </sheetPr>
  <sheetViews>
    <sheetView showRuler="1" view="pageBreakPreview" topLeftCell="A45" zoomScale="80" workbookViewId="0">
      <selection activeCell="D56" activeCellId="0" sqref="D56:E56"/>
    </sheetView>
  </sheetViews>
  <sheetFormatPr defaultColWidth="8.85546875" defaultRowHeight="12.75"/>
  <cols>
    <col customWidth="1" min="1" max="1" style="958" width="3.5703125"/>
    <col customWidth="1" min="2" max="2" style="958" width="22.42578125"/>
    <col customWidth="1" min="3" max="3" style="958" width="38.85546875"/>
    <col customWidth="1" min="4" max="4" style="958" width="13.85546875"/>
    <col customWidth="1" min="5" max="5" style="958" width="11.5703125"/>
    <col customWidth="1" min="6" max="6" style="958" width="14.42578125"/>
    <col customWidth="1" min="7" max="7" style="958" width="10.85546875"/>
    <col customWidth="1" min="8" max="8" style="958" width="11.7109375"/>
    <col customWidth="1" min="9" max="9" style="957" width="11.140625"/>
    <col customWidth="1" min="10" max="11" style="957" width="14.42578125"/>
    <col customWidth="1" min="12" max="12" style="957" width="15.85546875"/>
    <col customWidth="1" min="13" max="13" style="957" width="12.7109375"/>
    <col customWidth="1" min="14" max="15" style="957" width="9.42578125"/>
    <col bestFit="1" customWidth="1" min="16" max="16" style="957" width="11.28515625"/>
    <col min="17" max="16384" style="957" width="8.85546875"/>
  </cols>
  <sheetData>
    <row r="1">
      <c r="G1" s="959" t="str">
        <f>'ССР-2001'!G1:H1</f>
        <v>13545-Ф</v>
      </c>
      <c r="H1" s="959"/>
    </row>
    <row r="2">
      <c r="A2" s="960" t="s">
        <v>1102</v>
      </c>
      <c r="B2" s="961"/>
      <c r="C2" s="961"/>
      <c r="D2" s="961"/>
      <c r="E2" s="961"/>
      <c r="F2" s="961"/>
    </row>
    <row r="3" ht="18" customHeight="1"/>
    <row r="4">
      <c r="A4" s="958" t="s">
        <v>1103</v>
      </c>
    </row>
    <row r="5" ht="16.5" customHeight="1"/>
    <row r="6">
      <c r="A6" s="958" t="s">
        <v>1104</v>
      </c>
      <c r="D6" s="962" t="s">
        <v>1105</v>
      </c>
      <c r="E6" s="963">
        <f>H56</f>
        <v>807.61319000000003</v>
      </c>
      <c r="F6" s="962" t="s">
        <v>407</v>
      </c>
      <c r="G6" s="958" t="s">
        <v>1215</v>
      </c>
      <c r="J6" s="964" t="s">
        <v>1107</v>
      </c>
      <c r="K6" s="964"/>
      <c r="L6" s="964"/>
      <c r="M6" s="964"/>
    </row>
    <row r="7" ht="7.5" customHeight="1">
      <c r="E7" s="959"/>
      <c r="J7" s="964"/>
      <c r="K7" s="964"/>
      <c r="L7" s="964"/>
      <c r="M7" s="964"/>
    </row>
    <row r="8" ht="6.75" customHeight="1">
      <c r="E8" s="959"/>
      <c r="J8" s="964"/>
      <c r="K8" s="964"/>
      <c r="L8" s="964"/>
      <c r="M8" s="964"/>
    </row>
    <row r="9">
      <c r="A9" s="965" t="s">
        <v>1108</v>
      </c>
      <c r="B9" s="965"/>
      <c r="C9" s="965"/>
      <c r="D9" s="966"/>
      <c r="E9" s="967"/>
      <c r="F9" s="966" t="s">
        <v>407</v>
      </c>
      <c r="J9" s="968" t="s">
        <v>1109</v>
      </c>
      <c r="K9" s="969">
        <f>[8]Смета_ПИР1!E18</f>
        <v>0</v>
      </c>
      <c r="L9" s="968" t="s">
        <v>1110</v>
      </c>
      <c r="M9" s="969">
        <f>[8]Смета_ПИР!E27</f>
        <v>21462.889999999999</v>
      </c>
      <c r="N9" s="957" t="s">
        <v>1111</v>
      </c>
      <c r="O9" s="970">
        <f>[8]Геодезия!E26</f>
        <v>6331.0299999999997</v>
      </c>
      <c r="P9" s="971">
        <f>O9+M9+K9</f>
        <v>27793.919999999998</v>
      </c>
    </row>
    <row r="10">
      <c r="J10" s="972" t="s">
        <v>1112</v>
      </c>
      <c r="K10" s="973"/>
      <c r="L10" s="972" t="s">
        <v>1113</v>
      </c>
      <c r="M10" s="973"/>
      <c r="N10" s="972" t="s">
        <v>1114</v>
      </c>
      <c r="O10" s="973"/>
    </row>
    <row r="11" ht="18.75" customHeight="1">
      <c r="A11" s="962"/>
      <c r="B11" s="962"/>
      <c r="C11" s="962"/>
      <c r="D11" s="962"/>
      <c r="E11" s="962"/>
      <c r="F11" s="962"/>
      <c r="J11" s="968" t="s">
        <v>1115</v>
      </c>
      <c r="K11" s="969" t="e">
        <f>#REF!</f>
        <v>#REF!</v>
      </c>
      <c r="L11" s="968" t="s">
        <v>1115</v>
      </c>
      <c r="M11" s="969" t="e">
        <f>'смета влз'!#REF!</f>
        <v>#NAME?</v>
      </c>
      <c r="N11" s="968" t="s">
        <v>1115</v>
      </c>
      <c r="O11" s="969">
        <v>0</v>
      </c>
      <c r="P11" s="974"/>
      <c r="Q11" s="974"/>
    </row>
    <row r="12" ht="15.75" customHeight="1">
      <c r="B12" s="965" t="s">
        <v>1116</v>
      </c>
      <c r="J12" s="968" t="s">
        <v>1117</v>
      </c>
      <c r="K12" s="969"/>
      <c r="L12" s="968" t="s">
        <v>1117</v>
      </c>
      <c r="M12" s="969">
        <v>0</v>
      </c>
      <c r="N12" s="968" t="s">
        <v>1117</v>
      </c>
      <c r="O12" s="969">
        <v>0</v>
      </c>
    </row>
    <row r="13" ht="21" customHeight="1">
      <c r="A13" s="958" t="s">
        <v>1118</v>
      </c>
      <c r="J13" s="968" t="s">
        <v>49</v>
      </c>
      <c r="K13" s="969" t="e">
        <f>#REF!</f>
        <v>#REF!</v>
      </c>
      <c r="L13" s="968" t="s">
        <v>49</v>
      </c>
      <c r="M13" s="969">
        <v>0</v>
      </c>
      <c r="N13" s="968" t="s">
        <v>49</v>
      </c>
      <c r="O13" s="969"/>
      <c r="Q13" s="975"/>
    </row>
    <row r="14" ht="21" customHeight="1">
      <c r="O14" s="975"/>
      <c r="Q14" s="975"/>
    </row>
    <row r="15" ht="15" customHeight="1">
      <c r="A15" s="976" t="s">
        <v>1119</v>
      </c>
      <c r="B15" s="976"/>
      <c r="C15" s="976"/>
      <c r="D15" s="976"/>
      <c r="E15" s="976"/>
      <c r="F15" s="976"/>
      <c r="G15" s="976"/>
      <c r="H15" s="976"/>
      <c r="J15" s="968" t="s">
        <v>1120</v>
      </c>
      <c r="K15" s="969" t="e">
        <f>#REF!</f>
        <v>#REF!</v>
      </c>
      <c r="L15" s="968" t="s">
        <v>1117</v>
      </c>
      <c r="M15" s="969" t="e">
        <f>'Смета_ПНР вли'!#REF!</f>
        <v>#NAME?</v>
      </c>
      <c r="O15" s="975"/>
    </row>
    <row r="16" ht="15.75" customHeight="1">
      <c r="J16" s="968" t="s">
        <v>1121</v>
      </c>
      <c r="K16" s="969">
        <v>0</v>
      </c>
      <c r="O16" s="975"/>
    </row>
    <row r="17" ht="31.5" customHeight="1">
      <c r="A17" s="977" t="str">
        <f>Титул!AG39</f>
        <v xml:space="preserve">Строительство КВЛ-0,38кВ от РУ-0,4кВ ТП-200 ПС "Непецино" №74, МО, Коломенский р-н, г/о Коломна, п. Проводник, ул. Новая, 50:34:0050401:1548</v>
      </c>
      <c r="B17" s="977"/>
      <c r="C17" s="977"/>
      <c r="D17" s="977"/>
      <c r="E17" s="977"/>
      <c r="F17" s="977"/>
      <c r="G17" s="977"/>
      <c r="H17" s="977"/>
    </row>
    <row r="18" ht="5.25" customHeight="1">
      <c r="A18" s="978"/>
      <c r="B18" s="978"/>
      <c r="C18" s="978"/>
      <c r="D18" s="978"/>
      <c r="E18" s="978"/>
      <c r="F18" s="978"/>
      <c r="G18" s="978"/>
      <c r="H18" s="978"/>
      <c r="K18" s="971" t="e">
        <f>K11+K15+M15-#REF!</f>
        <v>#REF!</v>
      </c>
    </row>
    <row r="19" ht="5.25" customHeight="1">
      <c r="A19" s="978"/>
      <c r="B19" s="978"/>
      <c r="C19" s="978"/>
      <c r="D19" s="978"/>
      <c r="E19" s="978"/>
      <c r="F19" s="978"/>
      <c r="G19" s="978"/>
      <c r="H19" s="978"/>
      <c r="K19" s="971"/>
    </row>
    <row r="20" ht="15.75" customHeight="1">
      <c r="A20" s="965" t="str">
        <f>CONCATENATE(K22,Титул!BD13," ", Титул!AM12, " ","г.")</f>
        <v xml:space="preserve">Составлен в ценах по состоянию на март 2026 г.</v>
      </c>
      <c r="C20" s="965"/>
      <c r="H20" s="979" t="s">
        <v>1123</v>
      </c>
    </row>
    <row r="21" ht="22.149999999999999" customHeight="1">
      <c r="A21" s="980" t="s">
        <v>90</v>
      </c>
      <c r="B21" s="981" t="s">
        <v>1124</v>
      </c>
      <c r="C21" s="981" t="s">
        <v>1125</v>
      </c>
      <c r="D21" s="981" t="s">
        <v>609</v>
      </c>
      <c r="E21" s="981"/>
      <c r="F21" s="981"/>
      <c r="G21" s="981"/>
      <c r="H21" s="980" t="s">
        <v>1126</v>
      </c>
    </row>
    <row r="22" ht="33.600000000000001" customHeight="1">
      <c r="A22" s="982"/>
      <c r="B22" s="981"/>
      <c r="C22" s="981"/>
      <c r="D22" s="981" t="s">
        <v>613</v>
      </c>
      <c r="E22" s="981" t="s">
        <v>1127</v>
      </c>
      <c r="F22" s="981" t="s">
        <v>1128</v>
      </c>
      <c r="G22" s="981" t="s">
        <v>1129</v>
      </c>
      <c r="H22" s="982"/>
      <c r="K22" s="957" t="s">
        <v>1216</v>
      </c>
      <c r="L22" s="983"/>
      <c r="M22" s="983"/>
    </row>
    <row r="23" ht="16.149999999999999" customHeight="1">
      <c r="A23" s="984">
        <v>1</v>
      </c>
      <c r="B23" s="984">
        <v>2</v>
      </c>
      <c r="C23" s="984">
        <v>3</v>
      </c>
      <c r="D23" s="984">
        <v>4</v>
      </c>
      <c r="E23" s="984">
        <v>5</v>
      </c>
      <c r="F23" s="984">
        <v>6</v>
      </c>
      <c r="G23" s="984">
        <v>7</v>
      </c>
      <c r="H23" s="984">
        <v>8</v>
      </c>
      <c r="I23" s="985"/>
      <c r="L23" s="983"/>
      <c r="M23" s="983"/>
    </row>
    <row r="24" ht="17.449999999999999" customHeight="1">
      <c r="C24" s="986" t="s">
        <v>1217</v>
      </c>
      <c r="J24" s="987"/>
      <c r="K24" s="975"/>
      <c r="L24" s="983"/>
      <c r="M24" s="983"/>
    </row>
    <row r="25">
      <c r="A25" s="959">
        <v>1</v>
      </c>
      <c r="B25" s="988" t="s">
        <v>2</v>
      </c>
      <c r="C25" s="989" t="str">
        <f>'ССР-тек (руб)'!C25</f>
        <v xml:space="preserve">Подготовительные работы (вынос трассы)</v>
      </c>
      <c r="D25" s="990">
        <f>ROUND(K16/1000,2)</f>
        <v>0</v>
      </c>
      <c r="E25" s="990"/>
      <c r="F25" s="990"/>
      <c r="G25" s="990">
        <f>ROUND((Вынос!H25/1000),2)</f>
        <v>0</v>
      </c>
      <c r="H25" s="990">
        <f t="shared" ref="H25:H44" si="28">SUM(D25:G25)</f>
        <v>0</v>
      </c>
    </row>
    <row r="26" ht="16.899999999999999" customHeight="1">
      <c r="A26" s="992"/>
      <c r="B26" s="992" t="s">
        <v>1131</v>
      </c>
      <c r="C26" s="992"/>
      <c r="D26" s="993">
        <f>SUM(D25:D25)</f>
        <v>0</v>
      </c>
      <c r="E26" s="993">
        <f>SUM(E25:E25)</f>
        <v>0</v>
      </c>
      <c r="F26" s="993"/>
      <c r="G26" s="993">
        <f>G25</f>
        <v>0</v>
      </c>
      <c r="H26" s="993">
        <f t="shared" si="28"/>
        <v>0</v>
      </c>
      <c r="J26" s="987"/>
      <c r="K26" s="975"/>
      <c r="L26" s="994"/>
      <c r="M26" s="995"/>
    </row>
    <row r="27" ht="11.449999999999999" customHeight="1">
      <c r="B27" s="996"/>
      <c r="D27" s="990"/>
      <c r="E27" s="990"/>
      <c r="F27" s="990"/>
      <c r="G27" s="990"/>
      <c r="H27" s="990"/>
      <c r="J27" s="997"/>
      <c r="K27" s="997"/>
      <c r="L27" s="998"/>
      <c r="M27" s="998"/>
    </row>
    <row r="28" ht="18" customHeight="1">
      <c r="B28" s="996"/>
      <c r="C28" s="986" t="s">
        <v>1132</v>
      </c>
      <c r="D28" s="990"/>
      <c r="E28" s="990"/>
      <c r="F28" s="990"/>
      <c r="G28" s="990"/>
      <c r="H28" s="990"/>
      <c r="J28" s="987"/>
      <c r="K28" s="975"/>
      <c r="L28" s="994"/>
      <c r="M28" s="995"/>
    </row>
    <row r="29">
      <c r="A29" s="959">
        <v>2</v>
      </c>
      <c r="B29" s="1007" t="s">
        <v>18</v>
      </c>
      <c r="C29" s="958" t="str">
        <f>'ССР-тек (руб)'!C29</f>
        <v xml:space="preserve">Строительство ВЛИ-0,4 кВ</v>
      </c>
      <c r="D29" s="990">
        <f>'ССР-тек (руб)'!D29/1000</f>
        <v>86.737480000000005</v>
      </c>
      <c r="E29" s="990">
        <f>'ССР-тек (руб)'!E29/1000</f>
        <v>75.041719999999998</v>
      </c>
      <c r="F29" s="990">
        <f>'ССР-тек (руб)'!F29/1000</f>
        <v>0</v>
      </c>
      <c r="G29" s="990"/>
      <c r="H29" s="990">
        <f t="shared" si="28"/>
        <v>161.7792</v>
      </c>
      <c r="J29" s="987"/>
      <c r="K29" s="975"/>
      <c r="L29" s="994"/>
      <c r="M29" s="995"/>
    </row>
    <row r="30">
      <c r="A30" s="959">
        <v>3</v>
      </c>
      <c r="B30" s="1007" t="s">
        <v>1218</v>
      </c>
      <c r="C30" s="958" t="str">
        <f>'ССР-тек (руб)'!C30</f>
        <v xml:space="preserve">КЛ-0,4 кВ в траншее</v>
      </c>
      <c r="D30" s="990">
        <f>'ССР-тек (руб)'!D30/1000</f>
        <v>52.229779999999998</v>
      </c>
      <c r="E30" s="990">
        <f>'ССР-тек (руб)'!E30/1000</f>
        <v>23.862080000000002</v>
      </c>
      <c r="F30" s="990"/>
      <c r="G30" s="990"/>
      <c r="H30" s="990">
        <f t="shared" si="28"/>
        <v>76.091859999999997</v>
      </c>
      <c r="J30" s="987"/>
      <c r="K30" s="975"/>
      <c r="L30" s="994"/>
      <c r="M30" s="995"/>
    </row>
    <row r="31">
      <c r="A31" s="959">
        <v>4</v>
      </c>
      <c r="B31" s="1007" t="s">
        <v>1219</v>
      </c>
      <c r="C31" s="958" t="str">
        <f>'ССР-тек (руб)'!C31</f>
        <v xml:space="preserve">КЛ-0,4 кВ в трубах</v>
      </c>
      <c r="D31" s="990">
        <f>'ССР-тек (руб)'!D31/1000</f>
        <v>231.66384999999997</v>
      </c>
      <c r="E31" s="990">
        <f>'ССР-тек (руб)'!E31/1000</f>
        <v>23.527980000000003</v>
      </c>
      <c r="F31" s="990"/>
      <c r="G31" s="990"/>
      <c r="H31" s="990">
        <f t="shared" si="28"/>
        <v>255.19182999999998</v>
      </c>
      <c r="J31" s="987"/>
      <c r="K31" s="975"/>
      <c r="L31" s="994"/>
      <c r="M31" s="995"/>
    </row>
    <row r="32">
      <c r="A32" s="959">
        <v>5</v>
      </c>
      <c r="B32" s="1128" t="s">
        <v>1220</v>
      </c>
      <c r="C32" s="958" t="str">
        <f>'ССР-тек (руб)'!C32</f>
        <v xml:space="preserve">КЛ-0,4 кВ по конструкциям</v>
      </c>
      <c r="D32" s="990">
        <f>'ССР-тек (руб)'!D32/1000</f>
        <v>29.865799999999997</v>
      </c>
      <c r="E32" s="990">
        <f>'ССР-тек (руб)'!E32/1000</f>
        <v>29.743109999999998</v>
      </c>
      <c r="F32" s="990"/>
      <c r="G32" s="990"/>
      <c r="H32" s="990">
        <f t="shared" si="28"/>
        <v>59.608909999999995</v>
      </c>
      <c r="J32" s="987"/>
      <c r="K32" s="975"/>
      <c r="L32" s="994"/>
      <c r="M32" s="995"/>
    </row>
    <row r="33" ht="17.449999999999999" customHeight="1">
      <c r="A33" s="992"/>
      <c r="B33" s="962" t="s">
        <v>1133</v>
      </c>
      <c r="C33" s="992"/>
      <c r="D33" s="993">
        <f>SUM(D29:D32)</f>
        <v>400.49690999999996</v>
      </c>
      <c r="E33" s="993">
        <f>SUM(E29:E32)</f>
        <v>152.17489</v>
      </c>
      <c r="F33" s="993">
        <f>SUM(F29:F32)</f>
        <v>0</v>
      </c>
      <c r="G33" s="993">
        <f>SUM(G29:G32)</f>
        <v>0</v>
      </c>
      <c r="H33" s="993">
        <f t="shared" si="28"/>
        <v>552.67179999999996</v>
      </c>
    </row>
    <row r="34" ht="17.449999999999999" customHeight="1">
      <c r="A34" s="992"/>
      <c r="B34" s="992" t="s">
        <v>1134</v>
      </c>
      <c r="C34" s="992"/>
      <c r="D34" s="993">
        <f>D26+D33</f>
        <v>400.49690999999996</v>
      </c>
      <c r="E34" s="993">
        <f>E26+E33</f>
        <v>152.17489</v>
      </c>
      <c r="F34" s="993">
        <f>F26+F33</f>
        <v>0</v>
      </c>
      <c r="G34" s="993">
        <f>G26+G33</f>
        <v>0</v>
      </c>
      <c r="H34" s="993">
        <f t="shared" si="28"/>
        <v>552.67179999999996</v>
      </c>
      <c r="L34" s="1005"/>
    </row>
    <row r="35" ht="11.449999999999999" customHeight="1">
      <c r="B35" s="1006"/>
      <c r="D35" s="990"/>
      <c r="E35" s="990"/>
      <c r="F35" s="990"/>
      <c r="G35" s="990"/>
      <c r="H35" s="990"/>
    </row>
    <row r="36" ht="18" customHeight="1">
      <c r="B36" s="1007"/>
      <c r="C36" s="986" t="s">
        <v>1135</v>
      </c>
      <c r="D36" s="990"/>
      <c r="E36" s="990"/>
      <c r="F36" s="990"/>
      <c r="G36" s="990"/>
      <c r="H36" s="990"/>
      <c r="J36" s="1008">
        <v>0.019</v>
      </c>
      <c r="K36" s="1008" t="s">
        <v>1136</v>
      </c>
    </row>
    <row r="37" s="1009" customFormat="1" ht="22.5">
      <c r="A37" s="1010">
        <v>6</v>
      </c>
      <c r="B37" s="1007" t="s">
        <v>1221</v>
      </c>
      <c r="C37" s="1011" t="s">
        <v>1138</v>
      </c>
      <c r="D37" s="1012">
        <v>0</v>
      </c>
      <c r="E37" s="1012">
        <v>0</v>
      </c>
      <c r="F37" s="1012"/>
      <c r="G37" s="1012"/>
      <c r="H37" s="990">
        <f t="shared" si="28"/>
        <v>0</v>
      </c>
      <c r="J37" s="1009" t="e">
        <f>(K11+K15-K13)*J36</f>
        <v>#REF!</v>
      </c>
    </row>
    <row r="38" ht="15">
      <c r="A38" s="959">
        <v>7</v>
      </c>
      <c r="B38" s="988" t="s">
        <v>25</v>
      </c>
      <c r="C38" s="989" t="str">
        <f>'ССР-тек (руб)'!C38</f>
        <v xml:space="preserve">Пусконалдочные работы ВЛИ-0,38 кВ</v>
      </c>
      <c r="D38" s="990"/>
      <c r="E38" s="990"/>
      <c r="F38" s="990"/>
      <c r="G38" s="990">
        <f>'ССР-тек (руб)'!G38/1000</f>
        <v>3.2060900000000001</v>
      </c>
      <c r="H38" s="990">
        <f t="shared" si="28"/>
        <v>3.2060900000000001</v>
      </c>
      <c r="M38" s="1013" t="s">
        <v>1140</v>
      </c>
      <c r="N38" s="1014"/>
      <c r="O38" s="1015"/>
    </row>
    <row r="39" ht="15">
      <c r="A39" s="959">
        <v>8</v>
      </c>
      <c r="B39" s="988" t="s">
        <v>1222</v>
      </c>
      <c r="C39" s="989" t="str">
        <f>'ССР-тек (руб)'!C39</f>
        <v xml:space="preserve">Пусконалдочные работы КЛ-0,4 кВ</v>
      </c>
      <c r="D39" s="990"/>
      <c r="E39" s="990"/>
      <c r="F39" s="990"/>
      <c r="G39" s="990">
        <f>'ССР-тек (руб)'!G39/1000</f>
        <v>6.5453000000000001</v>
      </c>
      <c r="H39" s="991">
        <f t="shared" si="28"/>
        <v>6.5453000000000001</v>
      </c>
      <c r="M39" s="1129"/>
      <c r="N39" s="1130"/>
      <c r="O39" s="1131"/>
    </row>
    <row r="40" ht="17.449999999999999" customHeight="1">
      <c r="A40" s="1018"/>
      <c r="B40" s="992" t="s">
        <v>1141</v>
      </c>
      <c r="C40" s="992"/>
      <c r="D40" s="993">
        <f>D37</f>
        <v>0</v>
      </c>
      <c r="E40" s="993">
        <f>E37</f>
        <v>0</v>
      </c>
      <c r="F40" s="993"/>
      <c r="G40" s="993">
        <f>SUM(G38:G39)</f>
        <v>9.7513900000000007</v>
      </c>
      <c r="H40" s="991">
        <f t="shared" si="28"/>
        <v>9.7513900000000007</v>
      </c>
      <c r="I40" s="971"/>
      <c r="M40" s="1019">
        <f>SUM(H41:H44)-H47</f>
        <v>-12.039999999999964</v>
      </c>
      <c r="O40" s="1020"/>
    </row>
    <row r="41" ht="17.449999999999999" customHeight="1">
      <c r="A41" s="1018"/>
      <c r="B41" s="1021" t="s">
        <v>1142</v>
      </c>
      <c r="C41" s="1021"/>
      <c r="D41" s="993">
        <f>D34+D40</f>
        <v>400.49690999999996</v>
      </c>
      <c r="E41" s="993">
        <f>E34+E40</f>
        <v>152.17489</v>
      </c>
      <c r="F41" s="993">
        <f>F34+F40</f>
        <v>0</v>
      </c>
      <c r="G41" s="993">
        <f>G34+G40</f>
        <v>9.7513900000000007</v>
      </c>
      <c r="H41" s="993">
        <f t="shared" si="28"/>
        <v>562.42318999999998</v>
      </c>
      <c r="J41" s="971"/>
      <c r="M41" s="1019">
        <f>SUM(H47:H51)-H53</f>
        <v>0</v>
      </c>
      <c r="O41" s="1020"/>
    </row>
    <row r="42" ht="12" customHeight="1">
      <c r="A42" s="959"/>
      <c r="B42" s="996"/>
      <c r="D42" s="990"/>
      <c r="E42" s="990"/>
      <c r="F42" s="990"/>
      <c r="G42" s="990"/>
      <c r="H42" s="990"/>
      <c r="M42" s="1019">
        <f>SUM(H53:H55)-H56</f>
        <v>-1.1368683772161603e-13</v>
      </c>
      <c r="N42" s="1022"/>
      <c r="O42" s="1023"/>
    </row>
    <row r="43" ht="18" customHeight="1">
      <c r="A43" s="959"/>
      <c r="B43" s="996"/>
      <c r="C43" s="986" t="s">
        <v>1143</v>
      </c>
      <c r="D43" s="990"/>
      <c r="E43" s="990"/>
      <c r="F43" s="990"/>
      <c r="G43" s="990"/>
      <c r="H43" s="990"/>
    </row>
    <row r="44" s="1009" customFormat="1" ht="39.75" customHeight="1">
      <c r="A44" s="959">
        <v>9</v>
      </c>
      <c r="B44" s="1007" t="s">
        <v>1223</v>
      </c>
      <c r="C44" s="989" t="s">
        <v>1224</v>
      </c>
      <c r="D44" s="990"/>
      <c r="E44" s="990"/>
      <c r="F44" s="990"/>
      <c r="G44" s="990">
        <f>ROUND((H41+H52)*0.0393,2)</f>
        <v>29.190000000000001</v>
      </c>
      <c r="H44" s="990">
        <f t="shared" si="28"/>
        <v>29.190000000000001</v>
      </c>
    </row>
    <row r="45" s="1009" customFormat="1" ht="39.75" customHeight="1">
      <c r="A45" s="959">
        <v>10</v>
      </c>
      <c r="B45" s="1007" t="s">
        <v>1146</v>
      </c>
      <c r="C45" s="989" t="s">
        <v>1147</v>
      </c>
      <c r="D45" s="990"/>
      <c r="E45" s="990"/>
      <c r="F45" s="990"/>
      <c r="G45" s="990">
        <f>ROUND(H41*0.0214,2)</f>
        <v>12.040000000000001</v>
      </c>
      <c r="H45" s="991">
        <f>G45</f>
        <v>12.040000000000001</v>
      </c>
    </row>
    <row r="46" ht="17.449999999999999" customHeight="1">
      <c r="A46" s="1018"/>
      <c r="B46" s="992" t="s">
        <v>1148</v>
      </c>
      <c r="C46" s="992"/>
      <c r="D46" s="993"/>
      <c r="E46" s="993"/>
      <c r="F46" s="993"/>
      <c r="G46" s="993">
        <f>G44+G45</f>
        <v>41.230000000000004</v>
      </c>
      <c r="H46" s="993">
        <f t="shared" ref="H46:H50" si="29">SUM(D46:G46)</f>
        <v>41.230000000000004</v>
      </c>
    </row>
    <row r="47" ht="17.449999999999999" customHeight="1">
      <c r="A47" s="1018"/>
      <c r="B47" s="1021" t="s">
        <v>1149</v>
      </c>
      <c r="C47" s="1021"/>
      <c r="D47" s="993">
        <f>D41+D46</f>
        <v>400.49690999999996</v>
      </c>
      <c r="E47" s="993">
        <f>E41+E46</f>
        <v>152.17489</v>
      </c>
      <c r="F47" s="993">
        <f>F41+F46</f>
        <v>0</v>
      </c>
      <c r="G47" s="993">
        <f>G41+G46</f>
        <v>50.981390000000005</v>
      </c>
      <c r="H47" s="993">
        <f t="shared" si="29"/>
        <v>603.65319</v>
      </c>
      <c r="I47" s="971"/>
    </row>
    <row r="48" ht="11.449999999999999" customHeight="1">
      <c r="A48" s="959"/>
      <c r="B48" s="996"/>
      <c r="D48" s="990"/>
      <c r="E48" s="990"/>
      <c r="F48" s="990"/>
      <c r="G48" s="990"/>
      <c r="H48" s="990"/>
    </row>
    <row r="49" ht="18" customHeight="1">
      <c r="A49" s="959"/>
      <c r="B49" s="996"/>
      <c r="C49" s="986" t="s">
        <v>1150</v>
      </c>
      <c r="D49" s="990"/>
      <c r="E49" s="990"/>
      <c r="F49" s="990"/>
      <c r="G49" s="990"/>
      <c r="H49" s="990"/>
    </row>
    <row r="50" ht="42.75" customHeight="1">
      <c r="A50" s="959">
        <v>11</v>
      </c>
      <c r="B50" s="988" t="s">
        <v>1225</v>
      </c>
      <c r="C50" s="989" t="s">
        <v>33</v>
      </c>
      <c r="D50" s="990"/>
      <c r="E50" s="990"/>
      <c r="F50" s="990"/>
      <c r="G50" s="1024">
        <f>ROUND('ПиР '!F78/1000,2)</f>
        <v>88.659999999999997</v>
      </c>
      <c r="H50" s="990">
        <f t="shared" si="29"/>
        <v>88.659999999999997</v>
      </c>
    </row>
    <row r="51" s="1009" customFormat="1">
      <c r="A51" s="959">
        <v>12</v>
      </c>
      <c r="B51" s="988" t="s">
        <v>1226</v>
      </c>
      <c r="C51" s="989" t="s">
        <v>1227</v>
      </c>
      <c r="D51" s="990"/>
      <c r="E51" s="990"/>
      <c r="F51" s="990"/>
      <c r="G51" s="990">
        <f>ROUND(('Геодезия (2)'!E45/1000),2)</f>
        <v>91.780000000000001</v>
      </c>
      <c r="H51" s="991">
        <f>G51</f>
        <v>91.780000000000001</v>
      </c>
      <c r="I51" s="1132">
        <f>H51*1000</f>
        <v>91780</v>
      </c>
    </row>
    <row r="52" ht="17.449999999999999" customHeight="1">
      <c r="A52" s="1018"/>
      <c r="B52" s="992" t="s">
        <v>1153</v>
      </c>
      <c r="C52" s="992"/>
      <c r="D52" s="993"/>
      <c r="E52" s="993"/>
      <c r="F52" s="993"/>
      <c r="G52" s="993">
        <f>SUM(G50:G51)</f>
        <v>180.44</v>
      </c>
      <c r="H52" s="993">
        <f t="shared" ref="H52:H53" si="30">SUM(D52:G52)</f>
        <v>180.44</v>
      </c>
    </row>
    <row r="53" ht="17.449999999999999" customHeight="1">
      <c r="A53" s="1018"/>
      <c r="B53" s="992" t="s">
        <v>1154</v>
      </c>
      <c r="C53" s="992"/>
      <c r="D53" s="993">
        <f>D41</f>
        <v>400.49690999999996</v>
      </c>
      <c r="E53" s="993">
        <f>E41</f>
        <v>152.17489</v>
      </c>
      <c r="F53" s="993">
        <f>F41</f>
        <v>0</v>
      </c>
      <c r="G53" s="993">
        <f>G47+G52</f>
        <v>231.42139</v>
      </c>
      <c r="H53" s="993">
        <f t="shared" si="30"/>
        <v>784.09318999999994</v>
      </c>
    </row>
    <row r="54" s="1009" customFormat="1" ht="26.449999999999999" customHeight="1">
      <c r="A54" s="959">
        <v>13</v>
      </c>
      <c r="B54" s="1007" t="s">
        <v>1155</v>
      </c>
      <c r="C54" s="989" t="s">
        <v>1156</v>
      </c>
      <c r="D54" s="990">
        <f>ROUND(D53*0.03,2)</f>
        <v>12.01</v>
      </c>
      <c r="E54" s="990">
        <f>ROUND(E53*0.03,2)</f>
        <v>4.5700000000000003</v>
      </c>
      <c r="F54" s="1026">
        <f>ROUND(F53*0.03,2)</f>
        <v>0</v>
      </c>
      <c r="G54" s="990">
        <f>ROUND(G53*0.03,2)</f>
        <v>6.9400000000000004</v>
      </c>
      <c r="H54" s="990">
        <f>ROUND(H53*0.03,2)</f>
        <v>23.52</v>
      </c>
    </row>
    <row r="55" ht="11.449999999999999" customHeight="1">
      <c r="A55" s="959"/>
      <c r="D55" s="990"/>
      <c r="E55" s="990"/>
      <c r="F55" s="990"/>
      <c r="G55" s="990"/>
      <c r="H55" s="991"/>
    </row>
    <row r="56" s="1027" customFormat="1" ht="27" customHeight="1">
      <c r="A56" s="1028"/>
      <c r="B56" s="1029" t="str">
        <f>CONCATENATE(J56,Титул!BD13," ",Титул!AM12," ","г")</f>
        <v xml:space="preserve">Итого по сводному сметному расчету в ценах на март 2026 г</v>
      </c>
      <c r="C56" s="1029"/>
      <c r="D56" s="1030">
        <f>D53+D54</f>
        <v>412.50690999999995</v>
      </c>
      <c r="E56" s="1030">
        <f>E53+E54</f>
        <v>156.74489</v>
      </c>
      <c r="F56" s="1030">
        <f>F53+F54</f>
        <v>0</v>
      </c>
      <c r="G56" s="1030">
        <f>G53+G54</f>
        <v>238.36139</v>
      </c>
      <c r="H56" s="1030">
        <f t="shared" ref="H56:H57" si="31">SUM(D56:G56)</f>
        <v>807.61319000000003</v>
      </c>
      <c r="J56" s="1027" t="s">
        <v>1228</v>
      </c>
    </row>
    <row r="57" s="1027" customFormat="1" ht="27" customHeight="1">
      <c r="A57" s="1018">
        <v>14</v>
      </c>
      <c r="B57" s="1133" t="s">
        <v>1229</v>
      </c>
      <c r="C57" s="1133" t="s">
        <v>1230</v>
      </c>
      <c r="D57" s="993">
        <f>ROUND(D56*0.22,2)</f>
        <v>90.75</v>
      </c>
      <c r="E57" s="993">
        <f t="shared" ref="E57:G57" si="32">ROUND(E56*0.22,2)</f>
        <v>34.480000000000004</v>
      </c>
      <c r="F57" s="993">
        <f t="shared" si="32"/>
        <v>0</v>
      </c>
      <c r="G57" s="993">
        <f t="shared" si="32"/>
        <v>52.439999999999998</v>
      </c>
      <c r="H57" s="993">
        <f t="shared" si="31"/>
        <v>177.67000000000002</v>
      </c>
    </row>
    <row r="58" s="1027" customFormat="1" ht="27" customHeight="1">
      <c r="A58" s="1134"/>
      <c r="B58" s="1029"/>
      <c r="C58" s="1029" t="s">
        <v>1231</v>
      </c>
      <c r="D58" s="1030">
        <f>D56+D57</f>
        <v>503.25690999999995</v>
      </c>
      <c r="E58" s="1030">
        <f>E56+E57</f>
        <v>191.22489000000002</v>
      </c>
      <c r="F58" s="1030">
        <f>F56+F57</f>
        <v>0</v>
      </c>
      <c r="G58" s="1030">
        <f>G56+G57</f>
        <v>290.80138999999997</v>
      </c>
      <c r="H58" s="1030">
        <f>H56+H57</f>
        <v>985.2831900000001</v>
      </c>
    </row>
    <row r="59" ht="18.600000000000001" customHeight="1">
      <c r="C59" s="1031"/>
    </row>
    <row r="60" ht="14.449999999999999" customHeight="1">
      <c r="A60" s="1032" t="s">
        <v>1158</v>
      </c>
      <c r="B60" s="1032"/>
      <c r="C60" s="1032"/>
      <c r="D60" s="962" t="s">
        <v>1159</v>
      </c>
      <c r="E60" s="962"/>
      <c r="F60" s="1033" t="s">
        <v>1160</v>
      </c>
      <c r="G60" s="1033"/>
      <c r="H60" s="1033"/>
    </row>
    <row r="61" ht="13.9" customHeight="1">
      <c r="C61" s="1034"/>
      <c r="D61" s="1035" t="s">
        <v>1161</v>
      </c>
      <c r="E61" s="1035"/>
      <c r="F61" s="1036" t="s">
        <v>1162</v>
      </c>
      <c r="G61" s="1036"/>
      <c r="H61" s="1036"/>
    </row>
    <row r="62" ht="16.149999999999999" customHeight="1">
      <c r="A62" s="1037"/>
      <c r="B62" s="1037"/>
      <c r="C62" s="1037"/>
      <c r="D62" s="1037"/>
      <c r="E62" s="1037"/>
      <c r="F62" s="1037"/>
      <c r="G62" s="1037"/>
      <c r="H62" s="1037"/>
    </row>
    <row r="63" ht="14.449999999999999" customHeight="1">
      <c r="A63" s="1032" t="s">
        <v>1163</v>
      </c>
      <c r="B63" s="1032"/>
      <c r="C63" s="1032"/>
      <c r="D63" s="962" t="s">
        <v>1159</v>
      </c>
      <c r="E63" s="962"/>
      <c r="F63" s="1033" t="s">
        <v>1164</v>
      </c>
      <c r="G63" s="1033"/>
      <c r="H63" s="1033"/>
    </row>
    <row r="64" ht="13.9" customHeight="1">
      <c r="C64" s="1034"/>
      <c r="D64" s="1035" t="s">
        <v>1161</v>
      </c>
      <c r="E64" s="1035"/>
      <c r="F64" s="1036" t="s">
        <v>1162</v>
      </c>
      <c r="G64" s="1036"/>
      <c r="H64" s="1036"/>
    </row>
    <row r="65" ht="16.149999999999999" customHeight="1">
      <c r="A65" s="979"/>
      <c r="B65" s="979"/>
    </row>
    <row r="66" ht="14.449999999999999" customHeight="1">
      <c r="A66" s="979" t="s">
        <v>1165</v>
      </c>
      <c r="B66" s="979"/>
      <c r="C66" s="1038"/>
      <c r="D66" s="962" t="s">
        <v>1159</v>
      </c>
      <c r="E66" s="962"/>
      <c r="F66" s="1039"/>
      <c r="G66" s="1039"/>
      <c r="H66" s="1039"/>
    </row>
    <row r="67" ht="13.9" customHeight="1">
      <c r="C67" s="1034" t="s">
        <v>1166</v>
      </c>
      <c r="D67" s="1035" t="s">
        <v>1161</v>
      </c>
      <c r="E67" s="1035"/>
      <c r="F67" s="1036" t="s">
        <v>1162</v>
      </c>
      <c r="G67" s="1036"/>
      <c r="H67" s="1036"/>
    </row>
  </sheetData>
  <mergeCells count="29">
    <mergeCell ref="G1:H1"/>
    <mergeCell ref="A2:F2"/>
    <mergeCell ref="J6:M8"/>
    <mergeCell ref="J10:K10"/>
    <mergeCell ref="L10:M10"/>
    <mergeCell ref="N10:O10"/>
    <mergeCell ref="A15:H15"/>
    <mergeCell ref="A17:H17"/>
    <mergeCell ref="A18:H18"/>
    <mergeCell ref="A21:A22"/>
    <mergeCell ref="B21:B22"/>
    <mergeCell ref="C21:C22"/>
    <mergeCell ref="D21:G21"/>
    <mergeCell ref="H21:H22"/>
    <mergeCell ref="L27:M27"/>
    <mergeCell ref="B56:C56"/>
    <mergeCell ref="A60:C60"/>
    <mergeCell ref="F60:H60"/>
    <mergeCell ref="D61:E61"/>
    <mergeCell ref="F61:H61"/>
    <mergeCell ref="A62:B62"/>
    <mergeCell ref="A63:C63"/>
    <mergeCell ref="F63:H63"/>
    <mergeCell ref="D64:E64"/>
    <mergeCell ref="F64:H64"/>
    <mergeCell ref="A66:B66"/>
    <mergeCell ref="F66:H66"/>
    <mergeCell ref="D67:E67"/>
    <mergeCell ref="F67:H67"/>
  </mergeCells>
  <printOptions headings="0" gridLines="0"/>
  <pageMargins left="0.25" right="0.19685039370078738" top="0.15748031496062992" bottom="0.15748031496062992" header="0.15748031496062992" footer="0.15748031496062992"/>
  <pageSetup paperSize="9" scale="7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002060"/>
    <outlinePr applyStyles="0" summaryBelow="1" summaryRight="1" showOutlineSymbols="1"/>
    <pageSetUpPr autoPageBreaks="1" fitToPage="1"/>
  </sheetPr>
  <sheetViews>
    <sheetView showRuler="1" view="pageBreakPreview" topLeftCell="A31" zoomScale="80" workbookViewId="0">
      <selection activeCell="G25" activeCellId="0" sqref="G25"/>
    </sheetView>
  </sheetViews>
  <sheetFormatPr defaultColWidth="8.85546875" defaultRowHeight="12.75"/>
  <cols>
    <col customWidth="1" min="1" max="1" style="958" width="3.5703125"/>
    <col customWidth="1" min="2" max="2" style="958" width="20.7109375"/>
    <col customWidth="1" min="3" max="3" style="958" width="38.85546875"/>
    <col customWidth="1" min="4" max="4" style="958" width="13.85546875"/>
    <col customWidth="1" min="5" max="5" style="958" width="13.140625"/>
    <col customWidth="1" min="6" max="6" style="958" width="14.42578125"/>
    <col customWidth="1" min="7" max="7" style="958" width="13"/>
    <col customWidth="1" min="8" max="8" style="958" width="13.140625"/>
    <col customWidth="1" min="9" max="9" style="957" width="11.140625"/>
    <col customWidth="1" min="10" max="11" style="957" width="14.42578125"/>
    <col customWidth="1" min="12" max="12" style="957" width="15.85546875"/>
    <col customWidth="1" min="13" max="13" style="957" width="12.7109375"/>
    <col customWidth="1" min="14" max="14" style="957" width="9.42578125"/>
    <col customWidth="1" min="15" max="15" style="957" width="11.85546875"/>
    <col bestFit="1" customWidth="1" min="16" max="16" style="957" width="11.28515625"/>
    <col min="17" max="16384" style="957" width="8.85546875"/>
  </cols>
  <sheetData>
    <row r="1">
      <c r="G1" s="959" t="str">
        <f>'ССР-тек'!G1:H1</f>
        <v>13545-Ф</v>
      </c>
      <c r="H1" s="959"/>
    </row>
    <row r="2">
      <c r="A2" s="960" t="s">
        <v>1102</v>
      </c>
      <c r="B2" s="961"/>
      <c r="C2" s="961"/>
      <c r="D2" s="961"/>
      <c r="E2" s="961"/>
      <c r="F2" s="961"/>
    </row>
    <row r="3" ht="18" customHeight="1"/>
    <row r="4">
      <c r="A4" s="958" t="s">
        <v>1103</v>
      </c>
    </row>
    <row r="5" ht="16.5" customHeight="1"/>
    <row r="6">
      <c r="A6" s="958" t="s">
        <v>1104</v>
      </c>
      <c r="D6" s="962" t="s">
        <v>1105</v>
      </c>
      <c r="E6" s="963">
        <f>H56</f>
        <v>807616.01284064003</v>
      </c>
      <c r="F6" s="962" t="s">
        <v>407</v>
      </c>
      <c r="G6" s="958" t="s">
        <v>1232</v>
      </c>
      <c r="J6" s="964" t="s">
        <v>1107</v>
      </c>
      <c r="K6" s="964"/>
      <c r="L6" s="964"/>
      <c r="M6" s="964"/>
    </row>
    <row r="7" ht="7.5" customHeight="1">
      <c r="E7" s="959"/>
      <c r="J7" s="964"/>
      <c r="K7" s="964"/>
      <c r="L7" s="964"/>
      <c r="M7" s="964"/>
    </row>
    <row r="8" ht="6.75" customHeight="1">
      <c r="E8" s="959"/>
      <c r="J8" s="964"/>
      <c r="K8" s="964"/>
      <c r="L8" s="964"/>
      <c r="M8" s="964"/>
    </row>
    <row r="9">
      <c r="A9" s="965" t="s">
        <v>1108</v>
      </c>
      <c r="B9" s="965"/>
      <c r="C9" s="965"/>
      <c r="D9" s="966"/>
      <c r="E9" s="967"/>
      <c r="F9" s="966" t="s">
        <v>407</v>
      </c>
      <c r="J9" s="968" t="s">
        <v>1109</v>
      </c>
      <c r="K9" s="969">
        <f>[8]Смета_ПИР1!E18</f>
        <v>0</v>
      </c>
      <c r="L9" s="968" t="s">
        <v>1110</v>
      </c>
      <c r="M9" s="969">
        <f>[8]Смета_ПИР!E27</f>
        <v>21462.889999999999</v>
      </c>
      <c r="N9" s="957" t="s">
        <v>1111</v>
      </c>
      <c r="O9" s="970">
        <f>[8]Геодезия!E26</f>
        <v>6331.0299999999997</v>
      </c>
      <c r="P9" s="971">
        <f>O9+M9+K9</f>
        <v>27793.919999999998</v>
      </c>
    </row>
    <row r="10">
      <c r="J10" s="972" t="s">
        <v>1112</v>
      </c>
      <c r="K10" s="973"/>
      <c r="L10" s="972" t="s">
        <v>1113</v>
      </c>
      <c r="M10" s="973"/>
      <c r="N10" s="972" t="s">
        <v>1114</v>
      </c>
      <c r="O10" s="973"/>
    </row>
    <row r="11" ht="18.75" customHeight="1">
      <c r="A11" s="962"/>
      <c r="B11" s="962"/>
      <c r="C11" s="962"/>
      <c r="D11" s="962"/>
      <c r="E11" s="962"/>
      <c r="F11" s="962"/>
      <c r="J11" s="968" t="s">
        <v>1115</v>
      </c>
      <c r="K11" s="969" t="e">
        <f>#REF!</f>
        <v>#REF!</v>
      </c>
      <c r="L11" s="968" t="s">
        <v>1115</v>
      </c>
      <c r="M11" s="969" t="e">
        <f>'смета влз'!#REF!</f>
        <v>#NAME?</v>
      </c>
      <c r="N11" s="968" t="s">
        <v>1115</v>
      </c>
      <c r="O11" s="969">
        <v>0</v>
      </c>
      <c r="P11" s="974"/>
      <c r="Q11" s="974"/>
    </row>
    <row r="12" ht="15.75" customHeight="1">
      <c r="B12" s="965" t="s">
        <v>1116</v>
      </c>
      <c r="J12" s="968" t="s">
        <v>1117</v>
      </c>
      <c r="K12" s="969"/>
      <c r="L12" s="968" t="s">
        <v>1117</v>
      </c>
      <c r="M12" s="969">
        <v>0</v>
      </c>
      <c r="N12" s="968" t="s">
        <v>1117</v>
      </c>
      <c r="O12" s="969"/>
    </row>
    <row r="13" ht="21" customHeight="1">
      <c r="A13" s="958" t="s">
        <v>1118</v>
      </c>
      <c r="J13" s="968" t="s">
        <v>49</v>
      </c>
      <c r="K13" s="969" t="e">
        <f>#REF!</f>
        <v>#REF!</v>
      </c>
      <c r="L13" s="968" t="s">
        <v>49</v>
      </c>
      <c r="M13" s="969">
        <v>0</v>
      </c>
      <c r="N13" s="968" t="s">
        <v>49</v>
      </c>
      <c r="O13" s="969"/>
      <c r="Q13" s="975"/>
    </row>
    <row r="14" ht="21" customHeight="1">
      <c r="O14" s="975"/>
      <c r="Q14" s="975"/>
    </row>
    <row r="15" ht="15" customHeight="1">
      <c r="A15" s="976" t="s">
        <v>1119</v>
      </c>
      <c r="B15" s="976"/>
      <c r="C15" s="976"/>
      <c r="D15" s="976"/>
      <c r="E15" s="976"/>
      <c r="F15" s="976"/>
      <c r="G15" s="976"/>
      <c r="H15" s="976"/>
      <c r="J15" s="968" t="s">
        <v>1120</v>
      </c>
      <c r="K15" s="969" t="e">
        <f>#REF!</f>
        <v>#REF!</v>
      </c>
      <c r="L15" s="968" t="s">
        <v>1117</v>
      </c>
      <c r="M15" s="969" t="e">
        <f>'Смета_ПНР вли'!#REF!</f>
        <v>#NAME?</v>
      </c>
      <c r="O15" s="975"/>
    </row>
    <row r="16" ht="15.75" customHeight="1">
      <c r="J16" s="968" t="s">
        <v>1121</v>
      </c>
      <c r="K16" s="969">
        <v>0</v>
      </c>
      <c r="O16" s="975"/>
    </row>
    <row r="17" ht="31.5" customHeight="1">
      <c r="A17" s="977" t="str">
        <f>Титул!AG39</f>
        <v xml:space="preserve">Строительство КВЛ-0,38кВ от РУ-0,4кВ ТП-200 ПС "Непецино" №74, МО, Коломенский р-н, г/о Коломна, п. Проводник, ул. Новая, 50:34:0050401:1548</v>
      </c>
      <c r="B17" s="977"/>
      <c r="C17" s="977"/>
      <c r="D17" s="977"/>
      <c r="E17" s="977"/>
      <c r="F17" s="977"/>
      <c r="G17" s="977"/>
      <c r="H17" s="977"/>
    </row>
    <row r="18" ht="5.25" customHeight="1">
      <c r="A18" s="978"/>
      <c r="B18" s="978"/>
      <c r="C18" s="978"/>
      <c r="D18" s="978"/>
      <c r="E18" s="978"/>
      <c r="F18" s="978"/>
      <c r="G18" s="978"/>
      <c r="H18" s="978"/>
      <c r="K18" s="971" t="e">
        <f>K11+K15+M15-#REF!</f>
        <v>#REF!</v>
      </c>
    </row>
    <row r="19" ht="5.25" customHeight="1">
      <c r="A19" s="978"/>
      <c r="B19" s="978"/>
      <c r="C19" s="978"/>
      <c r="D19" s="978"/>
      <c r="E19" s="978"/>
      <c r="F19" s="978"/>
      <c r="G19" s="978"/>
      <c r="H19" s="978"/>
      <c r="K19" s="971"/>
    </row>
    <row r="20" ht="15.75" customHeight="1">
      <c r="A20" s="965" t="str">
        <f>'ССР-тек'!A20</f>
        <v xml:space="preserve">Составлен в ценах по состоянию на март 2026 г.</v>
      </c>
      <c r="C20" s="965"/>
      <c r="H20" s="979" t="s">
        <v>1233</v>
      </c>
    </row>
    <row r="21" ht="22.149999999999999" customHeight="1">
      <c r="A21" s="980" t="s">
        <v>90</v>
      </c>
      <c r="B21" s="981" t="s">
        <v>1124</v>
      </c>
      <c r="C21" s="981" t="s">
        <v>1125</v>
      </c>
      <c r="D21" s="981" t="s">
        <v>609</v>
      </c>
      <c r="E21" s="981"/>
      <c r="F21" s="981"/>
      <c r="G21" s="981"/>
      <c r="H21" s="980" t="s">
        <v>1126</v>
      </c>
    </row>
    <row r="22" ht="33.600000000000001" customHeight="1">
      <c r="A22" s="982"/>
      <c r="B22" s="981"/>
      <c r="C22" s="981"/>
      <c r="D22" s="981" t="s">
        <v>613</v>
      </c>
      <c r="E22" s="981" t="s">
        <v>1127</v>
      </c>
      <c r="F22" s="981" t="s">
        <v>1128</v>
      </c>
      <c r="G22" s="981" t="s">
        <v>1129</v>
      </c>
      <c r="H22" s="982"/>
      <c r="L22" s="983"/>
      <c r="M22" s="983"/>
    </row>
    <row r="23" ht="16.149999999999999" customHeight="1">
      <c r="A23" s="984">
        <v>1</v>
      </c>
      <c r="B23" s="984">
        <v>2</v>
      </c>
      <c r="C23" s="984">
        <v>3</v>
      </c>
      <c r="D23" s="984">
        <v>4</v>
      </c>
      <c r="E23" s="984">
        <v>5</v>
      </c>
      <c r="F23" s="984">
        <v>6</v>
      </c>
      <c r="G23" s="984">
        <v>7</v>
      </c>
      <c r="H23" s="984">
        <v>8</v>
      </c>
      <c r="I23" s="985"/>
      <c r="L23" s="983"/>
      <c r="M23" s="983"/>
    </row>
    <row r="24" ht="17.449999999999999" customHeight="1">
      <c r="C24" s="986" t="s">
        <v>1130</v>
      </c>
      <c r="J24" s="987"/>
      <c r="K24" s="975"/>
      <c r="L24" s="983"/>
      <c r="M24" s="983"/>
    </row>
    <row r="25">
      <c r="A25" s="959">
        <v>1</v>
      </c>
      <c r="B25" s="988" t="s">
        <v>2</v>
      </c>
      <c r="C25" s="989" t="s">
        <v>1234</v>
      </c>
      <c r="D25" s="990">
        <f>ROUND(K16/1000,2)</f>
        <v>0</v>
      </c>
      <c r="E25" s="990"/>
      <c r="F25" s="990"/>
      <c r="G25" s="990">
        <f>ROUND((Вынос!H25),2)</f>
        <v>0</v>
      </c>
      <c r="H25" s="990">
        <f t="shared" ref="H25:H44" si="33">SUM(D25:G25)</f>
        <v>0</v>
      </c>
    </row>
    <row r="26" ht="16.899999999999999" customHeight="1">
      <c r="A26" s="992"/>
      <c r="B26" s="992" t="s">
        <v>1131</v>
      </c>
      <c r="C26" s="992"/>
      <c r="D26" s="993">
        <f>SUM(D25:D25)</f>
        <v>0</v>
      </c>
      <c r="E26" s="993">
        <f>SUM(E25:E25)</f>
        <v>0</v>
      </c>
      <c r="F26" s="993"/>
      <c r="G26" s="993">
        <f>G25</f>
        <v>0</v>
      </c>
      <c r="H26" s="993">
        <f t="shared" si="33"/>
        <v>0</v>
      </c>
      <c r="J26" s="987"/>
      <c r="K26" s="975"/>
      <c r="L26" s="994"/>
      <c r="M26" s="995"/>
    </row>
    <row r="27" ht="11.449999999999999" customHeight="1">
      <c r="B27" s="996"/>
      <c r="D27" s="990"/>
      <c r="E27" s="990"/>
      <c r="F27" s="990"/>
      <c r="G27" s="990"/>
      <c r="H27" s="990"/>
      <c r="J27" s="997"/>
      <c r="K27" s="997"/>
      <c r="L27" s="998"/>
      <c r="M27" s="998"/>
    </row>
    <row r="28" ht="18" customHeight="1">
      <c r="B28" s="996"/>
      <c r="C28" s="986" t="s">
        <v>1132</v>
      </c>
      <c r="D28" s="990"/>
      <c r="E28" s="990"/>
      <c r="F28" s="990"/>
      <c r="G28" s="990"/>
      <c r="H28" s="990"/>
      <c r="J28" s="987"/>
      <c r="K28" s="975"/>
      <c r="L28" s="994"/>
      <c r="M28" s="995"/>
    </row>
    <row r="29">
      <c r="A29" s="959">
        <v>2</v>
      </c>
      <c r="B29" s="999" t="s">
        <v>18</v>
      </c>
      <c r="C29" s="958" t="s">
        <v>1235</v>
      </c>
      <c r="D29" s="990">
        <f>'СМР ВЛИ-0,38 кВ'!L436</f>
        <v>86737.48000000001</v>
      </c>
      <c r="E29" s="990">
        <f>'СМР ВЛИ-0,38 кВ'!L456</f>
        <v>75041.720000000001</v>
      </c>
      <c r="F29" s="990"/>
      <c r="G29" s="990"/>
      <c r="H29" s="990">
        <f t="shared" si="33"/>
        <v>161779.20000000001</v>
      </c>
      <c r="J29" s="987"/>
      <c r="K29" s="975"/>
      <c r="L29" s="994"/>
      <c r="M29" s="995"/>
    </row>
    <row r="30">
      <c r="A30" s="959">
        <v>3</v>
      </c>
      <c r="B30" s="999" t="s">
        <v>1218</v>
      </c>
      <c r="C30" s="958" t="s">
        <v>1236</v>
      </c>
      <c r="D30" s="990">
        <f>'КЛ-0,4 кВ в траншее'!L220</f>
        <v>52229.779999999999</v>
      </c>
      <c r="E30" s="990">
        <f>'КЛ-0,4 кВ в траншее'!L240</f>
        <v>23862.080000000002</v>
      </c>
      <c r="F30" s="990"/>
      <c r="G30" s="990"/>
      <c r="H30" s="990">
        <f t="shared" si="33"/>
        <v>76091.860000000001</v>
      </c>
      <c r="J30" s="987"/>
      <c r="K30" s="975"/>
      <c r="L30" s="994"/>
      <c r="M30" s="995"/>
    </row>
    <row r="31">
      <c r="A31" s="959">
        <v>4</v>
      </c>
      <c r="B31" s="999" t="s">
        <v>1219</v>
      </c>
      <c r="C31" s="958" t="s">
        <v>1237</v>
      </c>
      <c r="D31" s="990">
        <f>'КЛ-0,4 кВ в трубах'!L234</f>
        <v>231663.84999999998</v>
      </c>
      <c r="E31" s="990">
        <f>'КЛ-0,4 кВ в трубах'!L254</f>
        <v>23527.980000000003</v>
      </c>
      <c r="F31" s="990"/>
      <c r="G31" s="990"/>
      <c r="H31" s="990">
        <f t="shared" si="33"/>
        <v>255191.82999999999</v>
      </c>
      <c r="J31" s="987"/>
      <c r="K31" s="975"/>
      <c r="L31" s="994"/>
      <c r="M31" s="995"/>
    </row>
    <row r="32">
      <c r="A32" s="959">
        <v>5</v>
      </c>
      <c r="B32" s="1135" t="s">
        <v>1220</v>
      </c>
      <c r="C32" s="958" t="s">
        <v>1238</v>
      </c>
      <c r="D32" s="990">
        <f>'КЛ-0,4 кВ по конструкциям'!L201</f>
        <v>29865.799999999996</v>
      </c>
      <c r="E32" s="990">
        <f>'КЛ-0,4 кВ по конструкциям'!L221</f>
        <v>29743.109999999997</v>
      </c>
      <c r="F32" s="990"/>
      <c r="G32" s="990"/>
      <c r="H32" s="990">
        <f t="shared" si="33"/>
        <v>59608.909999999989</v>
      </c>
      <c r="J32" s="987"/>
      <c r="K32" s="975"/>
      <c r="L32" s="994"/>
      <c r="M32" s="995"/>
    </row>
    <row r="33" ht="17.449999999999999" customHeight="1">
      <c r="A33" s="992"/>
      <c r="B33" s="962" t="s">
        <v>1133</v>
      </c>
      <c r="C33" s="992"/>
      <c r="D33" s="993">
        <f>SUM(D29:D32)</f>
        <v>400496.90999999997</v>
      </c>
      <c r="E33" s="993">
        <f>SUM(E29:E32)</f>
        <v>152174.88999999998</v>
      </c>
      <c r="F33" s="993">
        <f>SUM(F29:F32)</f>
        <v>0</v>
      </c>
      <c r="G33" s="993">
        <f>SUM(G29:G32)</f>
        <v>0</v>
      </c>
      <c r="H33" s="993">
        <f t="shared" si="33"/>
        <v>552671.79999999993</v>
      </c>
    </row>
    <row r="34" ht="17.449999999999999" customHeight="1">
      <c r="A34" s="992"/>
      <c r="B34" s="992" t="s">
        <v>1134</v>
      </c>
      <c r="C34" s="992"/>
      <c r="D34" s="993">
        <f>D26+D33</f>
        <v>400496.90999999997</v>
      </c>
      <c r="E34" s="993">
        <f>E26+E33</f>
        <v>152174.88999999998</v>
      </c>
      <c r="F34" s="993">
        <f>F26+F33</f>
        <v>0</v>
      </c>
      <c r="G34" s="993">
        <f>G26+G33</f>
        <v>0</v>
      </c>
      <c r="H34" s="993">
        <f t="shared" si="33"/>
        <v>552671.79999999993</v>
      </c>
      <c r="L34" s="1005"/>
    </row>
    <row r="35" ht="11.449999999999999" customHeight="1">
      <c r="B35" s="1006"/>
      <c r="D35" s="990"/>
      <c r="E35" s="990"/>
      <c r="F35" s="990"/>
      <c r="G35" s="990"/>
      <c r="H35" s="990"/>
    </row>
    <row r="36" ht="18" customHeight="1">
      <c r="B36" s="1007"/>
      <c r="C36" s="986" t="s">
        <v>1135</v>
      </c>
      <c r="D36" s="990"/>
      <c r="E36" s="990"/>
      <c r="F36" s="990"/>
      <c r="G36" s="990"/>
      <c r="H36" s="990"/>
      <c r="J36" s="1008">
        <v>0.019</v>
      </c>
      <c r="K36" s="1008" t="s">
        <v>1136</v>
      </c>
    </row>
    <row r="37" s="1009" customFormat="1" ht="26.449999999999999" customHeight="1">
      <c r="A37" s="1010">
        <v>6</v>
      </c>
      <c r="B37" s="1007" t="s">
        <v>1221</v>
      </c>
      <c r="C37" s="1011" t="s">
        <v>1138</v>
      </c>
      <c r="D37" s="1012">
        <v>0</v>
      </c>
      <c r="E37" s="1012">
        <v>0</v>
      </c>
      <c r="F37" s="1012"/>
      <c r="G37" s="1012"/>
      <c r="H37" s="990">
        <f t="shared" si="33"/>
        <v>0</v>
      </c>
      <c r="J37" s="1009" t="e">
        <f>(K11+K15-K13)*J36</f>
        <v>#REF!</v>
      </c>
    </row>
    <row r="38" ht="15">
      <c r="A38" s="959">
        <v>7</v>
      </c>
      <c r="B38" s="988" t="s">
        <v>25</v>
      </c>
      <c r="C38" s="989" t="s">
        <v>1239</v>
      </c>
      <c r="D38" s="990"/>
      <c r="E38" s="990"/>
      <c r="F38" s="990"/>
      <c r="G38" s="990">
        <f>'ПНР ВЛИ-0,38 кВ'!L196</f>
        <v>3206.0900000000001</v>
      </c>
      <c r="H38" s="990">
        <f t="shared" si="33"/>
        <v>3206.0900000000001</v>
      </c>
      <c r="M38" s="1013" t="s">
        <v>1140</v>
      </c>
      <c r="N38" s="1014"/>
      <c r="O38" s="1015"/>
    </row>
    <row r="39" ht="15">
      <c r="A39" s="959">
        <v>8</v>
      </c>
      <c r="B39" s="988" t="s">
        <v>1222</v>
      </c>
      <c r="C39" s="989" t="s">
        <v>1240</v>
      </c>
      <c r="D39" s="990"/>
      <c r="E39" s="990"/>
      <c r="F39" s="990"/>
      <c r="G39" s="990">
        <f>'ПНР КЛ-0,4 кВ'!L177</f>
        <v>6545.3000000000002</v>
      </c>
      <c r="H39" s="991">
        <f t="shared" si="33"/>
        <v>6545.3000000000002</v>
      </c>
      <c r="M39" s="1129"/>
      <c r="N39" s="1130"/>
      <c r="O39" s="1131"/>
    </row>
    <row r="40" ht="17.449999999999999" customHeight="1">
      <c r="A40" s="1018"/>
      <c r="B40" s="992" t="s">
        <v>1141</v>
      </c>
      <c r="C40" s="992"/>
      <c r="D40" s="993">
        <f>D37</f>
        <v>0</v>
      </c>
      <c r="E40" s="993">
        <f>E37</f>
        <v>0</v>
      </c>
      <c r="F40" s="993"/>
      <c r="G40" s="993">
        <f>SUM(G38:G39)</f>
        <v>9751.3899999999994</v>
      </c>
      <c r="H40" s="991">
        <f t="shared" si="33"/>
        <v>9751.3899999999994</v>
      </c>
      <c r="I40" s="971"/>
      <c r="M40" s="1019">
        <f>SUM(H41:H44)-H47</f>
        <v>-12035.856265999959</v>
      </c>
      <c r="O40" s="1020"/>
    </row>
    <row r="41" ht="17.449999999999999" customHeight="1">
      <c r="A41" s="1018"/>
      <c r="B41" s="1021" t="s">
        <v>1142</v>
      </c>
      <c r="C41" s="1021"/>
      <c r="D41" s="993">
        <f>D34+D40</f>
        <v>400496.90999999997</v>
      </c>
      <c r="E41" s="993">
        <f>E34+E40</f>
        <v>152174.88999999998</v>
      </c>
      <c r="F41" s="993">
        <f>F34+F40</f>
        <v>0</v>
      </c>
      <c r="G41" s="993">
        <f>G34+G40</f>
        <v>9751.3899999999994</v>
      </c>
      <c r="H41" s="993">
        <f t="shared" si="33"/>
        <v>562423.18999999994</v>
      </c>
      <c r="J41" s="971"/>
      <c r="M41" s="1019">
        <f>SUM(H47:H51)-H53</f>
        <v>0</v>
      </c>
      <c r="O41" s="1020"/>
    </row>
    <row r="42" ht="12" customHeight="1">
      <c r="A42" s="959"/>
      <c r="B42" s="996"/>
      <c r="D42" s="990"/>
      <c r="E42" s="990"/>
      <c r="F42" s="990"/>
      <c r="G42" s="990"/>
      <c r="H42" s="990"/>
      <c r="M42" s="1019">
        <f>SUM(H53:H55)-H56</f>
        <v>0</v>
      </c>
      <c r="N42" s="1022"/>
      <c r="O42" s="1023"/>
    </row>
    <row r="43" ht="18" customHeight="1">
      <c r="A43" s="959"/>
      <c r="B43" s="996"/>
      <c r="C43" s="986" t="s">
        <v>1143</v>
      </c>
      <c r="D43" s="990"/>
      <c r="E43" s="990"/>
      <c r="F43" s="990"/>
      <c r="G43" s="990"/>
      <c r="H43" s="990"/>
    </row>
    <row r="44" s="1009" customFormat="1" ht="39.75" customHeight="1">
      <c r="A44" s="959">
        <v>9</v>
      </c>
      <c r="B44" s="1007" t="s">
        <v>1223</v>
      </c>
      <c r="C44" s="989" t="s">
        <v>1224</v>
      </c>
      <c r="D44" s="990"/>
      <c r="E44" s="990"/>
      <c r="F44" s="990"/>
      <c r="G44" s="990">
        <f>ROUND((H41+H52)*0.0393,2)</f>
        <v>29194.510000000002</v>
      </c>
      <c r="H44" s="990">
        <f t="shared" si="33"/>
        <v>29194.510000000002</v>
      </c>
    </row>
    <row r="45" s="1009" customFormat="1" ht="39.75" customHeight="1">
      <c r="A45" s="959">
        <v>10</v>
      </c>
      <c r="B45" s="1007" t="s">
        <v>1146</v>
      </c>
      <c r="C45" s="989" t="s">
        <v>1147</v>
      </c>
      <c r="D45" s="990"/>
      <c r="E45" s="990"/>
      <c r="F45" s="990"/>
      <c r="G45" s="990">
        <f>H41*0.0214</f>
        <v>12035.856265999999</v>
      </c>
      <c r="H45" s="991">
        <f>G45</f>
        <v>12035.856265999999</v>
      </c>
    </row>
    <row r="46" ht="17.449999999999999" customHeight="1">
      <c r="A46" s="1018"/>
      <c r="B46" s="992" t="s">
        <v>1148</v>
      </c>
      <c r="C46" s="992"/>
      <c r="D46" s="993"/>
      <c r="E46" s="993"/>
      <c r="F46" s="993"/>
      <c r="G46" s="993">
        <f>G44+G45</f>
        <v>41230.366265999997</v>
      </c>
      <c r="H46" s="993">
        <f t="shared" ref="H46:H50" si="34">SUM(D46:G46)</f>
        <v>41230.366265999997</v>
      </c>
    </row>
    <row r="47" ht="17.449999999999999" customHeight="1">
      <c r="A47" s="1018"/>
      <c r="B47" s="1021" t="s">
        <v>1149</v>
      </c>
      <c r="C47" s="1021"/>
      <c r="D47" s="993">
        <f>D41+D46</f>
        <v>400496.90999999997</v>
      </c>
      <c r="E47" s="993">
        <f>E41+E46</f>
        <v>152174.88999999998</v>
      </c>
      <c r="F47" s="993">
        <f>F41+F46</f>
        <v>0</v>
      </c>
      <c r="G47" s="993">
        <f>G41+G46</f>
        <v>50981.756265999997</v>
      </c>
      <c r="H47" s="993">
        <f t="shared" si="34"/>
        <v>603653.55626599991</v>
      </c>
      <c r="I47" s="971"/>
    </row>
    <row r="48" ht="11.449999999999999" customHeight="1">
      <c r="A48" s="959"/>
      <c r="B48" s="996"/>
      <c r="D48" s="990"/>
      <c r="E48" s="990"/>
      <c r="F48" s="990"/>
      <c r="G48" s="990"/>
      <c r="H48" s="990"/>
    </row>
    <row r="49" ht="18" customHeight="1">
      <c r="A49" s="959"/>
      <c r="B49" s="996"/>
      <c r="C49" s="986" t="s">
        <v>1150</v>
      </c>
      <c r="D49" s="990"/>
      <c r="E49" s="990"/>
      <c r="F49" s="990"/>
      <c r="G49" s="990"/>
      <c r="H49" s="990"/>
    </row>
    <row r="50" ht="37.5" customHeight="1">
      <c r="A50" s="959">
        <v>11</v>
      </c>
      <c r="B50" s="1007" t="str">
        <f>'ССР-тек'!B50</f>
        <v>12-01-01</v>
      </c>
      <c r="C50" s="989" t="s">
        <v>33</v>
      </c>
      <c r="D50" s="990"/>
      <c r="E50" s="990"/>
      <c r="F50" s="990"/>
      <c r="G50" s="1024">
        <f>ROUND(('ПиР '!F78),2)</f>
        <v>88659.169999999998</v>
      </c>
      <c r="H50" s="990">
        <f t="shared" si="34"/>
        <v>88659.169999999998</v>
      </c>
      <c r="J50" s="957" t="s">
        <v>1241</v>
      </c>
      <c r="K50" s="971">
        <v>548000</v>
      </c>
      <c r="L50" s="971">
        <f>H41+H52</f>
        <v>742862.8465746399</v>
      </c>
      <c r="M50" s="971">
        <f>K50-L50</f>
        <v>-194862.8465746399</v>
      </c>
    </row>
    <row r="51" s="1009" customFormat="1">
      <c r="A51" s="959">
        <v>12</v>
      </c>
      <c r="B51" s="988" t="s">
        <v>1226</v>
      </c>
      <c r="C51" s="989" t="str">
        <f>'ССР-тек'!C51</f>
        <v xml:space="preserve">Инженерно-геодезические изыскания</v>
      </c>
      <c r="D51" s="990"/>
      <c r="E51" s="990"/>
      <c r="F51" s="990"/>
      <c r="G51" s="990">
        <f>'Геодезия (2)'!E45</f>
        <v>91780.486574640003</v>
      </c>
      <c r="H51" s="991">
        <f>G51</f>
        <v>91780.486574640003</v>
      </c>
    </row>
    <row r="52" ht="17.449999999999999" customHeight="1">
      <c r="A52" s="1018"/>
      <c r="B52" s="992" t="s">
        <v>1153</v>
      </c>
      <c r="C52" s="992"/>
      <c r="D52" s="993"/>
      <c r="E52" s="993"/>
      <c r="F52" s="993"/>
      <c r="G52" s="993">
        <f>G51+G50</f>
        <v>180439.65657464002</v>
      </c>
      <c r="H52" s="993">
        <f t="shared" ref="H52:H56" si="35">SUM(D52:G52)</f>
        <v>180439.65657464002</v>
      </c>
      <c r="J52" s="957">
        <v>0</v>
      </c>
    </row>
    <row r="53" ht="17.449999999999999" customHeight="1">
      <c r="A53" s="1018"/>
      <c r="B53" s="992" t="s">
        <v>1154</v>
      </c>
      <c r="C53" s="992"/>
      <c r="D53" s="993">
        <f>D41</f>
        <v>400496.90999999997</v>
      </c>
      <c r="E53" s="993">
        <f>E41</f>
        <v>152174.88999999998</v>
      </c>
      <c r="F53" s="993">
        <f>F41</f>
        <v>0</v>
      </c>
      <c r="G53" s="993">
        <f>G47+G52</f>
        <v>231421.41284064</v>
      </c>
      <c r="H53" s="993">
        <f t="shared" si="35"/>
        <v>784093.21284063999</v>
      </c>
    </row>
    <row r="54" s="1009" customFormat="1" ht="26.449999999999999" customHeight="1">
      <c r="A54" s="959">
        <v>13</v>
      </c>
      <c r="B54" s="1007" t="s">
        <v>1155</v>
      </c>
      <c r="C54" s="989" t="s">
        <v>1156</v>
      </c>
      <c r="D54" s="990">
        <f>ROUND(D53*0.03,2)</f>
        <v>12014.91</v>
      </c>
      <c r="E54" s="990">
        <f>ROUND(E53*0.03,2)</f>
        <v>4565.25</v>
      </c>
      <c r="F54" s="990">
        <f>ROUND(F53*0.03,2)</f>
        <v>0</v>
      </c>
      <c r="G54" s="990">
        <f>ROUND(G53*0.03,2)</f>
        <v>6942.6400000000003</v>
      </c>
      <c r="H54" s="990">
        <f t="shared" si="35"/>
        <v>23522.799999999999</v>
      </c>
    </row>
    <row r="55" ht="11.449999999999999" customHeight="1">
      <c r="A55" s="959"/>
      <c r="D55" s="990"/>
      <c r="E55" s="990"/>
      <c r="F55" s="990"/>
      <c r="G55" s="990"/>
      <c r="H55" s="991"/>
    </row>
    <row r="56" s="1027" customFormat="1" ht="27" customHeight="1">
      <c r="A56" s="1028"/>
      <c r="B56" s="1029" t="str">
        <f>'ССР-тек'!B56:C56</f>
        <v xml:space="preserve">Итого по сводному сметному расчету в ценах на март 2026 г</v>
      </c>
      <c r="C56" s="1029"/>
      <c r="D56" s="1030">
        <f>D53+D54</f>
        <v>412511.81999999995</v>
      </c>
      <c r="E56" s="1030">
        <f>E53+E54</f>
        <v>156740.13999999998</v>
      </c>
      <c r="F56" s="1030">
        <f>F53+F54</f>
        <v>0</v>
      </c>
      <c r="G56" s="1030">
        <f>G53+G54</f>
        <v>238364.05284064001</v>
      </c>
      <c r="H56" s="1030">
        <f t="shared" si="35"/>
        <v>807616.01284064003</v>
      </c>
    </row>
    <row r="57" ht="18.600000000000001" customHeight="1">
      <c r="C57" s="1031"/>
    </row>
    <row r="58" ht="14.449999999999999" customHeight="1">
      <c r="A58" s="1032" t="s">
        <v>1158</v>
      </c>
      <c r="B58" s="1032"/>
      <c r="C58" s="1032"/>
      <c r="D58" s="962" t="s">
        <v>1159</v>
      </c>
      <c r="E58" s="962"/>
      <c r="F58" s="1033" t="s">
        <v>1160</v>
      </c>
      <c r="G58" s="1033"/>
      <c r="H58" s="1033"/>
    </row>
    <row r="59" ht="13.9" customHeight="1">
      <c r="C59" s="1034"/>
      <c r="D59" s="1035" t="s">
        <v>1161</v>
      </c>
      <c r="E59" s="1035"/>
      <c r="F59" s="1036" t="s">
        <v>1162</v>
      </c>
      <c r="G59" s="1036"/>
      <c r="H59" s="1036"/>
    </row>
    <row r="60" ht="16.149999999999999" customHeight="1">
      <c r="A60" s="1037"/>
      <c r="B60" s="1037"/>
      <c r="C60" s="1037"/>
      <c r="D60" s="1037"/>
      <c r="E60" s="1037"/>
      <c r="F60" s="1037"/>
      <c r="G60" s="1037"/>
      <c r="H60" s="1037"/>
    </row>
    <row r="61" ht="14.449999999999999" customHeight="1">
      <c r="A61" s="1032" t="s">
        <v>1163</v>
      </c>
      <c r="B61" s="1032"/>
      <c r="C61" s="1032"/>
      <c r="D61" s="962" t="s">
        <v>1159</v>
      </c>
      <c r="E61" s="962"/>
      <c r="F61" s="1033" t="s">
        <v>1164</v>
      </c>
      <c r="G61" s="1033"/>
      <c r="H61" s="1033"/>
    </row>
    <row r="62" ht="13.9" customHeight="1">
      <c r="C62" s="1034"/>
      <c r="D62" s="1035" t="s">
        <v>1161</v>
      </c>
      <c r="E62" s="1035"/>
      <c r="F62" s="1036" t="s">
        <v>1162</v>
      </c>
      <c r="G62" s="1036"/>
      <c r="H62" s="1036"/>
    </row>
    <row r="63" ht="16.149999999999999" customHeight="1">
      <c r="A63" s="979"/>
      <c r="B63" s="979"/>
    </row>
    <row r="64" ht="14.449999999999999" customHeight="1">
      <c r="A64" s="979" t="s">
        <v>1165</v>
      </c>
      <c r="B64" s="979"/>
      <c r="C64" s="1038"/>
      <c r="D64" s="962" t="s">
        <v>1159</v>
      </c>
      <c r="E64" s="962"/>
      <c r="F64" s="1039"/>
      <c r="G64" s="1039"/>
      <c r="H64" s="1039"/>
    </row>
    <row r="65" ht="13.9" customHeight="1">
      <c r="C65" s="1034" t="s">
        <v>1166</v>
      </c>
      <c r="D65" s="1035" t="s">
        <v>1161</v>
      </c>
      <c r="E65" s="1035"/>
      <c r="F65" s="1036" t="s">
        <v>1162</v>
      </c>
      <c r="G65" s="1036"/>
      <c r="H65" s="1036"/>
    </row>
  </sheetData>
  <mergeCells count="29">
    <mergeCell ref="G1:H1"/>
    <mergeCell ref="A2:F2"/>
    <mergeCell ref="J6:M8"/>
    <mergeCell ref="J10:K10"/>
    <mergeCell ref="L10:M10"/>
    <mergeCell ref="N10:O10"/>
    <mergeCell ref="A15:H15"/>
    <mergeCell ref="A17:H17"/>
    <mergeCell ref="A18:H18"/>
    <mergeCell ref="A21:A22"/>
    <mergeCell ref="B21:B22"/>
    <mergeCell ref="C21:C22"/>
    <mergeCell ref="D21:G21"/>
    <mergeCell ref="H21:H22"/>
    <mergeCell ref="L27:M27"/>
    <mergeCell ref="B56:C56"/>
    <mergeCell ref="A58:C58"/>
    <mergeCell ref="F58:H58"/>
    <mergeCell ref="D59:E59"/>
    <mergeCell ref="F59:H59"/>
    <mergeCell ref="A60:B60"/>
    <mergeCell ref="A61:C61"/>
    <mergeCell ref="F61:H61"/>
    <mergeCell ref="D62:E62"/>
    <mergeCell ref="F62:H62"/>
    <mergeCell ref="A64:B64"/>
    <mergeCell ref="F64:H64"/>
    <mergeCell ref="D65:E65"/>
    <mergeCell ref="F65:H65"/>
  </mergeCells>
  <printOptions headings="0" gridLines="0"/>
  <pageMargins left="0.25" right="0.19685039370078738" top="0.15748031496062992" bottom="0.15748031496062992" header="0.15748031496062992" footer="0.15748031496062992"/>
  <pageSetup paperSize="9" scale="73" fitToWidth="1" fitToHeight="1" pageOrder="downThenOver" orientation="portrait" usePrinterDefaults="1" blackAndWhite="0" draft="0" cellComments="none" useFirstPageNumber="0" errors="displayed" horizontalDpi="2147483648" verticalDpi="600" copies="1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287" zoomScale="85" workbookViewId="0">
      <selection activeCell="G27" activeCellId="0" sqref="G27"/>
    </sheetView>
  </sheetViews>
  <sheetFormatPr defaultRowHeight="12.75"/>
  <cols>
    <col customWidth="1" min="1" max="2" width="5.7109375"/>
    <col customWidth="1" min="3" max="3" width="17.140625"/>
    <col customWidth="1" min="4" max="4" width="40.7109375"/>
    <col customWidth="1" min="5" max="6" width="10.7109375"/>
    <col customWidth="1" min="7" max="8" width="12.7109375"/>
    <col customWidth="1" min="9" max="9" width="14"/>
    <col customWidth="1" min="10" max="10" width="17.7109375"/>
    <col customWidth="1" min="11" max="11" width="8.7109375"/>
    <col customWidth="1" min="12" max="12" width="13.5703125"/>
    <col customWidth="1" min="13" max="13" width="8.7109375"/>
  </cols>
  <sheetData>
    <row r="1">
      <c r="A1" s="300" t="s">
        <v>397</v>
      </c>
    </row>
    <row r="2" ht="15">
      <c r="A2" s="307"/>
      <c r="B2" s="307"/>
      <c r="C2" s="307"/>
      <c r="D2" s="1136"/>
      <c r="E2" s="1136"/>
      <c r="F2" s="1136"/>
      <c r="G2" s="307"/>
      <c r="H2" s="307"/>
      <c r="I2" s="307"/>
      <c r="J2" s="1137" t="s">
        <v>1242</v>
      </c>
      <c r="K2" s="1137"/>
      <c r="L2" s="1137"/>
      <c r="M2" s="1137"/>
    </row>
    <row r="3" ht="14.25">
      <c r="A3" s="307"/>
      <c r="B3" s="307"/>
      <c r="C3" s="307"/>
      <c r="D3" s="307"/>
      <c r="E3" s="307"/>
      <c r="F3" s="307"/>
      <c r="G3" s="307"/>
      <c r="H3" s="307"/>
      <c r="I3" s="1137" t="s">
        <v>1243</v>
      </c>
      <c r="J3" s="322"/>
      <c r="K3" s="322"/>
      <c r="L3" s="322"/>
      <c r="M3" s="322"/>
    </row>
    <row r="4" ht="14.25">
      <c r="A4" s="307"/>
      <c r="B4" s="307"/>
      <c r="C4" s="307"/>
      <c r="D4" s="307"/>
      <c r="E4" s="307"/>
      <c r="F4" s="307"/>
      <c r="G4" s="307"/>
      <c r="H4" s="307"/>
      <c r="I4" s="307"/>
      <c r="J4" s="1137" t="s">
        <v>1244</v>
      </c>
      <c r="K4" s="1137"/>
      <c r="L4" s="1137"/>
      <c r="M4" s="1137"/>
    </row>
    <row r="5" ht="14.25">
      <c r="A5" s="307"/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</row>
    <row r="6" ht="14.25">
      <c r="A6" s="307"/>
      <c r="B6" s="307"/>
      <c r="C6" s="307"/>
      <c r="D6" s="307"/>
      <c r="E6" s="307"/>
      <c r="F6" s="307"/>
      <c r="G6" s="307"/>
      <c r="H6" s="307"/>
      <c r="I6" s="307"/>
      <c r="J6" s="307"/>
      <c r="K6" s="1138" t="s">
        <v>1245</v>
      </c>
      <c r="L6" s="1138"/>
      <c r="M6" s="1138"/>
    </row>
    <row r="7" ht="14.25">
      <c r="A7" s="307"/>
      <c r="B7" s="307"/>
      <c r="C7" s="307"/>
      <c r="D7" s="307"/>
      <c r="E7" s="307"/>
      <c r="F7" s="307"/>
      <c r="G7" s="307"/>
      <c r="H7" s="307"/>
      <c r="I7" s="307"/>
      <c r="J7" s="302" t="s">
        <v>1246</v>
      </c>
      <c r="K7" s="1139" t="s">
        <v>1247</v>
      </c>
      <c r="L7" s="1139"/>
      <c r="M7" s="1139"/>
    </row>
    <row r="8" ht="14.25">
      <c r="A8" s="307"/>
      <c r="B8" s="307"/>
      <c r="C8" s="307"/>
      <c r="D8" s="307"/>
      <c r="E8" s="307"/>
      <c r="F8" s="307"/>
      <c r="G8" s="307"/>
      <c r="H8" s="307"/>
      <c r="I8" s="307"/>
      <c r="J8" s="307"/>
      <c r="K8" s="1138"/>
      <c r="L8" s="1138"/>
      <c r="M8" s="1138"/>
    </row>
    <row r="9" ht="13.9" customHeight="1">
      <c r="A9" s="309" t="s">
        <v>1248</v>
      </c>
      <c r="B9" s="309"/>
      <c r="C9" s="1140" t="s">
        <v>1249</v>
      </c>
      <c r="D9" s="1140"/>
      <c r="E9" s="1140"/>
      <c r="F9" s="1140"/>
      <c r="G9" s="1140"/>
      <c r="H9" s="1140"/>
      <c r="I9" s="1140"/>
      <c r="J9" s="302" t="s">
        <v>1250</v>
      </c>
      <c r="K9" s="1138"/>
      <c r="L9" s="1138"/>
      <c r="M9" s="1138"/>
    </row>
    <row r="10" ht="14.25">
      <c r="A10" s="307"/>
      <c r="B10" s="307"/>
      <c r="C10" s="317" t="s">
        <v>1251</v>
      </c>
      <c r="D10" s="317"/>
      <c r="E10" s="317"/>
      <c r="F10" s="317"/>
      <c r="G10" s="317"/>
      <c r="H10" s="317"/>
      <c r="I10" s="317"/>
      <c r="J10" s="307"/>
      <c r="K10" s="1141" t="s">
        <v>1252</v>
      </c>
      <c r="L10" s="1141"/>
      <c r="M10" s="1141"/>
    </row>
    <row r="11" ht="30" customHeight="1">
      <c r="A11" s="309" t="s">
        <v>1165</v>
      </c>
      <c r="B11" s="309"/>
      <c r="C11" s="1140" t="s">
        <v>1253</v>
      </c>
      <c r="D11" s="1140"/>
      <c r="E11" s="1140"/>
      <c r="F11" s="1140"/>
      <c r="G11" s="1140"/>
      <c r="H11" s="1140"/>
      <c r="I11" s="1140"/>
      <c r="J11" s="302" t="s">
        <v>1250</v>
      </c>
      <c r="K11" s="1141"/>
      <c r="L11" s="1141"/>
      <c r="M11" s="1141"/>
    </row>
    <row r="12" ht="14.25">
      <c r="A12" s="307"/>
      <c r="B12" s="307"/>
      <c r="C12" s="317" t="s">
        <v>1251</v>
      </c>
      <c r="D12" s="317"/>
      <c r="E12" s="317"/>
      <c r="F12" s="317"/>
      <c r="G12" s="317"/>
      <c r="H12" s="317"/>
      <c r="I12" s="317"/>
      <c r="J12" s="307"/>
      <c r="K12" s="1138">
        <v>33021678</v>
      </c>
      <c r="L12" s="1138"/>
      <c r="M12" s="1138"/>
    </row>
    <row r="13" ht="14.25">
      <c r="A13" s="309" t="s">
        <v>1254</v>
      </c>
      <c r="B13" s="309"/>
      <c r="C13" s="1140" t="s">
        <v>1255</v>
      </c>
      <c r="D13" s="1140"/>
      <c r="E13" s="1140"/>
      <c r="F13" s="1140"/>
      <c r="G13" s="1140"/>
      <c r="H13" s="1140"/>
      <c r="I13" s="1140"/>
      <c r="J13" s="302" t="s">
        <v>1250</v>
      </c>
      <c r="K13" s="1138"/>
      <c r="L13" s="1138"/>
      <c r="M13" s="1138"/>
    </row>
    <row r="14" ht="14.25">
      <c r="A14" s="307"/>
      <c r="B14" s="307"/>
      <c r="C14" s="317" t="s">
        <v>1251</v>
      </c>
      <c r="D14" s="317"/>
      <c r="E14" s="317"/>
      <c r="F14" s="317"/>
      <c r="G14" s="317"/>
      <c r="H14" s="317"/>
      <c r="I14" s="317"/>
      <c r="J14" s="307"/>
      <c r="K14" s="1138"/>
      <c r="L14" s="1138"/>
      <c r="M14" s="1138"/>
    </row>
    <row r="15" ht="46.5" customHeight="1">
      <c r="A15" s="309" t="s">
        <v>1256</v>
      </c>
      <c r="B15" s="309"/>
      <c r="C15" s="1140" t="str">
        <f>Титул!AG21</f>
        <v xml:space="preserve">Строительство КВЛ-0,38кВ от РУ-0,4кВ ТП-200 ПС "Непецино" №74, МО, Коломенский р-н, г/о Коломна, п. Проводник, ул. Новая, 50:34:0050401:1548</v>
      </c>
      <c r="D15" s="1140"/>
      <c r="E15" s="1140"/>
      <c r="F15" s="1140"/>
      <c r="G15" s="1140"/>
      <c r="H15" s="1140"/>
      <c r="I15" s="1140"/>
      <c r="J15" s="307"/>
      <c r="K15" s="1138"/>
      <c r="L15" s="1138"/>
      <c r="M15" s="1138"/>
    </row>
    <row r="16" ht="14.25">
      <c r="A16" s="307"/>
      <c r="B16" s="307"/>
      <c r="C16" s="317" t="s">
        <v>1257</v>
      </c>
      <c r="D16" s="317"/>
      <c r="E16" s="317"/>
      <c r="F16" s="317"/>
      <c r="G16" s="317"/>
      <c r="H16" s="317"/>
      <c r="I16" s="317"/>
      <c r="J16" s="307"/>
      <c r="K16" s="1138"/>
      <c r="L16" s="1138"/>
      <c r="M16" s="1138"/>
    </row>
    <row r="17" ht="48.75" customHeight="1">
      <c r="A17" s="309" t="s">
        <v>1258</v>
      </c>
      <c r="B17" s="309"/>
      <c r="C17" s="1140" t="str">
        <f>Титул!AG21</f>
        <v xml:space="preserve">Строительство КВЛ-0,38кВ от РУ-0,4кВ ТП-200 ПС "Непецино" №74, МО, Коломенский р-н, г/о Коломна, п. Проводник, ул. Новая, 50:34:0050401:1548</v>
      </c>
      <c r="D17" s="1140"/>
      <c r="E17" s="1140"/>
      <c r="F17" s="1140"/>
      <c r="G17" s="1140"/>
      <c r="H17" s="1140"/>
      <c r="I17" s="1140"/>
      <c r="J17" s="307"/>
      <c r="K17" s="1138"/>
      <c r="L17" s="1138"/>
      <c r="M17" s="1138"/>
    </row>
    <row r="18" ht="14.25">
      <c r="A18" s="307"/>
      <c r="B18" s="307"/>
      <c r="C18" s="317" t="s">
        <v>1259</v>
      </c>
      <c r="D18" s="317"/>
      <c r="E18" s="317"/>
      <c r="F18" s="317"/>
      <c r="G18" s="317"/>
      <c r="H18" s="317"/>
      <c r="I18" s="317"/>
      <c r="J18" s="307"/>
      <c r="K18" s="307"/>
      <c r="L18" s="307"/>
      <c r="M18" s="307"/>
    </row>
    <row r="19" ht="14.25">
      <c r="A19" s="307"/>
      <c r="B19" s="307"/>
      <c r="C19" s="307"/>
      <c r="D19" s="307"/>
      <c r="E19" s="307"/>
      <c r="F19" s="307"/>
      <c r="G19" s="307"/>
      <c r="H19" s="302" t="s">
        <v>1260</v>
      </c>
      <c r="I19" s="302"/>
      <c r="J19" s="302"/>
      <c r="K19" s="1138"/>
      <c r="L19" s="1138"/>
      <c r="M19" s="1138"/>
    </row>
    <row r="20" ht="14.25">
      <c r="A20" s="307"/>
      <c r="B20" s="307"/>
      <c r="C20" s="307"/>
      <c r="D20" s="307"/>
      <c r="E20" s="307"/>
      <c r="F20" s="307"/>
      <c r="G20" s="307"/>
      <c r="H20" s="302" t="s">
        <v>1261</v>
      </c>
      <c r="I20" s="1142"/>
      <c r="J20" s="1143" t="s">
        <v>1262</v>
      </c>
      <c r="K20" s="1141" t="str">
        <f>Титул!AG18</f>
        <v>13545-Ф</v>
      </c>
      <c r="L20" s="1138"/>
      <c r="M20" s="1138"/>
    </row>
    <row r="21" ht="14.25">
      <c r="A21" s="307"/>
      <c r="B21" s="307"/>
      <c r="C21" s="307"/>
      <c r="D21" s="307"/>
      <c r="E21" s="307"/>
      <c r="F21" s="307"/>
      <c r="G21" s="307"/>
      <c r="H21" s="307"/>
      <c r="I21" s="307"/>
      <c r="J21" s="1144" t="s">
        <v>1263</v>
      </c>
      <c r="K21" s="1141" t="str">
        <f>Титул!AG19</f>
        <v>18.10.2024</v>
      </c>
      <c r="L21" s="1138"/>
      <c r="M21" s="1138"/>
    </row>
    <row r="22" ht="14.25">
      <c r="A22" s="307"/>
      <c r="B22" s="307"/>
      <c r="C22" s="307"/>
      <c r="D22" s="307"/>
      <c r="E22" s="307"/>
      <c r="F22" s="307"/>
      <c r="G22" s="307"/>
      <c r="H22" s="307"/>
      <c r="I22" s="307"/>
      <c r="J22" s="302" t="s">
        <v>1264</v>
      </c>
      <c r="K22" s="1138"/>
      <c r="L22" s="1138"/>
      <c r="M22" s="1138"/>
    </row>
    <row r="23" ht="14.25">
      <c r="A23" s="307"/>
      <c r="B23" s="307"/>
      <c r="C23" s="307"/>
      <c r="D23" s="307"/>
      <c r="E23" s="307"/>
      <c r="F23" s="307"/>
      <c r="G23" s="307"/>
      <c r="H23" s="307"/>
      <c r="I23" s="307"/>
      <c r="J23" s="307"/>
      <c r="K23" s="307"/>
      <c r="L23" s="307"/>
      <c r="M23" s="307"/>
    </row>
    <row r="24" ht="14.25">
      <c r="A24" s="307"/>
      <c r="B24" s="307"/>
      <c r="C24" s="307"/>
      <c r="D24" s="307"/>
      <c r="E24" s="307"/>
      <c r="F24" s="307"/>
      <c r="G24" s="1145" t="s">
        <v>1265</v>
      </c>
      <c r="H24" s="1146" t="s">
        <v>1266</v>
      </c>
      <c r="I24" s="1146" t="s">
        <v>1267</v>
      </c>
      <c r="J24" s="1147"/>
      <c r="K24" s="307"/>
      <c r="L24" s="307"/>
      <c r="M24" s="307"/>
    </row>
    <row r="25" ht="14.25">
      <c r="A25" s="307"/>
      <c r="B25" s="307"/>
      <c r="C25" s="307"/>
      <c r="D25" s="307"/>
      <c r="E25" s="307"/>
      <c r="F25" s="307"/>
      <c r="G25" s="1148"/>
      <c r="H25" s="1149"/>
      <c r="I25" s="1146" t="s">
        <v>1268</v>
      </c>
      <c r="J25" s="1145" t="s">
        <v>1269</v>
      </c>
      <c r="K25" s="307"/>
      <c r="L25" s="307"/>
      <c r="M25" s="307"/>
    </row>
    <row r="26" ht="14.25">
      <c r="A26" s="307"/>
      <c r="B26" s="307"/>
      <c r="C26" s="307"/>
      <c r="D26" s="307"/>
      <c r="E26" s="307"/>
      <c r="F26" s="307"/>
      <c r="G26" s="1144">
        <v>83</v>
      </c>
      <c r="H26" s="1150">
        <v>44252</v>
      </c>
      <c r="I26" s="1150">
        <v>44228</v>
      </c>
      <c r="J26" s="1151">
        <f>H26</f>
        <v>44252</v>
      </c>
      <c r="K26" s="307"/>
      <c r="L26" s="307"/>
      <c r="M26" s="307"/>
    </row>
    <row r="27" ht="14.25">
      <c r="A27" s="307"/>
      <c r="B27" s="307"/>
      <c r="C27" s="307"/>
      <c r="D27" s="307"/>
      <c r="E27" s="307"/>
      <c r="F27" s="307"/>
      <c r="G27" s="307"/>
      <c r="H27" s="307"/>
      <c r="I27" s="307"/>
      <c r="J27" s="307"/>
      <c r="K27" s="307"/>
      <c r="L27" s="307"/>
      <c r="M27" s="307"/>
    </row>
    <row r="28" ht="18">
      <c r="A28" s="307"/>
      <c r="B28" s="1152" t="s">
        <v>1270</v>
      </c>
      <c r="C28" s="1152"/>
      <c r="D28" s="1152"/>
      <c r="E28" s="1152"/>
      <c r="F28" s="1152"/>
      <c r="G28" s="1152"/>
      <c r="H28" s="1152"/>
      <c r="I28" s="1152"/>
      <c r="J28" s="1152"/>
      <c r="K28" s="1152"/>
      <c r="L28" s="1152"/>
      <c r="M28" s="1152"/>
    </row>
    <row r="29" ht="18">
      <c r="A29" s="307"/>
      <c r="B29" s="1152" t="s">
        <v>1271</v>
      </c>
      <c r="C29" s="1152"/>
      <c r="D29" s="1152"/>
      <c r="E29" s="1152"/>
      <c r="F29" s="1152"/>
      <c r="G29" s="1152"/>
      <c r="H29" s="1152"/>
      <c r="I29" s="1152"/>
      <c r="J29" s="1152"/>
      <c r="K29" s="1152"/>
      <c r="L29" s="1152"/>
      <c r="M29" s="1152"/>
    </row>
    <row r="30" ht="14.25">
      <c r="A30" s="307"/>
      <c r="B30" s="307"/>
      <c r="C30" s="307"/>
      <c r="D30" s="307"/>
      <c r="E30" s="307"/>
      <c r="F30" s="307"/>
      <c r="G30" s="307"/>
      <c r="H30" s="307"/>
      <c r="I30" s="307"/>
      <c r="J30" s="307"/>
      <c r="K30" s="307"/>
      <c r="L30" s="307"/>
      <c r="M30" s="307"/>
    </row>
    <row r="31">
      <c r="A31" s="1153" t="s">
        <v>1272</v>
      </c>
      <c r="B31" s="1153"/>
      <c r="C31" s="1153"/>
      <c r="D31" s="1153"/>
      <c r="E31" s="1153"/>
      <c r="F31" s="1153"/>
      <c r="G31" s="1153"/>
      <c r="H31" s="1153"/>
      <c r="I31" s="1153"/>
      <c r="J31" s="1153"/>
      <c r="K31" s="1153"/>
      <c r="L31" s="1153"/>
      <c r="M31" s="1153"/>
    </row>
    <row r="32" ht="14.25">
      <c r="A32" s="356" t="s">
        <v>1273</v>
      </c>
      <c r="B32" s="356"/>
      <c r="C32" s="356" t="s">
        <v>412</v>
      </c>
      <c r="D32" s="356" t="s">
        <v>370</v>
      </c>
      <c r="E32" s="356" t="s">
        <v>1274</v>
      </c>
      <c r="F32" s="356" t="s">
        <v>414</v>
      </c>
      <c r="G32" s="356" t="s">
        <v>1275</v>
      </c>
      <c r="H32" s="356" t="s">
        <v>1276</v>
      </c>
      <c r="I32" s="356" t="s">
        <v>1277</v>
      </c>
      <c r="J32" s="356" t="s">
        <v>1278</v>
      </c>
      <c r="K32" s="356" t="s">
        <v>1279</v>
      </c>
      <c r="L32" s="356" t="s">
        <v>1280</v>
      </c>
      <c r="M32" s="356" t="s">
        <v>1281</v>
      </c>
    </row>
    <row r="33" ht="57">
      <c r="A33" s="356" t="s">
        <v>90</v>
      </c>
      <c r="B33" s="356" t="s">
        <v>1282</v>
      </c>
      <c r="C33" s="356"/>
      <c r="D33" s="356"/>
      <c r="E33" s="356"/>
      <c r="F33" s="356"/>
      <c r="G33" s="356"/>
      <c r="H33" s="356"/>
      <c r="I33" s="356"/>
      <c r="J33" s="356"/>
      <c r="K33" s="356"/>
      <c r="L33" s="356"/>
      <c r="M33" s="356"/>
    </row>
    <row r="34" ht="14.25">
      <c r="A34" s="1154">
        <v>1</v>
      </c>
      <c r="B34" s="1154">
        <v>2</v>
      </c>
      <c r="C34" s="1154">
        <v>3</v>
      </c>
      <c r="D34" s="1154">
        <v>4</v>
      </c>
      <c r="E34" s="1154">
        <v>5</v>
      </c>
      <c r="F34" s="1154">
        <v>6</v>
      </c>
      <c r="G34" s="1154">
        <v>7</v>
      </c>
      <c r="H34" s="1154">
        <v>8</v>
      </c>
      <c r="I34" s="1154">
        <v>9</v>
      </c>
      <c r="J34" s="1154">
        <v>10</v>
      </c>
      <c r="K34" s="1154">
        <v>11</v>
      </c>
      <c r="L34" s="1154">
        <v>12</v>
      </c>
      <c r="M34" s="1154">
        <v>13</v>
      </c>
    </row>
    <row r="36" ht="16.5">
      <c r="A36" s="1155" t="s">
        <v>1283</v>
      </c>
      <c r="B36" s="1155"/>
      <c r="C36" s="1155"/>
      <c r="D36" s="1155"/>
      <c r="E36" s="1155"/>
      <c r="F36" s="1155"/>
      <c r="G36" s="1155"/>
      <c r="H36" s="1155"/>
      <c r="I36" s="1155"/>
      <c r="J36" s="1155"/>
      <c r="K36" s="1155"/>
      <c r="L36" s="1155"/>
      <c r="M36" s="1155"/>
    </row>
    <row r="38" ht="16.5">
      <c r="A38" s="1155" t="s">
        <v>1284</v>
      </c>
      <c r="B38" s="1155"/>
      <c r="C38" s="1155"/>
      <c r="D38" s="1155"/>
      <c r="E38" s="1155"/>
      <c r="F38" s="1155"/>
      <c r="G38" s="1155"/>
      <c r="H38" s="1155"/>
      <c r="I38" s="1155"/>
      <c r="J38" s="1155"/>
      <c r="K38" s="1155"/>
      <c r="L38" s="1155"/>
      <c r="M38" s="1155"/>
    </row>
    <row r="39" ht="71.25">
      <c r="A39" s="1156">
        <v>1</v>
      </c>
      <c r="B39" s="1156" t="s">
        <v>466</v>
      </c>
      <c r="C39" s="1157" t="s">
        <v>1285</v>
      </c>
      <c r="D39" s="1157" t="s">
        <v>1286</v>
      </c>
      <c r="E39" s="1158" t="s">
        <v>1287</v>
      </c>
      <c r="F39" s="302">
        <v>0.0088000000000000005</v>
      </c>
      <c r="G39" s="1159">
        <v>11788.220000000001</v>
      </c>
      <c r="H39" s="1160"/>
      <c r="I39" s="1161"/>
      <c r="J39" s="1160" t="s">
        <v>1288</v>
      </c>
      <c r="K39" s="1160"/>
      <c r="L39" s="1161"/>
      <c r="M39" s="1162"/>
    </row>
    <row r="40" ht="14.25">
      <c r="A40" s="1156"/>
      <c r="B40" s="1156"/>
      <c r="C40" s="1157"/>
      <c r="D40" s="1157" t="s">
        <v>1289</v>
      </c>
      <c r="E40" s="1158"/>
      <c r="F40" s="302"/>
      <c r="G40" s="1159">
        <v>1311.49</v>
      </c>
      <c r="H40" s="1160" t="s">
        <v>1290</v>
      </c>
      <c r="I40" s="1161">
        <v>9.2300000000000004</v>
      </c>
      <c r="J40" s="1160"/>
      <c r="K40" s="1160">
        <v>32.409999999999997</v>
      </c>
      <c r="L40" s="1161">
        <v>299.24000000000001</v>
      </c>
      <c r="M40" s="1162"/>
    </row>
    <row r="41" ht="14.25">
      <c r="A41" s="1156"/>
      <c r="B41" s="1156"/>
      <c r="C41" s="1157"/>
      <c r="D41" s="1157" t="s">
        <v>1291</v>
      </c>
      <c r="E41" s="1158"/>
      <c r="F41" s="302"/>
      <c r="G41" s="1159">
        <v>8451.2900000000009</v>
      </c>
      <c r="H41" s="1160" t="s">
        <v>1290</v>
      </c>
      <c r="I41" s="1161">
        <v>59.5</v>
      </c>
      <c r="J41" s="1160"/>
      <c r="K41" s="1160">
        <v>9.1400000000000006</v>
      </c>
      <c r="L41" s="1161">
        <v>543.79999999999995</v>
      </c>
      <c r="M41" s="1162"/>
    </row>
    <row r="42" ht="14.25">
      <c r="A42" s="1156"/>
      <c r="B42" s="1156"/>
      <c r="C42" s="1157"/>
      <c r="D42" s="1157" t="s">
        <v>1292</v>
      </c>
      <c r="E42" s="1158"/>
      <c r="F42" s="302"/>
      <c r="G42" s="1159">
        <v>632.97000000000003</v>
      </c>
      <c r="H42" s="1160" t="s">
        <v>1290</v>
      </c>
      <c r="I42" s="1163">
        <v>4.46</v>
      </c>
      <c r="J42" s="1160"/>
      <c r="K42" s="1160">
        <v>32.409999999999997</v>
      </c>
      <c r="L42" s="1163">
        <v>144.41999999999999</v>
      </c>
      <c r="M42" s="1162"/>
    </row>
    <row r="43" ht="14.25">
      <c r="A43" s="1156"/>
      <c r="B43" s="1156"/>
      <c r="C43" s="1157"/>
      <c r="D43" s="1157" t="s">
        <v>1293</v>
      </c>
      <c r="E43" s="1158" t="s">
        <v>204</v>
      </c>
      <c r="F43" s="302">
        <v>142</v>
      </c>
      <c r="G43" s="1164"/>
      <c r="H43" s="1160"/>
      <c r="I43" s="1161">
        <v>19.440000000000001</v>
      </c>
      <c r="J43" s="1165"/>
      <c r="K43" s="314">
        <v>142</v>
      </c>
      <c r="L43" s="1161">
        <v>630</v>
      </c>
      <c r="M43" s="1162"/>
    </row>
    <row r="44" ht="14.25">
      <c r="A44" s="1156"/>
      <c r="B44" s="1156"/>
      <c r="C44" s="1157"/>
      <c r="D44" s="1157" t="s">
        <v>1294</v>
      </c>
      <c r="E44" s="1158" t="s">
        <v>204</v>
      </c>
      <c r="F44" s="302">
        <v>95</v>
      </c>
      <c r="G44" s="1164"/>
      <c r="H44" s="1160"/>
      <c r="I44" s="1161">
        <v>13.01</v>
      </c>
      <c r="J44" s="1165"/>
      <c r="K44" s="314">
        <v>95</v>
      </c>
      <c r="L44" s="1161">
        <v>421.48000000000002</v>
      </c>
      <c r="M44" s="1162"/>
    </row>
    <row r="45" ht="14.25">
      <c r="A45" s="1166"/>
      <c r="B45" s="1166"/>
      <c r="C45" s="1167"/>
      <c r="D45" s="1167" t="s">
        <v>1295</v>
      </c>
      <c r="E45" s="1168" t="s">
        <v>477</v>
      </c>
      <c r="F45" s="1169">
        <v>139.52000000000001</v>
      </c>
      <c r="G45" s="1170"/>
      <c r="H45" s="1171" t="s">
        <v>1290</v>
      </c>
      <c r="I45" s="1172"/>
      <c r="J45" s="1171"/>
      <c r="K45" s="1171"/>
      <c r="L45" s="1172"/>
      <c r="M45" s="1173">
        <v>0.98222080000000023</v>
      </c>
    </row>
    <row r="46" ht="15">
      <c r="H46" s="1174">
        <v>101.18000000000001</v>
      </c>
      <c r="I46" s="1174"/>
      <c r="K46" s="1174">
        <v>1894.52</v>
      </c>
      <c r="L46" s="1174"/>
      <c r="M46" s="1175">
        <v>0.98222080000000023</v>
      </c>
    </row>
    <row r="47" ht="71.25">
      <c r="A47" s="1156">
        <v>2</v>
      </c>
      <c r="B47" s="1156" t="s">
        <v>439</v>
      </c>
      <c r="C47" s="1157" t="s">
        <v>1296</v>
      </c>
      <c r="D47" s="1157" t="s">
        <v>1297</v>
      </c>
      <c r="E47" s="1158" t="s">
        <v>978</v>
      </c>
      <c r="F47" s="302">
        <v>1</v>
      </c>
      <c r="G47" s="1159">
        <v>1060.8700000000001</v>
      </c>
      <c r="H47" s="1160"/>
      <c r="I47" s="1161"/>
      <c r="J47" s="1160" t="s">
        <v>1298</v>
      </c>
      <c r="K47" s="1160"/>
      <c r="L47" s="1161"/>
      <c r="M47" s="1162"/>
    </row>
    <row r="48" ht="14.25">
      <c r="A48" s="1156"/>
      <c r="B48" s="1156"/>
      <c r="C48" s="1157"/>
      <c r="D48" s="1157" t="s">
        <v>1289</v>
      </c>
      <c r="E48" s="1158"/>
      <c r="F48" s="302"/>
      <c r="G48" s="1159">
        <v>434.79000000000002</v>
      </c>
      <c r="H48" s="1160" t="s">
        <v>1299</v>
      </c>
      <c r="I48" s="1161">
        <v>304.35000000000002</v>
      </c>
      <c r="J48" s="1160"/>
      <c r="K48" s="1160">
        <v>32.409999999999997</v>
      </c>
      <c r="L48" s="1161">
        <v>9864.0799999999999</v>
      </c>
      <c r="M48" s="1162"/>
    </row>
    <row r="49" ht="14.25">
      <c r="A49" s="1156"/>
      <c r="B49" s="1156"/>
      <c r="C49" s="1157"/>
      <c r="D49" s="1157" t="s">
        <v>1291</v>
      </c>
      <c r="E49" s="1158"/>
      <c r="F49" s="302"/>
      <c r="G49" s="1159">
        <v>626.08000000000004</v>
      </c>
      <c r="H49" s="1160" t="s">
        <v>1299</v>
      </c>
      <c r="I49" s="1161">
        <v>438.25999999999999</v>
      </c>
      <c r="J49" s="1160"/>
      <c r="K49" s="1160">
        <v>9.6799999999999997</v>
      </c>
      <c r="L49" s="1161">
        <v>4242.3199999999997</v>
      </c>
      <c r="M49" s="1162"/>
    </row>
    <row r="50" ht="14.25">
      <c r="A50" s="1156"/>
      <c r="B50" s="1156"/>
      <c r="C50" s="1157"/>
      <c r="D50" s="1157" t="s">
        <v>1292</v>
      </c>
      <c r="E50" s="1158"/>
      <c r="F50" s="302"/>
      <c r="G50" s="1159">
        <v>75.469999999999999</v>
      </c>
      <c r="H50" s="1160" t="s">
        <v>1299</v>
      </c>
      <c r="I50" s="1163">
        <v>52.829999999999998</v>
      </c>
      <c r="J50" s="1160"/>
      <c r="K50" s="1160">
        <v>32.409999999999997</v>
      </c>
      <c r="L50" s="1163">
        <v>1712.1900000000001</v>
      </c>
      <c r="M50" s="1162"/>
    </row>
    <row r="51" ht="14.25">
      <c r="A51" s="1156"/>
      <c r="B51" s="1156"/>
      <c r="C51" s="1157"/>
      <c r="D51" s="1157" t="s">
        <v>1293</v>
      </c>
      <c r="E51" s="1158" t="s">
        <v>204</v>
      </c>
      <c r="F51" s="302">
        <v>105</v>
      </c>
      <c r="G51" s="1164"/>
      <c r="H51" s="1160"/>
      <c r="I51" s="1161">
        <v>375.04000000000002</v>
      </c>
      <c r="J51" s="1165"/>
      <c r="K51" s="314">
        <v>105</v>
      </c>
      <c r="L51" s="1161">
        <v>12155.08</v>
      </c>
      <c r="M51" s="1162"/>
    </row>
    <row r="52" ht="14.25">
      <c r="A52" s="1156"/>
      <c r="B52" s="1156"/>
      <c r="C52" s="1157"/>
      <c r="D52" s="1157" t="s">
        <v>1294</v>
      </c>
      <c r="E52" s="1158" t="s">
        <v>204</v>
      </c>
      <c r="F52" s="302">
        <v>60</v>
      </c>
      <c r="G52" s="1164"/>
      <c r="H52" s="1160"/>
      <c r="I52" s="1161">
        <v>214.31</v>
      </c>
      <c r="J52" s="1165"/>
      <c r="K52" s="314">
        <v>60</v>
      </c>
      <c r="L52" s="1161">
        <v>6945.7600000000002</v>
      </c>
      <c r="M52" s="1162"/>
    </row>
    <row r="53" ht="14.25">
      <c r="A53" s="1166"/>
      <c r="B53" s="1166"/>
      <c r="C53" s="1167"/>
      <c r="D53" s="1167" t="s">
        <v>1295</v>
      </c>
      <c r="E53" s="1168" t="s">
        <v>477</v>
      </c>
      <c r="F53" s="1169">
        <v>43.829999999999998</v>
      </c>
      <c r="G53" s="1170"/>
      <c r="H53" s="1171" t="s">
        <v>1299</v>
      </c>
      <c r="I53" s="1172"/>
      <c r="J53" s="1171"/>
      <c r="K53" s="1171"/>
      <c r="L53" s="1172"/>
      <c r="M53" s="1173">
        <v>30.680999999999997</v>
      </c>
    </row>
    <row r="54" ht="15">
      <c r="H54" s="1174">
        <v>1331.96</v>
      </c>
      <c r="I54" s="1174"/>
      <c r="K54" s="1174">
        <v>33207.239999999998</v>
      </c>
      <c r="L54" s="1174"/>
      <c r="M54" s="1175">
        <v>30.680999999999997</v>
      </c>
    </row>
    <row r="55" ht="42.75">
      <c r="A55" s="1156">
        <v>3</v>
      </c>
      <c r="B55" s="1156" t="s">
        <v>444</v>
      </c>
      <c r="C55" s="1157" t="s">
        <v>1300</v>
      </c>
      <c r="D55" s="1157" t="s">
        <v>1301</v>
      </c>
      <c r="E55" s="1158" t="s">
        <v>1302</v>
      </c>
      <c r="F55" s="302">
        <v>1.2549999999999999</v>
      </c>
      <c r="G55" s="1159">
        <v>7.3600000000000003</v>
      </c>
      <c r="H55" s="1160"/>
      <c r="I55" s="1161"/>
      <c r="J55" s="1160" t="s">
        <v>1300</v>
      </c>
      <c r="K55" s="1160"/>
      <c r="L55" s="1161"/>
      <c r="M55" s="1162"/>
    </row>
    <row r="56" ht="14.25">
      <c r="A56" s="1156"/>
      <c r="B56" s="1156"/>
      <c r="C56" s="1157"/>
      <c r="D56" s="1157" t="s">
        <v>1289</v>
      </c>
      <c r="E56" s="1158"/>
      <c r="F56" s="302"/>
      <c r="G56" s="1159">
        <v>1.1100000000000001</v>
      </c>
      <c r="H56" s="1160" t="s">
        <v>425</v>
      </c>
      <c r="I56" s="1161">
        <v>3.6299999999999999</v>
      </c>
      <c r="J56" s="1160"/>
      <c r="K56" s="1160">
        <v>19.350000000000001</v>
      </c>
      <c r="L56" s="1161">
        <v>70.180000000000007</v>
      </c>
      <c r="M56" s="1162"/>
    </row>
    <row r="57" ht="14.25">
      <c r="A57" s="1156"/>
      <c r="B57" s="1156"/>
      <c r="C57" s="1157"/>
      <c r="D57" s="1157" t="s">
        <v>1291</v>
      </c>
      <c r="E57" s="1158"/>
      <c r="F57" s="302"/>
      <c r="G57" s="1159">
        <v>6.25</v>
      </c>
      <c r="H57" s="1160" t="s">
        <v>425</v>
      </c>
      <c r="I57" s="1161">
        <v>9.4900000000000002</v>
      </c>
      <c r="J57" s="1160"/>
      <c r="K57" s="1160">
        <v>19.350000000000001</v>
      </c>
      <c r="L57" s="1161">
        <v>183.59</v>
      </c>
      <c r="M57" s="1162"/>
    </row>
    <row r="58" ht="14.25">
      <c r="A58" s="1156"/>
      <c r="B58" s="1156"/>
      <c r="C58" s="1157"/>
      <c r="D58" s="1157" t="s">
        <v>1292</v>
      </c>
      <c r="E58" s="1158"/>
      <c r="F58" s="302"/>
      <c r="G58" s="1159">
        <v>0.81999999999999995</v>
      </c>
      <c r="H58" s="1160" t="s">
        <v>425</v>
      </c>
      <c r="I58" s="1163">
        <v>2.6699999999999999</v>
      </c>
      <c r="J58" s="1160"/>
      <c r="K58" s="1160">
        <v>19.350000000000001</v>
      </c>
      <c r="L58" s="1163">
        <v>51.729999999999997</v>
      </c>
      <c r="M58" s="1162"/>
    </row>
    <row r="59" ht="14.25">
      <c r="A59" s="1166"/>
      <c r="B59" s="1166"/>
      <c r="C59" s="1167"/>
      <c r="D59" s="1167" t="s">
        <v>1295</v>
      </c>
      <c r="E59" s="1168" t="s">
        <v>477</v>
      </c>
      <c r="F59" s="1169">
        <v>0.14199999999999999</v>
      </c>
      <c r="G59" s="1170"/>
      <c r="H59" s="1171" t="s">
        <v>425</v>
      </c>
      <c r="I59" s="1172"/>
      <c r="J59" s="1171"/>
      <c r="K59" s="1171"/>
      <c r="L59" s="1172"/>
      <c r="M59" s="1173">
        <v>0.17820999999999998</v>
      </c>
    </row>
    <row r="60" ht="15">
      <c r="H60" s="1174">
        <v>13.120000000000001</v>
      </c>
      <c r="I60" s="1174"/>
      <c r="K60" s="1174">
        <v>253.77000000000001</v>
      </c>
      <c r="L60" s="1174"/>
      <c r="M60" s="1175">
        <v>0.17820999999999998</v>
      </c>
    </row>
    <row r="61" ht="42.75">
      <c r="A61" s="1156">
        <v>4</v>
      </c>
      <c r="B61" s="1156" t="s">
        <v>449</v>
      </c>
      <c r="C61" s="1157" t="s">
        <v>1303</v>
      </c>
      <c r="D61" s="1157" t="s">
        <v>1304</v>
      </c>
      <c r="E61" s="1158" t="s">
        <v>1302</v>
      </c>
      <c r="F61" s="302">
        <v>0.48499999999999999</v>
      </c>
      <c r="G61" s="1159">
        <v>15.74</v>
      </c>
      <c r="H61" s="1160"/>
      <c r="I61" s="1161"/>
      <c r="J61" s="1160" t="s">
        <v>1303</v>
      </c>
      <c r="K61" s="1160"/>
      <c r="L61" s="1161"/>
      <c r="M61" s="1162"/>
    </row>
    <row r="62" ht="14.25">
      <c r="A62" s="1156"/>
      <c r="B62" s="1156"/>
      <c r="C62" s="1157"/>
      <c r="D62" s="1157" t="s">
        <v>1289</v>
      </c>
      <c r="E62" s="1158"/>
      <c r="F62" s="302"/>
      <c r="G62" s="1159">
        <v>2.3599999999999999</v>
      </c>
      <c r="H62" s="1160" t="s">
        <v>425</v>
      </c>
      <c r="I62" s="1161">
        <v>2.98</v>
      </c>
      <c r="J62" s="1160"/>
      <c r="K62" s="1160">
        <v>19.350000000000001</v>
      </c>
      <c r="L62" s="1161">
        <v>57.619999999999997</v>
      </c>
      <c r="M62" s="1162"/>
    </row>
    <row r="63" ht="14.25">
      <c r="A63" s="1156"/>
      <c r="B63" s="1156"/>
      <c r="C63" s="1157"/>
      <c r="D63" s="1157" t="s">
        <v>1291</v>
      </c>
      <c r="E63" s="1158"/>
      <c r="F63" s="302"/>
      <c r="G63" s="1159">
        <v>13.380000000000001</v>
      </c>
      <c r="H63" s="1160" t="s">
        <v>425</v>
      </c>
      <c r="I63" s="1161">
        <v>7.8600000000000003</v>
      </c>
      <c r="J63" s="1160"/>
      <c r="K63" s="1160">
        <v>19.350000000000001</v>
      </c>
      <c r="L63" s="1161">
        <v>152.03</v>
      </c>
      <c r="M63" s="1162"/>
    </row>
    <row r="64" ht="14.25">
      <c r="A64" s="1156"/>
      <c r="B64" s="1156"/>
      <c r="C64" s="1157"/>
      <c r="D64" s="1157" t="s">
        <v>1292</v>
      </c>
      <c r="E64" s="1158"/>
      <c r="F64" s="302"/>
      <c r="G64" s="1159">
        <v>1.76</v>
      </c>
      <c r="H64" s="1160" t="s">
        <v>425</v>
      </c>
      <c r="I64" s="1163">
        <v>2.2200000000000002</v>
      </c>
      <c r="J64" s="1160"/>
      <c r="K64" s="1160">
        <v>19.350000000000001</v>
      </c>
      <c r="L64" s="1163">
        <v>42.979999999999997</v>
      </c>
      <c r="M64" s="1162"/>
    </row>
    <row r="65" ht="14.25">
      <c r="A65" s="1166"/>
      <c r="B65" s="1166"/>
      <c r="C65" s="1167"/>
      <c r="D65" s="1167" t="s">
        <v>1295</v>
      </c>
      <c r="E65" s="1168" t="s">
        <v>477</v>
      </c>
      <c r="F65" s="1169">
        <v>0.30299999999999999</v>
      </c>
      <c r="G65" s="1170"/>
      <c r="H65" s="1171" t="s">
        <v>425</v>
      </c>
      <c r="I65" s="1172"/>
      <c r="J65" s="1171"/>
      <c r="K65" s="1171"/>
      <c r="L65" s="1172"/>
      <c r="M65" s="1173">
        <v>0.146955</v>
      </c>
    </row>
    <row r="66" ht="15">
      <c r="H66" s="1174">
        <v>10.84</v>
      </c>
      <c r="I66" s="1174"/>
      <c r="K66" s="1174">
        <v>209.65000000000001</v>
      </c>
      <c r="L66" s="1174"/>
      <c r="M66" s="1175">
        <v>0.146955</v>
      </c>
    </row>
    <row r="67" ht="57">
      <c r="A67" s="1156">
        <v>5</v>
      </c>
      <c r="B67" s="1156" t="s">
        <v>454</v>
      </c>
      <c r="C67" s="1157" t="s">
        <v>1305</v>
      </c>
      <c r="D67" s="1157" t="s">
        <v>1306</v>
      </c>
      <c r="E67" s="1158" t="s">
        <v>1302</v>
      </c>
      <c r="F67" s="302">
        <v>2.23</v>
      </c>
      <c r="G67" s="1159">
        <v>7.46</v>
      </c>
      <c r="H67" s="1160"/>
      <c r="I67" s="1161"/>
      <c r="J67" s="1160" t="s">
        <v>1305</v>
      </c>
      <c r="K67" s="1160"/>
      <c r="L67" s="1161"/>
      <c r="M67" s="1162"/>
    </row>
    <row r="68" ht="21.75" customHeight="1">
      <c r="A68" s="1156"/>
      <c r="B68" s="1156"/>
      <c r="C68" s="1157"/>
      <c r="D68" s="1157" t="s">
        <v>1289</v>
      </c>
      <c r="E68" s="1158"/>
      <c r="F68" s="302"/>
      <c r="G68" s="1159">
        <v>1.21</v>
      </c>
      <c r="H68" s="1160" t="s">
        <v>425</v>
      </c>
      <c r="I68" s="1161">
        <v>7.0199999999999996</v>
      </c>
      <c r="J68" s="1160"/>
      <c r="K68" s="1160">
        <v>19.690000000000001</v>
      </c>
      <c r="L68" s="1161">
        <v>138.31</v>
      </c>
      <c r="M68" s="1162"/>
    </row>
    <row r="69" ht="14.25">
      <c r="A69" s="1156"/>
      <c r="B69" s="1156"/>
      <c r="C69" s="1157"/>
      <c r="D69" s="1157" t="s">
        <v>1291</v>
      </c>
      <c r="E69" s="1158"/>
      <c r="F69" s="302"/>
      <c r="G69" s="1159">
        <v>6.25</v>
      </c>
      <c r="H69" s="1160" t="s">
        <v>425</v>
      </c>
      <c r="I69" s="1161">
        <v>16.859999999999999</v>
      </c>
      <c r="J69" s="1160"/>
      <c r="K69" s="1160">
        <v>19.690000000000001</v>
      </c>
      <c r="L69" s="1161">
        <v>331.94999999999999</v>
      </c>
      <c r="M69" s="1162"/>
    </row>
    <row r="70" ht="14.25">
      <c r="A70" s="1156"/>
      <c r="B70" s="1156"/>
      <c r="C70" s="1157"/>
      <c r="D70" s="1157" t="s">
        <v>1292</v>
      </c>
      <c r="E70" s="1158"/>
      <c r="F70" s="302"/>
      <c r="G70" s="1159">
        <v>0.81999999999999995</v>
      </c>
      <c r="H70" s="1160" t="s">
        <v>425</v>
      </c>
      <c r="I70" s="1163">
        <v>4.75</v>
      </c>
      <c r="J70" s="1160"/>
      <c r="K70" s="1160">
        <v>19.690000000000001</v>
      </c>
      <c r="L70" s="1163">
        <v>93.530000000000001</v>
      </c>
      <c r="M70" s="1162"/>
    </row>
    <row r="71" ht="14.25">
      <c r="A71" s="1166"/>
      <c r="B71" s="1166"/>
      <c r="C71" s="1167"/>
      <c r="D71" s="1167" t="s">
        <v>1295</v>
      </c>
      <c r="E71" s="1168" t="s">
        <v>477</v>
      </c>
      <c r="F71" s="1169">
        <v>0.14199999999999999</v>
      </c>
      <c r="G71" s="1170"/>
      <c r="H71" s="1171" t="s">
        <v>425</v>
      </c>
      <c r="I71" s="1172"/>
      <c r="J71" s="1171"/>
      <c r="K71" s="1171"/>
      <c r="L71" s="1172"/>
      <c r="M71" s="1173">
        <v>0.31665999999999994</v>
      </c>
    </row>
    <row r="72" ht="15">
      <c r="H72" s="1174">
        <v>23.879999999999999</v>
      </c>
      <c r="I72" s="1174"/>
      <c r="K72" s="1174">
        <v>470.25999999999999</v>
      </c>
      <c r="L72" s="1174"/>
      <c r="M72" s="1175">
        <v>0.31665999999999994</v>
      </c>
    </row>
    <row r="73" ht="48" customHeight="1">
      <c r="A73" s="1156">
        <v>6</v>
      </c>
      <c r="B73" s="1156" t="s">
        <v>493</v>
      </c>
      <c r="C73" s="1157" t="s">
        <v>1307</v>
      </c>
      <c r="D73" s="1157" t="s">
        <v>1308</v>
      </c>
      <c r="E73" s="1158" t="s">
        <v>1302</v>
      </c>
      <c r="F73" s="302">
        <v>3.9700000000000002</v>
      </c>
      <c r="G73" s="1159">
        <v>28.68</v>
      </c>
      <c r="H73" s="1160"/>
      <c r="I73" s="1161"/>
      <c r="J73" s="1160" t="s">
        <v>425</v>
      </c>
      <c r="K73" s="1160"/>
      <c r="L73" s="1161"/>
      <c r="M73" s="1162"/>
    </row>
    <row r="74" ht="14.25">
      <c r="A74" s="1166"/>
      <c r="B74" s="1166"/>
      <c r="C74" s="1167"/>
      <c r="D74" s="1167" t="s">
        <v>1291</v>
      </c>
      <c r="E74" s="1168"/>
      <c r="F74" s="1169"/>
      <c r="G74" s="1170">
        <v>28.68</v>
      </c>
      <c r="H74" s="1171" t="s">
        <v>425</v>
      </c>
      <c r="I74" s="1172">
        <v>113.86</v>
      </c>
      <c r="J74" s="1171"/>
      <c r="K74" s="1171">
        <v>10.539999999999999</v>
      </c>
      <c r="L74" s="1172">
        <v>1200.0799999999999</v>
      </c>
      <c r="M74" s="1176"/>
    </row>
    <row r="75" ht="15">
      <c r="H75" s="1174">
        <v>113.86</v>
      </c>
      <c r="I75" s="1174"/>
      <c r="K75" s="1174">
        <v>1200.0799999999999</v>
      </c>
      <c r="L75" s="1174"/>
      <c r="M75" s="1175">
        <v>0</v>
      </c>
    </row>
    <row r="76" ht="42.75">
      <c r="A76" s="1156">
        <v>7</v>
      </c>
      <c r="B76" s="1156" t="s">
        <v>499</v>
      </c>
      <c r="C76" s="1157" t="s">
        <v>1309</v>
      </c>
      <c r="D76" s="1157" t="s">
        <v>1310</v>
      </c>
      <c r="E76" s="1158" t="s">
        <v>1302</v>
      </c>
      <c r="F76" s="302">
        <v>0.48499999999999999</v>
      </c>
      <c r="G76" s="1159">
        <v>15.74</v>
      </c>
      <c r="H76" s="1160"/>
      <c r="I76" s="1161"/>
      <c r="J76" s="1160" t="s">
        <v>1309</v>
      </c>
      <c r="K76" s="1160"/>
      <c r="L76" s="1161"/>
      <c r="M76" s="1162"/>
    </row>
    <row r="77" ht="14.25">
      <c r="A77" s="1156"/>
      <c r="B77" s="1156"/>
      <c r="C77" s="1157"/>
      <c r="D77" s="1157" t="s">
        <v>1289</v>
      </c>
      <c r="E77" s="1158"/>
      <c r="F77" s="302"/>
      <c r="G77" s="1159">
        <v>2.3599999999999999</v>
      </c>
      <c r="H77" s="1160" t="s">
        <v>425</v>
      </c>
      <c r="I77" s="1161">
        <v>2.98</v>
      </c>
      <c r="J77" s="1160"/>
      <c r="K77" s="1160">
        <v>19.350000000000001</v>
      </c>
      <c r="L77" s="1161">
        <v>57.619999999999997</v>
      </c>
      <c r="M77" s="1162"/>
    </row>
    <row r="78" ht="14.25">
      <c r="A78" s="1156"/>
      <c r="B78" s="1156"/>
      <c r="C78" s="1157"/>
      <c r="D78" s="1157" t="s">
        <v>1291</v>
      </c>
      <c r="E78" s="1158"/>
      <c r="F78" s="302"/>
      <c r="G78" s="1159">
        <v>13.380000000000001</v>
      </c>
      <c r="H78" s="1160" t="s">
        <v>425</v>
      </c>
      <c r="I78" s="1161">
        <v>7.8600000000000003</v>
      </c>
      <c r="J78" s="1160"/>
      <c r="K78" s="1160">
        <v>19.350000000000001</v>
      </c>
      <c r="L78" s="1161">
        <v>152.03</v>
      </c>
      <c r="M78" s="1162"/>
    </row>
    <row r="79" ht="14.25">
      <c r="A79" s="1156"/>
      <c r="B79" s="1156"/>
      <c r="C79" s="1157"/>
      <c r="D79" s="1157" t="s">
        <v>1292</v>
      </c>
      <c r="E79" s="1158"/>
      <c r="F79" s="302"/>
      <c r="G79" s="1159">
        <v>1.76</v>
      </c>
      <c r="H79" s="1160" t="s">
        <v>425</v>
      </c>
      <c r="I79" s="1163">
        <v>2.2200000000000002</v>
      </c>
      <c r="J79" s="1160"/>
      <c r="K79" s="1160">
        <v>19.350000000000001</v>
      </c>
      <c r="L79" s="1163">
        <v>42.979999999999997</v>
      </c>
      <c r="M79" s="1162"/>
    </row>
    <row r="80" ht="14.25">
      <c r="A80" s="1166"/>
      <c r="B80" s="1166"/>
      <c r="C80" s="1167"/>
      <c r="D80" s="1167" t="s">
        <v>1295</v>
      </c>
      <c r="E80" s="1168" t="s">
        <v>477</v>
      </c>
      <c r="F80" s="1169">
        <v>0.30299999999999999</v>
      </c>
      <c r="G80" s="1170"/>
      <c r="H80" s="1171" t="s">
        <v>425</v>
      </c>
      <c r="I80" s="1172"/>
      <c r="J80" s="1171"/>
      <c r="K80" s="1171"/>
      <c r="L80" s="1172"/>
      <c r="M80" s="1173">
        <v>0.146955</v>
      </c>
    </row>
    <row r="81" ht="15">
      <c r="H81" s="1174">
        <v>10.84</v>
      </c>
      <c r="I81" s="1174"/>
      <c r="K81" s="1174">
        <v>209.65000000000001</v>
      </c>
      <c r="L81" s="1174"/>
      <c r="M81" s="1175">
        <v>0.146955</v>
      </c>
    </row>
    <row r="82" ht="42.75">
      <c r="A82" s="1156">
        <v>8</v>
      </c>
      <c r="B82" s="1156" t="s">
        <v>503</v>
      </c>
      <c r="C82" s="1157" t="s">
        <v>1311</v>
      </c>
      <c r="D82" s="1157" t="s">
        <v>1312</v>
      </c>
      <c r="E82" s="1158" t="s">
        <v>1302</v>
      </c>
      <c r="F82" s="302">
        <v>1.2549999999999999</v>
      </c>
      <c r="G82" s="1159">
        <v>7.3600000000000003</v>
      </c>
      <c r="H82" s="1160"/>
      <c r="I82" s="1161"/>
      <c r="J82" s="1160" t="s">
        <v>1311</v>
      </c>
      <c r="K82" s="1160"/>
      <c r="L82" s="1161"/>
      <c r="M82" s="1162"/>
    </row>
    <row r="83" ht="14.25">
      <c r="A83" s="1156"/>
      <c r="B83" s="1156"/>
      <c r="C83" s="1157"/>
      <c r="D83" s="1157" t="s">
        <v>1289</v>
      </c>
      <c r="E83" s="1158"/>
      <c r="F83" s="302"/>
      <c r="G83" s="1159">
        <v>1.1100000000000001</v>
      </c>
      <c r="H83" s="1160" t="s">
        <v>425</v>
      </c>
      <c r="I83" s="1161">
        <v>3.6299999999999999</v>
      </c>
      <c r="J83" s="1160"/>
      <c r="K83" s="1160">
        <v>19.350000000000001</v>
      </c>
      <c r="L83" s="1161">
        <v>70.180000000000007</v>
      </c>
      <c r="M83" s="1162"/>
    </row>
    <row r="84" ht="14.25">
      <c r="A84" s="1156"/>
      <c r="B84" s="1156"/>
      <c r="C84" s="1157"/>
      <c r="D84" s="1157" t="s">
        <v>1291</v>
      </c>
      <c r="E84" s="1158"/>
      <c r="F84" s="302"/>
      <c r="G84" s="1159">
        <v>6.25</v>
      </c>
      <c r="H84" s="1160" t="s">
        <v>425</v>
      </c>
      <c r="I84" s="1161">
        <v>9.4900000000000002</v>
      </c>
      <c r="J84" s="1160"/>
      <c r="K84" s="1160">
        <v>19.350000000000001</v>
      </c>
      <c r="L84" s="1161">
        <v>183.59</v>
      </c>
      <c r="M84" s="1162"/>
    </row>
    <row r="85" ht="14.25">
      <c r="A85" s="1156"/>
      <c r="B85" s="1156"/>
      <c r="C85" s="1157"/>
      <c r="D85" s="1157" t="s">
        <v>1292</v>
      </c>
      <c r="E85" s="1158"/>
      <c r="F85" s="302"/>
      <c r="G85" s="1159">
        <v>0.81999999999999995</v>
      </c>
      <c r="H85" s="1160" t="s">
        <v>425</v>
      </c>
      <c r="I85" s="1163">
        <v>2.6699999999999999</v>
      </c>
      <c r="J85" s="1160"/>
      <c r="K85" s="1160">
        <v>19.350000000000001</v>
      </c>
      <c r="L85" s="1163">
        <v>51.729999999999997</v>
      </c>
      <c r="M85" s="1162"/>
    </row>
    <row r="86" ht="14.25">
      <c r="A86" s="1166"/>
      <c r="B86" s="1166"/>
      <c r="C86" s="1167"/>
      <c r="D86" s="1167" t="s">
        <v>1295</v>
      </c>
      <c r="E86" s="1168" t="s">
        <v>477</v>
      </c>
      <c r="F86" s="1169">
        <v>0.14199999999999999</v>
      </c>
      <c r="G86" s="1170"/>
      <c r="H86" s="1171" t="s">
        <v>425</v>
      </c>
      <c r="I86" s="1172"/>
      <c r="J86" s="1171"/>
      <c r="K86" s="1171"/>
      <c r="L86" s="1172"/>
      <c r="M86" s="1173">
        <v>0.17820999999999998</v>
      </c>
    </row>
    <row r="87" ht="15">
      <c r="H87" s="1174">
        <v>13.120000000000001</v>
      </c>
      <c r="I87" s="1174"/>
      <c r="K87" s="1174">
        <v>253.77000000000001</v>
      </c>
      <c r="L87" s="1174"/>
      <c r="M87" s="1175">
        <v>0.17820999999999998</v>
      </c>
    </row>
    <row r="88" ht="57">
      <c r="A88" s="1156">
        <v>9</v>
      </c>
      <c r="B88" s="1156" t="s">
        <v>507</v>
      </c>
      <c r="C88" s="1157" t="s">
        <v>1313</v>
      </c>
      <c r="D88" s="1157" t="s">
        <v>1314</v>
      </c>
      <c r="E88" s="1158" t="s">
        <v>1302</v>
      </c>
      <c r="F88" s="302">
        <v>2.23</v>
      </c>
      <c r="G88" s="1159">
        <v>7.46</v>
      </c>
      <c r="H88" s="1160"/>
      <c r="I88" s="1161"/>
      <c r="J88" s="1160" t="s">
        <v>1313</v>
      </c>
      <c r="K88" s="1160"/>
      <c r="L88" s="1161"/>
      <c r="M88" s="1162"/>
    </row>
    <row r="89" ht="14.25">
      <c r="A89" s="1156"/>
      <c r="B89" s="1156"/>
      <c r="C89" s="1157"/>
      <c r="D89" s="1157" t="s">
        <v>1289</v>
      </c>
      <c r="E89" s="1158"/>
      <c r="F89" s="302"/>
      <c r="G89" s="1159">
        <v>1.21</v>
      </c>
      <c r="H89" s="1160" t="s">
        <v>425</v>
      </c>
      <c r="I89" s="1161">
        <v>7.0199999999999996</v>
      </c>
      <c r="J89" s="1160"/>
      <c r="K89" s="1160">
        <v>19.690000000000001</v>
      </c>
      <c r="L89" s="1161">
        <v>138.31</v>
      </c>
      <c r="M89" s="1162"/>
    </row>
    <row r="90" ht="14.25">
      <c r="A90" s="1156"/>
      <c r="B90" s="1156"/>
      <c r="C90" s="1157"/>
      <c r="D90" s="1157" t="s">
        <v>1291</v>
      </c>
      <c r="E90" s="1158"/>
      <c r="F90" s="302"/>
      <c r="G90" s="1159">
        <v>6.25</v>
      </c>
      <c r="H90" s="1160" t="s">
        <v>425</v>
      </c>
      <c r="I90" s="1161">
        <v>16.859999999999999</v>
      </c>
      <c r="J90" s="1160"/>
      <c r="K90" s="1160">
        <v>19.690000000000001</v>
      </c>
      <c r="L90" s="1161">
        <v>331.94999999999999</v>
      </c>
      <c r="M90" s="1162"/>
    </row>
    <row r="91" ht="14.25">
      <c r="A91" s="1156"/>
      <c r="B91" s="1156"/>
      <c r="C91" s="1157"/>
      <c r="D91" s="1157" t="s">
        <v>1292</v>
      </c>
      <c r="E91" s="1158"/>
      <c r="F91" s="302"/>
      <c r="G91" s="1159">
        <v>0.81999999999999995</v>
      </c>
      <c r="H91" s="1160" t="s">
        <v>425</v>
      </c>
      <c r="I91" s="1163">
        <v>4.75</v>
      </c>
      <c r="J91" s="1160"/>
      <c r="K91" s="1160">
        <v>19.690000000000001</v>
      </c>
      <c r="L91" s="1163">
        <v>93.530000000000001</v>
      </c>
      <c r="M91" s="1162"/>
    </row>
    <row r="92" ht="14.25">
      <c r="A92" s="1166"/>
      <c r="B92" s="1166"/>
      <c r="C92" s="1167"/>
      <c r="D92" s="1167" t="s">
        <v>1295</v>
      </c>
      <c r="E92" s="1168" t="s">
        <v>477</v>
      </c>
      <c r="F92" s="1169">
        <v>0.14199999999999999</v>
      </c>
      <c r="G92" s="1170"/>
      <c r="H92" s="1171" t="s">
        <v>425</v>
      </c>
      <c r="I92" s="1172"/>
      <c r="J92" s="1171"/>
      <c r="K92" s="1171"/>
      <c r="L92" s="1172"/>
      <c r="M92" s="1173">
        <v>0.31665999999999994</v>
      </c>
    </row>
    <row r="93" ht="15">
      <c r="H93" s="1174">
        <v>23.879999999999999</v>
      </c>
      <c r="I93" s="1174"/>
      <c r="K93" s="1174">
        <v>470.25999999999999</v>
      </c>
      <c r="L93" s="1174"/>
      <c r="M93" s="1175">
        <v>0.31665999999999994</v>
      </c>
    </row>
    <row r="95" ht="15">
      <c r="A95" s="1177" t="s">
        <v>1315</v>
      </c>
      <c r="B95" s="1177"/>
      <c r="C95" s="1177"/>
      <c r="D95" s="1177"/>
      <c r="E95" s="1177"/>
      <c r="F95" s="1177"/>
      <c r="G95" s="1177"/>
      <c r="H95" s="1178">
        <v>1642.6799999999998</v>
      </c>
      <c r="I95" s="1178"/>
      <c r="J95" s="1136"/>
      <c r="K95" s="1178">
        <v>38169.199999999997</v>
      </c>
      <c r="L95" s="1178"/>
      <c r="M95" s="1175">
        <v>32.946870799999992</v>
      </c>
    </row>
    <row r="99" ht="15">
      <c r="A99" s="1177" t="s">
        <v>1316</v>
      </c>
      <c r="B99" s="1177"/>
      <c r="C99" s="1177"/>
      <c r="D99" s="1177"/>
      <c r="E99" s="1177"/>
      <c r="F99" s="1177"/>
      <c r="G99" s="1177"/>
      <c r="H99" s="1178">
        <v>1642.6799999999998</v>
      </c>
      <c r="I99" s="1178"/>
      <c r="J99" s="1136"/>
      <c r="K99" s="1178">
        <v>38169.199999999997</v>
      </c>
      <c r="L99" s="1178"/>
      <c r="M99" s="1175">
        <v>32.946870799999992</v>
      </c>
    </row>
    <row r="103" ht="16.5">
      <c r="A103" s="1155" t="s">
        <v>629</v>
      </c>
      <c r="B103" s="1155"/>
      <c r="C103" s="1155"/>
      <c r="D103" s="1155"/>
      <c r="E103" s="1155"/>
      <c r="F103" s="1155"/>
      <c r="G103" s="1155"/>
      <c r="H103" s="1155"/>
      <c r="I103" s="1155"/>
      <c r="J103" s="1155"/>
      <c r="K103" s="1155"/>
      <c r="L103" s="1155"/>
      <c r="M103" s="1155"/>
    </row>
    <row r="105" ht="16.5">
      <c r="A105" s="1155" t="s">
        <v>1317</v>
      </c>
      <c r="B105" s="1155"/>
      <c r="C105" s="1155"/>
      <c r="D105" s="1155"/>
      <c r="E105" s="1155"/>
      <c r="F105" s="1155"/>
      <c r="G105" s="1155"/>
      <c r="H105" s="1155"/>
      <c r="I105" s="1155"/>
      <c r="J105" s="1155"/>
      <c r="K105" s="1155"/>
      <c r="L105" s="1155"/>
      <c r="M105" s="1155"/>
    </row>
    <row r="106" ht="42.75">
      <c r="A106" s="1156">
        <v>10</v>
      </c>
      <c r="B106" s="1156" t="s">
        <v>466</v>
      </c>
      <c r="C106" s="1157" t="s">
        <v>1318</v>
      </c>
      <c r="D106" s="1157" t="s">
        <v>1319</v>
      </c>
      <c r="E106" s="1158" t="s">
        <v>1320</v>
      </c>
      <c r="F106" s="302">
        <v>7.25</v>
      </c>
      <c r="G106" s="1159">
        <v>111.81999999999999</v>
      </c>
      <c r="H106" s="1160"/>
      <c r="I106" s="1161"/>
      <c r="J106" s="1160" t="s">
        <v>1318</v>
      </c>
      <c r="K106" s="1160"/>
      <c r="L106" s="1161"/>
      <c r="M106" s="1162"/>
    </row>
    <row r="107" ht="14.25">
      <c r="A107" s="1156"/>
      <c r="B107" s="1156"/>
      <c r="C107" s="1157"/>
      <c r="D107" s="1157" t="s">
        <v>1289</v>
      </c>
      <c r="E107" s="1158"/>
      <c r="F107" s="302"/>
      <c r="G107" s="1159">
        <v>18.789999999999999</v>
      </c>
      <c r="H107" s="1160" t="s">
        <v>425</v>
      </c>
      <c r="I107" s="1161">
        <v>136.22999999999999</v>
      </c>
      <c r="J107" s="1160"/>
      <c r="K107" s="1160">
        <v>32.409999999999997</v>
      </c>
      <c r="L107" s="1161">
        <v>4415.1300000000001</v>
      </c>
      <c r="M107" s="1162"/>
    </row>
    <row r="108" ht="14.25">
      <c r="A108" s="1156"/>
      <c r="B108" s="1156"/>
      <c r="C108" s="1157"/>
      <c r="D108" s="1157" t="s">
        <v>1291</v>
      </c>
      <c r="E108" s="1158"/>
      <c r="F108" s="302"/>
      <c r="G108" s="1159">
        <v>20.66</v>
      </c>
      <c r="H108" s="1160" t="s">
        <v>425</v>
      </c>
      <c r="I108" s="1161">
        <v>149.78999999999999</v>
      </c>
      <c r="J108" s="1160"/>
      <c r="K108" s="1160">
        <v>9.7599999999999998</v>
      </c>
      <c r="L108" s="1161">
        <v>1461.9000000000001</v>
      </c>
      <c r="M108" s="1162"/>
    </row>
    <row r="109" ht="14.25">
      <c r="A109" s="1156"/>
      <c r="B109" s="1156"/>
      <c r="C109" s="1157"/>
      <c r="D109" s="1157" t="s">
        <v>1292</v>
      </c>
      <c r="E109" s="1158"/>
      <c r="F109" s="302"/>
      <c r="G109" s="1159">
        <v>3.04</v>
      </c>
      <c r="H109" s="1160" t="s">
        <v>425</v>
      </c>
      <c r="I109" s="1163">
        <v>22.039999999999999</v>
      </c>
      <c r="J109" s="1160"/>
      <c r="K109" s="1160">
        <v>32.409999999999997</v>
      </c>
      <c r="L109" s="1163">
        <v>714.32000000000005</v>
      </c>
      <c r="M109" s="1162"/>
    </row>
    <row r="110" ht="14.25">
      <c r="A110" s="1156"/>
      <c r="B110" s="1156"/>
      <c r="C110" s="1157"/>
      <c r="D110" s="1157" t="s">
        <v>1321</v>
      </c>
      <c r="E110" s="1158"/>
      <c r="F110" s="302"/>
      <c r="G110" s="1159">
        <v>72.370000000000005</v>
      </c>
      <c r="H110" s="1160" t="s">
        <v>425</v>
      </c>
      <c r="I110" s="1161">
        <v>524.67999999999995</v>
      </c>
      <c r="J110" s="1160"/>
      <c r="K110" s="1160">
        <v>10.27</v>
      </c>
      <c r="L110" s="1161">
        <v>5388.4899999999998</v>
      </c>
      <c r="M110" s="1162"/>
    </row>
    <row r="111" ht="14.25">
      <c r="A111" s="1156"/>
      <c r="B111" s="1156"/>
      <c r="C111" s="1157"/>
      <c r="D111" s="1157" t="s">
        <v>1293</v>
      </c>
      <c r="E111" s="1158" t="s">
        <v>204</v>
      </c>
      <c r="F111" s="302">
        <v>122</v>
      </c>
      <c r="G111" s="1164"/>
      <c r="H111" s="1160"/>
      <c r="I111" s="1161">
        <v>193.09</v>
      </c>
      <c r="J111" s="1165"/>
      <c r="K111" s="314">
        <v>122</v>
      </c>
      <c r="L111" s="1161">
        <v>6257.9300000000003</v>
      </c>
      <c r="M111" s="1162"/>
    </row>
    <row r="112" ht="14.25">
      <c r="A112" s="1156"/>
      <c r="B112" s="1156"/>
      <c r="C112" s="1157"/>
      <c r="D112" s="1157" t="s">
        <v>1294</v>
      </c>
      <c r="E112" s="1158" t="s">
        <v>204</v>
      </c>
      <c r="F112" s="302">
        <v>80</v>
      </c>
      <c r="G112" s="1164"/>
      <c r="H112" s="1160"/>
      <c r="I112" s="1161">
        <v>126.62</v>
      </c>
      <c r="J112" s="1165"/>
      <c r="K112" s="314">
        <v>80</v>
      </c>
      <c r="L112" s="1161">
        <v>4103.5600000000004</v>
      </c>
      <c r="M112" s="1162"/>
    </row>
    <row r="113" ht="14.25">
      <c r="A113" s="1166"/>
      <c r="B113" s="1166"/>
      <c r="C113" s="1167"/>
      <c r="D113" s="1167" t="s">
        <v>1295</v>
      </c>
      <c r="E113" s="1168" t="s">
        <v>477</v>
      </c>
      <c r="F113" s="1169">
        <v>2.2999999999999998</v>
      </c>
      <c r="G113" s="1170"/>
      <c r="H113" s="1171" t="s">
        <v>425</v>
      </c>
      <c r="I113" s="1172"/>
      <c r="J113" s="1171"/>
      <c r="K113" s="1171"/>
      <c r="L113" s="1172"/>
      <c r="M113" s="1173">
        <v>16.674999999999997</v>
      </c>
    </row>
    <row r="114" ht="15">
      <c r="H114" s="1174">
        <v>1130.4099999999999</v>
      </c>
      <c r="I114" s="1174"/>
      <c r="K114" s="1174">
        <v>21627.010000000002</v>
      </c>
      <c r="L114" s="1174"/>
      <c r="M114" s="1175">
        <v>16.674999999999997</v>
      </c>
    </row>
    <row r="115" ht="71.25">
      <c r="A115" s="1156">
        <v>11</v>
      </c>
      <c r="B115" s="1156" t="s">
        <v>439</v>
      </c>
      <c r="C115" s="1157" t="s">
        <v>1288</v>
      </c>
      <c r="D115" s="1157" t="s">
        <v>1322</v>
      </c>
      <c r="E115" s="1158" t="s">
        <v>1287</v>
      </c>
      <c r="F115" s="302">
        <v>0.0264</v>
      </c>
      <c r="G115" s="1159">
        <v>11788.220000000001</v>
      </c>
      <c r="H115" s="1160"/>
      <c r="I115" s="1161"/>
      <c r="J115" s="1160" t="s">
        <v>1288</v>
      </c>
      <c r="K115" s="1160"/>
      <c r="L115" s="1161"/>
      <c r="M115" s="1162"/>
    </row>
    <row r="116" ht="14.25">
      <c r="A116" s="1156"/>
      <c r="B116" s="1156"/>
      <c r="C116" s="1157"/>
      <c r="D116" s="1157" t="s">
        <v>1289</v>
      </c>
      <c r="E116" s="1158"/>
      <c r="F116" s="302"/>
      <c r="G116" s="1159">
        <v>1311.49</v>
      </c>
      <c r="H116" s="1160" t="s">
        <v>425</v>
      </c>
      <c r="I116" s="1161">
        <v>34.619999999999997</v>
      </c>
      <c r="J116" s="1160"/>
      <c r="K116" s="1160">
        <v>32.409999999999997</v>
      </c>
      <c r="L116" s="1161">
        <v>1122.1400000000001</v>
      </c>
      <c r="M116" s="1162"/>
    </row>
    <row r="117" ht="14.25">
      <c r="A117" s="1156"/>
      <c r="B117" s="1156"/>
      <c r="C117" s="1157"/>
      <c r="D117" s="1157" t="s">
        <v>1291</v>
      </c>
      <c r="E117" s="1158"/>
      <c r="F117" s="302"/>
      <c r="G117" s="1159">
        <v>8451.2900000000009</v>
      </c>
      <c r="H117" s="1160" t="s">
        <v>425</v>
      </c>
      <c r="I117" s="1161">
        <v>223.11000000000001</v>
      </c>
      <c r="J117" s="1160"/>
      <c r="K117" s="1160">
        <v>9.1400000000000006</v>
      </c>
      <c r="L117" s="1161">
        <v>2039.26</v>
      </c>
      <c r="M117" s="1162"/>
    </row>
    <row r="118" ht="14.25">
      <c r="A118" s="1156"/>
      <c r="B118" s="1156"/>
      <c r="C118" s="1157"/>
      <c r="D118" s="1157" t="s">
        <v>1292</v>
      </c>
      <c r="E118" s="1158"/>
      <c r="F118" s="302"/>
      <c r="G118" s="1159">
        <v>632.97000000000003</v>
      </c>
      <c r="H118" s="1160" t="s">
        <v>425</v>
      </c>
      <c r="I118" s="1163">
        <v>16.710000000000001</v>
      </c>
      <c r="J118" s="1160"/>
      <c r="K118" s="1160">
        <v>32.409999999999997</v>
      </c>
      <c r="L118" s="1163">
        <v>541.58000000000004</v>
      </c>
      <c r="M118" s="1162"/>
    </row>
    <row r="119" ht="14.25">
      <c r="A119" s="1156"/>
      <c r="B119" s="1156"/>
      <c r="C119" s="1157"/>
      <c r="D119" s="1157" t="s">
        <v>1321</v>
      </c>
      <c r="E119" s="1158"/>
      <c r="F119" s="302"/>
      <c r="G119" s="1159">
        <v>2025.4400000000001</v>
      </c>
      <c r="H119" s="1160" t="s">
        <v>425</v>
      </c>
      <c r="I119" s="1161">
        <v>53.469999999999999</v>
      </c>
      <c r="J119" s="1160"/>
      <c r="K119" s="1160">
        <v>14.81</v>
      </c>
      <c r="L119" s="1161">
        <v>791.90999999999997</v>
      </c>
      <c r="M119" s="1162"/>
    </row>
    <row r="120" ht="14.25">
      <c r="A120" s="1156"/>
      <c r="B120" s="1156"/>
      <c r="C120" s="1157"/>
      <c r="D120" s="1157" t="s">
        <v>1293</v>
      </c>
      <c r="E120" s="1158" t="s">
        <v>204</v>
      </c>
      <c r="F120" s="302">
        <v>142</v>
      </c>
      <c r="G120" s="1164"/>
      <c r="H120" s="1160"/>
      <c r="I120" s="1161">
        <v>72.890000000000001</v>
      </c>
      <c r="J120" s="1165"/>
      <c r="K120" s="314">
        <v>142</v>
      </c>
      <c r="L120" s="1161">
        <v>2362.48</v>
      </c>
      <c r="M120" s="1162"/>
    </row>
    <row r="121" ht="14.25">
      <c r="A121" s="1156"/>
      <c r="B121" s="1156"/>
      <c r="C121" s="1157"/>
      <c r="D121" s="1157" t="s">
        <v>1294</v>
      </c>
      <c r="E121" s="1158" t="s">
        <v>204</v>
      </c>
      <c r="F121" s="302">
        <v>95</v>
      </c>
      <c r="G121" s="1164"/>
      <c r="H121" s="1160"/>
      <c r="I121" s="1161">
        <v>48.759999999999998</v>
      </c>
      <c r="J121" s="1165"/>
      <c r="K121" s="314">
        <v>95</v>
      </c>
      <c r="L121" s="1161">
        <v>1580.53</v>
      </c>
      <c r="M121" s="1162"/>
    </row>
    <row r="122" ht="14.25">
      <c r="A122" s="1166"/>
      <c r="B122" s="1166"/>
      <c r="C122" s="1167"/>
      <c r="D122" s="1167" t="s">
        <v>1295</v>
      </c>
      <c r="E122" s="1168" t="s">
        <v>477</v>
      </c>
      <c r="F122" s="1169">
        <v>139.52000000000001</v>
      </c>
      <c r="G122" s="1170"/>
      <c r="H122" s="1171" t="s">
        <v>425</v>
      </c>
      <c r="I122" s="1172"/>
      <c r="J122" s="1171"/>
      <c r="K122" s="1171"/>
      <c r="L122" s="1172"/>
      <c r="M122" s="1173">
        <v>3.6833280000000004</v>
      </c>
    </row>
    <row r="123" ht="15">
      <c r="H123" s="1174">
        <v>432.85000000000002</v>
      </c>
      <c r="I123" s="1174"/>
      <c r="K123" s="1174">
        <v>7896.3199999999997</v>
      </c>
      <c r="L123" s="1174"/>
      <c r="M123" s="1175">
        <v>3.6833280000000004</v>
      </c>
    </row>
    <row r="124" ht="71.25">
      <c r="A124" s="1156">
        <v>12</v>
      </c>
      <c r="B124" s="1156" t="s">
        <v>444</v>
      </c>
      <c r="C124" s="1157" t="s">
        <v>1298</v>
      </c>
      <c r="D124" s="1157" t="s">
        <v>1323</v>
      </c>
      <c r="E124" s="1158" t="s">
        <v>978</v>
      </c>
      <c r="F124" s="302">
        <v>1</v>
      </c>
      <c r="G124" s="1159">
        <v>1060.8700000000001</v>
      </c>
      <c r="H124" s="1160"/>
      <c r="I124" s="1161"/>
      <c r="J124" s="1160" t="s">
        <v>1298</v>
      </c>
      <c r="K124" s="1160"/>
      <c r="L124" s="1161"/>
      <c r="M124" s="1162"/>
    </row>
    <row r="125" ht="14.25">
      <c r="A125" s="1156"/>
      <c r="B125" s="1156"/>
      <c r="C125" s="1157"/>
      <c r="D125" s="1157" t="s">
        <v>1289</v>
      </c>
      <c r="E125" s="1158"/>
      <c r="F125" s="302"/>
      <c r="G125" s="1159">
        <v>434.79000000000002</v>
      </c>
      <c r="H125" s="1160" t="s">
        <v>425</v>
      </c>
      <c r="I125" s="1161">
        <v>434.79000000000002</v>
      </c>
      <c r="J125" s="1160"/>
      <c r="K125" s="1160">
        <v>32.409999999999997</v>
      </c>
      <c r="L125" s="1161">
        <v>14091.540000000001</v>
      </c>
      <c r="M125" s="1162"/>
    </row>
    <row r="126" ht="14.25">
      <c r="A126" s="1156"/>
      <c r="B126" s="1156"/>
      <c r="C126" s="1157"/>
      <c r="D126" s="1157" t="s">
        <v>1291</v>
      </c>
      <c r="E126" s="1158"/>
      <c r="F126" s="302"/>
      <c r="G126" s="1159">
        <v>626.08000000000004</v>
      </c>
      <c r="H126" s="1160" t="s">
        <v>425</v>
      </c>
      <c r="I126" s="1161">
        <v>626.08000000000004</v>
      </c>
      <c r="J126" s="1160"/>
      <c r="K126" s="1160">
        <v>9.6799999999999997</v>
      </c>
      <c r="L126" s="1161">
        <v>6060.4499999999998</v>
      </c>
      <c r="M126" s="1162"/>
    </row>
    <row r="127" ht="14.25">
      <c r="A127" s="1156"/>
      <c r="B127" s="1156"/>
      <c r="C127" s="1157"/>
      <c r="D127" s="1157" t="s">
        <v>1292</v>
      </c>
      <c r="E127" s="1158"/>
      <c r="F127" s="302"/>
      <c r="G127" s="1159">
        <v>75.469999999999999</v>
      </c>
      <c r="H127" s="1160" t="s">
        <v>425</v>
      </c>
      <c r="I127" s="1163">
        <v>75.469999999999999</v>
      </c>
      <c r="J127" s="1160"/>
      <c r="K127" s="1160">
        <v>32.409999999999997</v>
      </c>
      <c r="L127" s="1163">
        <v>2445.98</v>
      </c>
      <c r="M127" s="1162"/>
    </row>
    <row r="128" ht="14.25">
      <c r="A128" s="1156"/>
      <c r="B128" s="1156"/>
      <c r="C128" s="1157"/>
      <c r="D128" s="1157" t="s">
        <v>1293</v>
      </c>
      <c r="E128" s="1158" t="s">
        <v>204</v>
      </c>
      <c r="F128" s="302">
        <v>105</v>
      </c>
      <c r="G128" s="1164"/>
      <c r="H128" s="1160"/>
      <c r="I128" s="1161">
        <v>535.76999999999998</v>
      </c>
      <c r="J128" s="1165"/>
      <c r="K128" s="314">
        <v>105</v>
      </c>
      <c r="L128" s="1161">
        <v>17364.400000000001</v>
      </c>
      <c r="M128" s="1162"/>
    </row>
    <row r="129" ht="14.25">
      <c r="A129" s="1156"/>
      <c r="B129" s="1156"/>
      <c r="C129" s="1157"/>
      <c r="D129" s="1157" t="s">
        <v>1294</v>
      </c>
      <c r="E129" s="1158" t="s">
        <v>204</v>
      </c>
      <c r="F129" s="302">
        <v>60</v>
      </c>
      <c r="G129" s="1164"/>
      <c r="H129" s="1160"/>
      <c r="I129" s="1161">
        <v>306.16000000000003</v>
      </c>
      <c r="J129" s="1165"/>
      <c r="K129" s="314">
        <v>60</v>
      </c>
      <c r="L129" s="1161">
        <v>9922.5100000000002</v>
      </c>
      <c r="M129" s="1162"/>
    </row>
    <row r="130" ht="14.25">
      <c r="A130" s="1166"/>
      <c r="B130" s="1166"/>
      <c r="C130" s="1167"/>
      <c r="D130" s="1167" t="s">
        <v>1295</v>
      </c>
      <c r="E130" s="1168" t="s">
        <v>477</v>
      </c>
      <c r="F130" s="1169">
        <v>43.829999999999998</v>
      </c>
      <c r="G130" s="1170"/>
      <c r="H130" s="1171" t="s">
        <v>425</v>
      </c>
      <c r="I130" s="1172"/>
      <c r="J130" s="1171"/>
      <c r="K130" s="1171"/>
      <c r="L130" s="1172"/>
      <c r="M130" s="1173">
        <v>43.829999999999998</v>
      </c>
    </row>
    <row r="131" ht="15">
      <c r="H131" s="1174">
        <v>1902.8000000000002</v>
      </c>
      <c r="I131" s="1174"/>
      <c r="K131" s="1174">
        <v>47438.900000000001</v>
      </c>
      <c r="L131" s="1174"/>
      <c r="M131" s="1175">
        <v>43.829999999999998</v>
      </c>
    </row>
    <row r="132" ht="42.75">
      <c r="A132" s="1156">
        <v>13</v>
      </c>
      <c r="B132" s="1156" t="s">
        <v>449</v>
      </c>
      <c r="C132" s="1157" t="s">
        <v>1324</v>
      </c>
      <c r="D132" s="1157" t="s">
        <v>1325</v>
      </c>
      <c r="E132" s="1158" t="s">
        <v>1326</v>
      </c>
      <c r="F132" s="302">
        <v>0.13650000000000001</v>
      </c>
      <c r="G132" s="1159">
        <v>1201.2</v>
      </c>
      <c r="H132" s="1160"/>
      <c r="I132" s="1161"/>
      <c r="J132" s="1160" t="s">
        <v>1324</v>
      </c>
      <c r="K132" s="1160"/>
      <c r="L132" s="1161"/>
      <c r="M132" s="1162"/>
    </row>
    <row r="133" ht="14.25">
      <c r="A133" s="1156"/>
      <c r="B133" s="1156"/>
      <c r="C133" s="1157"/>
      <c r="D133" s="1157" t="s">
        <v>1289</v>
      </c>
      <c r="E133" s="1158"/>
      <c r="F133" s="302"/>
      <c r="G133" s="1159">
        <v>1201.2</v>
      </c>
      <c r="H133" s="1160" t="s">
        <v>425</v>
      </c>
      <c r="I133" s="1161">
        <v>163.96000000000001</v>
      </c>
      <c r="J133" s="1160"/>
      <c r="K133" s="1160">
        <v>32.409999999999997</v>
      </c>
      <c r="L133" s="1161">
        <v>5314.0699999999997</v>
      </c>
      <c r="M133" s="1162"/>
    </row>
    <row r="134" ht="14.25">
      <c r="A134" s="1156"/>
      <c r="B134" s="1156"/>
      <c r="C134" s="1157"/>
      <c r="D134" s="1157" t="s">
        <v>1293</v>
      </c>
      <c r="E134" s="1158" t="s">
        <v>204</v>
      </c>
      <c r="F134" s="302">
        <v>80</v>
      </c>
      <c r="G134" s="1164"/>
      <c r="H134" s="1160"/>
      <c r="I134" s="1161">
        <v>131.16999999999999</v>
      </c>
      <c r="J134" s="1165"/>
      <c r="K134" s="314">
        <v>80</v>
      </c>
      <c r="L134" s="1161">
        <v>4251.2600000000002</v>
      </c>
      <c r="M134" s="1162"/>
    </row>
    <row r="135" ht="14.25">
      <c r="A135" s="1156"/>
      <c r="B135" s="1156"/>
      <c r="C135" s="1157"/>
      <c r="D135" s="1157" t="s">
        <v>1294</v>
      </c>
      <c r="E135" s="1158" t="s">
        <v>204</v>
      </c>
      <c r="F135" s="302">
        <v>45</v>
      </c>
      <c r="G135" s="1164"/>
      <c r="H135" s="1160"/>
      <c r="I135" s="1161">
        <v>73.780000000000001</v>
      </c>
      <c r="J135" s="1165"/>
      <c r="K135" s="314">
        <v>45</v>
      </c>
      <c r="L135" s="1161">
        <v>2391.3299999999999</v>
      </c>
      <c r="M135" s="1162"/>
    </row>
    <row r="136" ht="14.25">
      <c r="A136" s="1166"/>
      <c r="B136" s="1166"/>
      <c r="C136" s="1167"/>
      <c r="D136" s="1167" t="s">
        <v>1295</v>
      </c>
      <c r="E136" s="1168" t="s">
        <v>477</v>
      </c>
      <c r="F136" s="1169">
        <v>154</v>
      </c>
      <c r="G136" s="1170"/>
      <c r="H136" s="1171" t="s">
        <v>425</v>
      </c>
      <c r="I136" s="1172"/>
      <c r="J136" s="1171"/>
      <c r="K136" s="1171"/>
      <c r="L136" s="1172"/>
      <c r="M136" s="1173">
        <v>21.021000000000001</v>
      </c>
    </row>
    <row r="137" ht="15">
      <c r="H137" s="1174">
        <v>368.90999999999997</v>
      </c>
      <c r="I137" s="1174"/>
      <c r="K137" s="1174">
        <v>11956.66</v>
      </c>
      <c r="L137" s="1174"/>
      <c r="M137" s="1175">
        <v>21.021000000000001</v>
      </c>
    </row>
    <row r="138" ht="42.75">
      <c r="A138" s="1156">
        <v>14</v>
      </c>
      <c r="B138" s="1156" t="s">
        <v>454</v>
      </c>
      <c r="C138" s="1157" t="s">
        <v>1327</v>
      </c>
      <c r="D138" s="1157" t="s">
        <v>1328</v>
      </c>
      <c r="E138" s="1158" t="s">
        <v>1329</v>
      </c>
      <c r="F138" s="302">
        <v>5</v>
      </c>
      <c r="G138" s="1159">
        <v>123.86</v>
      </c>
      <c r="H138" s="1160"/>
      <c r="I138" s="1161"/>
      <c r="J138" s="1160" t="s">
        <v>1327</v>
      </c>
      <c r="K138" s="1160"/>
      <c r="L138" s="1161"/>
      <c r="M138" s="1162"/>
    </row>
    <row r="139" ht="14.25">
      <c r="A139" s="1156"/>
      <c r="B139" s="1156"/>
      <c r="C139" s="1157"/>
      <c r="D139" s="1157" t="s">
        <v>1289</v>
      </c>
      <c r="E139" s="1158"/>
      <c r="F139" s="302"/>
      <c r="G139" s="1159">
        <v>6.8499999999999996</v>
      </c>
      <c r="H139" s="1160" t="s">
        <v>425</v>
      </c>
      <c r="I139" s="1161">
        <v>34.25</v>
      </c>
      <c r="J139" s="1160"/>
      <c r="K139" s="1160">
        <v>32.409999999999997</v>
      </c>
      <c r="L139" s="1161">
        <v>1110.04</v>
      </c>
      <c r="M139" s="1162"/>
    </row>
    <row r="140" ht="14.25">
      <c r="A140" s="1156"/>
      <c r="B140" s="1156"/>
      <c r="C140" s="1157"/>
      <c r="D140" s="1157" t="s">
        <v>1291</v>
      </c>
      <c r="E140" s="1158"/>
      <c r="F140" s="302"/>
      <c r="G140" s="1159">
        <v>86.650000000000006</v>
      </c>
      <c r="H140" s="1160" t="s">
        <v>425</v>
      </c>
      <c r="I140" s="1161">
        <v>433.25</v>
      </c>
      <c r="J140" s="1160"/>
      <c r="K140" s="1160">
        <v>6.8600000000000003</v>
      </c>
      <c r="L140" s="1161">
        <v>2972.0999999999999</v>
      </c>
      <c r="M140" s="1162"/>
    </row>
    <row r="141" ht="14.25">
      <c r="A141" s="1156"/>
      <c r="B141" s="1156"/>
      <c r="C141" s="1157"/>
      <c r="D141" s="1157" t="s">
        <v>1292</v>
      </c>
      <c r="E141" s="1158"/>
      <c r="F141" s="302"/>
      <c r="G141" s="1159">
        <v>6.1399999999999997</v>
      </c>
      <c r="H141" s="1160" t="s">
        <v>425</v>
      </c>
      <c r="I141" s="1163">
        <v>30.699999999999999</v>
      </c>
      <c r="J141" s="1160"/>
      <c r="K141" s="1160">
        <v>32.409999999999997</v>
      </c>
      <c r="L141" s="1163">
        <v>994.99000000000001</v>
      </c>
      <c r="M141" s="1162"/>
    </row>
    <row r="142" ht="14.25">
      <c r="A142" s="1156"/>
      <c r="B142" s="1156"/>
      <c r="C142" s="1157"/>
      <c r="D142" s="1157" t="s">
        <v>1321</v>
      </c>
      <c r="E142" s="1158"/>
      <c r="F142" s="302"/>
      <c r="G142" s="1159">
        <v>30.359999999999999</v>
      </c>
      <c r="H142" s="1160" t="s">
        <v>425</v>
      </c>
      <c r="I142" s="1161">
        <v>151.80000000000001</v>
      </c>
      <c r="J142" s="1160"/>
      <c r="K142" s="1160">
        <v>5.2999999999999998</v>
      </c>
      <c r="L142" s="1161">
        <v>804.53999999999996</v>
      </c>
      <c r="M142" s="1162"/>
    </row>
    <row r="143" ht="14.25">
      <c r="A143" s="1156"/>
      <c r="B143" s="1156"/>
      <c r="C143" s="1157"/>
      <c r="D143" s="1157" t="s">
        <v>1293</v>
      </c>
      <c r="E143" s="1158" t="s">
        <v>204</v>
      </c>
      <c r="F143" s="302">
        <v>105</v>
      </c>
      <c r="G143" s="1164"/>
      <c r="H143" s="1160"/>
      <c r="I143" s="1161">
        <v>68.200000000000003</v>
      </c>
      <c r="J143" s="1165"/>
      <c r="K143" s="314">
        <v>105</v>
      </c>
      <c r="L143" s="1161">
        <v>2210.2800000000002</v>
      </c>
      <c r="M143" s="1162"/>
    </row>
    <row r="144" ht="14.25">
      <c r="A144" s="1156"/>
      <c r="B144" s="1156"/>
      <c r="C144" s="1157"/>
      <c r="D144" s="1157" t="s">
        <v>1294</v>
      </c>
      <c r="E144" s="1158" t="s">
        <v>204</v>
      </c>
      <c r="F144" s="302">
        <v>60</v>
      </c>
      <c r="G144" s="1164"/>
      <c r="H144" s="1160"/>
      <c r="I144" s="1161">
        <v>38.969999999999999</v>
      </c>
      <c r="J144" s="1165"/>
      <c r="K144" s="314">
        <v>60</v>
      </c>
      <c r="L144" s="1161">
        <v>1263.02</v>
      </c>
      <c r="M144" s="1162"/>
    </row>
    <row r="145" ht="14.25">
      <c r="A145" s="1156"/>
      <c r="B145" s="1156"/>
      <c r="C145" s="1157"/>
      <c r="D145" s="1157" t="s">
        <v>1295</v>
      </c>
      <c r="E145" s="1158" t="s">
        <v>477</v>
      </c>
      <c r="F145" s="302">
        <v>0.81000000000000005</v>
      </c>
      <c r="G145" s="1159"/>
      <c r="H145" s="1160" t="s">
        <v>425</v>
      </c>
      <c r="I145" s="1161"/>
      <c r="J145" s="1160"/>
      <c r="K145" s="1160"/>
      <c r="L145" s="1161"/>
      <c r="M145" s="1179">
        <v>4.0500000000000007</v>
      </c>
    </row>
    <row r="146" ht="28.5">
      <c r="A146" s="1166">
        <v>15</v>
      </c>
      <c r="B146" s="1166" t="s">
        <v>1330</v>
      </c>
      <c r="C146" s="1167" t="s">
        <v>1331</v>
      </c>
      <c r="D146" s="1167" t="s">
        <v>1332</v>
      </c>
      <c r="E146" s="1168" t="s">
        <v>668</v>
      </c>
      <c r="F146" s="1169">
        <v>-0.025000000000000001</v>
      </c>
      <c r="G146" s="1170">
        <v>6014.1199999999999</v>
      </c>
      <c r="H146" s="1180" t="s">
        <v>425</v>
      </c>
      <c r="I146" s="1172">
        <v>-150.34999999999999</v>
      </c>
      <c r="J146" s="1171"/>
      <c r="K146" s="1171">
        <v>5.2999999999999998</v>
      </c>
      <c r="L146" s="1172">
        <v>-796.87</v>
      </c>
      <c r="M146" s="1176"/>
    </row>
    <row r="147" ht="15">
      <c r="H147" s="1174">
        <v>576.12</v>
      </c>
      <c r="I147" s="1174"/>
      <c r="K147" s="1174">
        <v>7563.1100000000015</v>
      </c>
      <c r="L147" s="1174"/>
      <c r="M147" s="1175">
        <v>4.0500000000000007</v>
      </c>
    </row>
    <row r="148" ht="42.75">
      <c r="A148" s="1156">
        <v>16</v>
      </c>
      <c r="B148" s="1156" t="s">
        <v>493</v>
      </c>
      <c r="C148" s="1157" t="s">
        <v>1333</v>
      </c>
      <c r="D148" s="1157" t="s">
        <v>1334</v>
      </c>
      <c r="E148" s="1158" t="s">
        <v>1335</v>
      </c>
      <c r="F148" s="302">
        <v>4.25</v>
      </c>
      <c r="G148" s="1159">
        <v>32.120000000000005</v>
      </c>
      <c r="H148" s="1160"/>
      <c r="I148" s="1161"/>
      <c r="J148" s="1160" t="s">
        <v>1333</v>
      </c>
      <c r="K148" s="1160"/>
      <c r="L148" s="1161"/>
      <c r="M148" s="1162"/>
    </row>
    <row r="149" ht="14.25">
      <c r="A149" s="1156"/>
      <c r="B149" s="1156"/>
      <c r="C149" s="1157"/>
      <c r="D149" s="1157" t="s">
        <v>1289</v>
      </c>
      <c r="E149" s="1158"/>
      <c r="F149" s="302"/>
      <c r="G149" s="1159">
        <v>15.23</v>
      </c>
      <c r="H149" s="1160" t="s">
        <v>425</v>
      </c>
      <c r="I149" s="1161">
        <v>64.730000000000004</v>
      </c>
      <c r="J149" s="1160"/>
      <c r="K149" s="1160">
        <v>32.409999999999997</v>
      </c>
      <c r="L149" s="1161">
        <v>2097.8200000000002</v>
      </c>
      <c r="M149" s="1162"/>
    </row>
    <row r="150" ht="14.25">
      <c r="A150" s="1156"/>
      <c r="B150" s="1156"/>
      <c r="C150" s="1157"/>
      <c r="D150" s="1157" t="s">
        <v>1291</v>
      </c>
      <c r="E150" s="1158"/>
      <c r="F150" s="302"/>
      <c r="G150" s="1159">
        <v>15.720000000000001</v>
      </c>
      <c r="H150" s="1160" t="s">
        <v>425</v>
      </c>
      <c r="I150" s="1161">
        <v>66.810000000000002</v>
      </c>
      <c r="J150" s="1160"/>
      <c r="K150" s="1160">
        <v>9.6500000000000004</v>
      </c>
      <c r="L150" s="1161">
        <v>644.72000000000003</v>
      </c>
      <c r="M150" s="1162"/>
    </row>
    <row r="151" ht="14.25">
      <c r="A151" s="1156"/>
      <c r="B151" s="1156"/>
      <c r="C151" s="1157"/>
      <c r="D151" s="1157" t="s">
        <v>1321</v>
      </c>
      <c r="E151" s="1158"/>
      <c r="F151" s="302"/>
      <c r="G151" s="1159">
        <v>1.1699999999999999</v>
      </c>
      <c r="H151" s="1160" t="s">
        <v>425</v>
      </c>
      <c r="I151" s="1161">
        <v>4.9699999999999998</v>
      </c>
      <c r="J151" s="1160"/>
      <c r="K151" s="1160">
        <v>9.2300000000000004</v>
      </c>
      <c r="L151" s="1161">
        <v>45.899999999999999</v>
      </c>
      <c r="M151" s="1162"/>
    </row>
    <row r="152" ht="14.25">
      <c r="A152" s="1156"/>
      <c r="B152" s="1156"/>
      <c r="C152" s="1157"/>
      <c r="D152" s="1157" t="s">
        <v>1293</v>
      </c>
      <c r="E152" s="1158" t="s">
        <v>204</v>
      </c>
      <c r="F152" s="302">
        <v>105</v>
      </c>
      <c r="G152" s="1164"/>
      <c r="H152" s="1160"/>
      <c r="I152" s="1161">
        <v>67.969999999999999</v>
      </c>
      <c r="J152" s="1165"/>
      <c r="K152" s="314">
        <v>105</v>
      </c>
      <c r="L152" s="1161">
        <v>2202.71</v>
      </c>
      <c r="M152" s="1162"/>
    </row>
    <row r="153" ht="14.25">
      <c r="A153" s="1156"/>
      <c r="B153" s="1156"/>
      <c r="C153" s="1157"/>
      <c r="D153" s="1157" t="s">
        <v>1294</v>
      </c>
      <c r="E153" s="1158" t="s">
        <v>204</v>
      </c>
      <c r="F153" s="302">
        <v>60</v>
      </c>
      <c r="G153" s="1164"/>
      <c r="H153" s="1160"/>
      <c r="I153" s="1161">
        <v>38.840000000000003</v>
      </c>
      <c r="J153" s="1165"/>
      <c r="K153" s="314">
        <v>60</v>
      </c>
      <c r="L153" s="1161">
        <v>1258.6900000000001</v>
      </c>
      <c r="M153" s="1162"/>
    </row>
    <row r="154" ht="14.25">
      <c r="A154" s="1166"/>
      <c r="B154" s="1166"/>
      <c r="C154" s="1167"/>
      <c r="D154" s="1167" t="s">
        <v>1295</v>
      </c>
      <c r="E154" s="1168" t="s">
        <v>477</v>
      </c>
      <c r="F154" s="1169">
        <v>1.8</v>
      </c>
      <c r="G154" s="1170"/>
      <c r="H154" s="1171" t="s">
        <v>425</v>
      </c>
      <c r="I154" s="1172"/>
      <c r="J154" s="1171"/>
      <c r="K154" s="1171"/>
      <c r="L154" s="1172"/>
      <c r="M154" s="1173">
        <v>7.6500000000000004</v>
      </c>
    </row>
    <row r="155" ht="15">
      <c r="H155" s="1174">
        <v>243.32000000000002</v>
      </c>
      <c r="I155" s="1174"/>
      <c r="K155" s="1174">
        <v>6249.8400000000001</v>
      </c>
      <c r="L155" s="1174"/>
      <c r="M155" s="1175">
        <v>7.6500000000000004</v>
      </c>
    </row>
    <row r="156" ht="42.75">
      <c r="A156" s="1156">
        <v>17</v>
      </c>
      <c r="B156" s="1156" t="s">
        <v>499</v>
      </c>
      <c r="C156" s="1157" t="s">
        <v>1336</v>
      </c>
      <c r="D156" s="1157" t="s">
        <v>1337</v>
      </c>
      <c r="E156" s="1158" t="s">
        <v>767</v>
      </c>
      <c r="F156" s="302">
        <v>0.029999999999999999</v>
      </c>
      <c r="G156" s="1159">
        <v>394.49000000000001</v>
      </c>
      <c r="H156" s="1160"/>
      <c r="I156" s="1161"/>
      <c r="J156" s="1160" t="s">
        <v>1336</v>
      </c>
      <c r="K156" s="1160"/>
      <c r="L156" s="1161"/>
      <c r="M156" s="1162"/>
    </row>
    <row r="157" ht="14.25">
      <c r="A157" s="1156"/>
      <c r="B157" s="1156"/>
      <c r="C157" s="1157"/>
      <c r="D157" s="1157" t="s">
        <v>1289</v>
      </c>
      <c r="E157" s="1158"/>
      <c r="F157" s="302"/>
      <c r="G157" s="1159">
        <v>200.22</v>
      </c>
      <c r="H157" s="1160" t="s">
        <v>425</v>
      </c>
      <c r="I157" s="1161">
        <v>6.0099999999999998</v>
      </c>
      <c r="J157" s="1160"/>
      <c r="K157" s="1160">
        <v>32.409999999999997</v>
      </c>
      <c r="L157" s="1161">
        <v>194.66999999999999</v>
      </c>
      <c r="M157" s="1162"/>
    </row>
    <row r="158" ht="14.25">
      <c r="A158" s="1156"/>
      <c r="B158" s="1156"/>
      <c r="C158" s="1157"/>
      <c r="D158" s="1157" t="s">
        <v>1291</v>
      </c>
      <c r="E158" s="1158"/>
      <c r="F158" s="302"/>
      <c r="G158" s="1159">
        <v>82.670000000000002</v>
      </c>
      <c r="H158" s="1160" t="s">
        <v>425</v>
      </c>
      <c r="I158" s="1161">
        <v>2.48</v>
      </c>
      <c r="J158" s="1160"/>
      <c r="K158" s="1160">
        <v>8.5500000000000007</v>
      </c>
      <c r="L158" s="1161">
        <v>21.199999999999999</v>
      </c>
      <c r="M158" s="1162"/>
    </row>
    <row r="159" ht="14.25">
      <c r="A159" s="1156"/>
      <c r="B159" s="1156"/>
      <c r="C159" s="1157"/>
      <c r="D159" s="1157" t="s">
        <v>1292</v>
      </c>
      <c r="E159" s="1158"/>
      <c r="F159" s="302"/>
      <c r="G159" s="1159">
        <v>3.3799999999999999</v>
      </c>
      <c r="H159" s="1160" t="s">
        <v>425</v>
      </c>
      <c r="I159" s="1163">
        <v>0.10000000000000001</v>
      </c>
      <c r="J159" s="1160"/>
      <c r="K159" s="1160">
        <v>32.409999999999997</v>
      </c>
      <c r="L159" s="1163">
        <v>3.29</v>
      </c>
      <c r="M159" s="1162"/>
    </row>
    <row r="160" ht="14.25">
      <c r="A160" s="1156"/>
      <c r="B160" s="1156"/>
      <c r="C160" s="1157"/>
      <c r="D160" s="1157" t="s">
        <v>1321</v>
      </c>
      <c r="E160" s="1158"/>
      <c r="F160" s="302"/>
      <c r="G160" s="1159">
        <v>111.59999999999999</v>
      </c>
      <c r="H160" s="1160" t="s">
        <v>425</v>
      </c>
      <c r="I160" s="1161">
        <v>3.3500000000000001</v>
      </c>
      <c r="J160" s="1160"/>
      <c r="K160" s="1160">
        <v>4.8399999999999999</v>
      </c>
      <c r="L160" s="1161">
        <v>16.199999999999999</v>
      </c>
      <c r="M160" s="1162"/>
    </row>
    <row r="161" ht="14.25">
      <c r="A161" s="1156"/>
      <c r="B161" s="1156"/>
      <c r="C161" s="1157"/>
      <c r="D161" s="1157" t="s">
        <v>1293</v>
      </c>
      <c r="E161" s="1158" t="s">
        <v>204</v>
      </c>
      <c r="F161" s="302">
        <v>95</v>
      </c>
      <c r="G161" s="1164"/>
      <c r="H161" s="1160"/>
      <c r="I161" s="1161">
        <v>5.7999999999999998</v>
      </c>
      <c r="J161" s="1165"/>
      <c r="K161" s="314">
        <v>95</v>
      </c>
      <c r="L161" s="1161">
        <v>188.06</v>
      </c>
      <c r="M161" s="1162"/>
    </row>
    <row r="162" ht="14.25">
      <c r="A162" s="1156"/>
      <c r="B162" s="1156"/>
      <c r="C162" s="1157"/>
      <c r="D162" s="1157" t="s">
        <v>1294</v>
      </c>
      <c r="E162" s="1158" t="s">
        <v>204</v>
      </c>
      <c r="F162" s="302">
        <v>65</v>
      </c>
      <c r="G162" s="1164"/>
      <c r="H162" s="1160"/>
      <c r="I162" s="1161">
        <v>3.9700000000000002</v>
      </c>
      <c r="J162" s="1165"/>
      <c r="K162" s="314">
        <v>65</v>
      </c>
      <c r="L162" s="1161">
        <v>128.66999999999999</v>
      </c>
      <c r="M162" s="1162"/>
    </row>
    <row r="163" ht="14.25">
      <c r="A163" s="1166"/>
      <c r="B163" s="1166"/>
      <c r="C163" s="1167"/>
      <c r="D163" s="1167" t="s">
        <v>1295</v>
      </c>
      <c r="E163" s="1168" t="s">
        <v>477</v>
      </c>
      <c r="F163" s="1169">
        <v>21.300000000000001</v>
      </c>
      <c r="G163" s="1170"/>
      <c r="H163" s="1171" t="s">
        <v>425</v>
      </c>
      <c r="I163" s="1172"/>
      <c r="J163" s="1171"/>
      <c r="K163" s="1171"/>
      <c r="L163" s="1172"/>
      <c r="M163" s="1173">
        <v>0.63900000000000001</v>
      </c>
    </row>
    <row r="164" ht="15">
      <c r="H164" s="1174">
        <v>21.609999999999999</v>
      </c>
      <c r="I164" s="1174"/>
      <c r="K164" s="1174">
        <v>548.79999999999995</v>
      </c>
      <c r="L164" s="1174"/>
      <c r="M164" s="1175">
        <v>0.63900000000000001</v>
      </c>
    </row>
    <row r="165" ht="28.5">
      <c r="A165" s="1156">
        <v>18</v>
      </c>
      <c r="B165" s="1156" t="s">
        <v>503</v>
      </c>
      <c r="C165" s="1157" t="s">
        <v>1338</v>
      </c>
      <c r="D165" s="1157" t="s">
        <v>1339</v>
      </c>
      <c r="E165" s="1158" t="s">
        <v>1326</v>
      </c>
      <c r="F165" s="302">
        <v>0.13650000000000001</v>
      </c>
      <c r="G165" s="1159">
        <v>663.75</v>
      </c>
      <c r="H165" s="1160"/>
      <c r="I165" s="1161"/>
      <c r="J165" s="1160" t="s">
        <v>1338</v>
      </c>
      <c r="K165" s="1160"/>
      <c r="L165" s="1161"/>
      <c r="M165" s="1162"/>
    </row>
    <row r="166" ht="14.25">
      <c r="A166" s="1156"/>
      <c r="B166" s="1156"/>
      <c r="C166" s="1157"/>
      <c r="D166" s="1157" t="s">
        <v>1289</v>
      </c>
      <c r="E166" s="1158"/>
      <c r="F166" s="302"/>
      <c r="G166" s="1159">
        <v>663.75</v>
      </c>
      <c r="H166" s="1160" t="s">
        <v>425</v>
      </c>
      <c r="I166" s="1161">
        <v>90.599999999999994</v>
      </c>
      <c r="J166" s="1160"/>
      <c r="K166" s="1160">
        <v>32.409999999999997</v>
      </c>
      <c r="L166" s="1161">
        <v>2936.4099999999999</v>
      </c>
      <c r="M166" s="1162"/>
    </row>
    <row r="167" ht="14.25">
      <c r="A167" s="1156"/>
      <c r="B167" s="1156"/>
      <c r="C167" s="1157"/>
      <c r="D167" s="1157" t="s">
        <v>1293</v>
      </c>
      <c r="E167" s="1158" t="s">
        <v>204</v>
      </c>
      <c r="F167" s="302">
        <v>80</v>
      </c>
      <c r="G167" s="1164"/>
      <c r="H167" s="1160"/>
      <c r="I167" s="1161">
        <v>72.480000000000004</v>
      </c>
      <c r="J167" s="1165"/>
      <c r="K167" s="314">
        <v>80</v>
      </c>
      <c r="L167" s="1161">
        <v>2349.1300000000001</v>
      </c>
      <c r="M167" s="1162"/>
    </row>
    <row r="168" ht="14.25">
      <c r="A168" s="1156"/>
      <c r="B168" s="1156"/>
      <c r="C168" s="1157"/>
      <c r="D168" s="1157" t="s">
        <v>1294</v>
      </c>
      <c r="E168" s="1158" t="s">
        <v>204</v>
      </c>
      <c r="F168" s="302">
        <v>45</v>
      </c>
      <c r="G168" s="1164"/>
      <c r="H168" s="1160"/>
      <c r="I168" s="1161">
        <v>40.770000000000003</v>
      </c>
      <c r="J168" s="1165"/>
      <c r="K168" s="314">
        <v>45</v>
      </c>
      <c r="L168" s="1161">
        <v>1321.3800000000001</v>
      </c>
      <c r="M168" s="1162"/>
    </row>
    <row r="169" ht="14.25">
      <c r="A169" s="1166"/>
      <c r="B169" s="1166"/>
      <c r="C169" s="1167"/>
      <c r="D169" s="1167" t="s">
        <v>1295</v>
      </c>
      <c r="E169" s="1168" t="s">
        <v>477</v>
      </c>
      <c r="F169" s="1169">
        <v>88.5</v>
      </c>
      <c r="G169" s="1170"/>
      <c r="H169" s="1171" t="s">
        <v>425</v>
      </c>
      <c r="I169" s="1172"/>
      <c r="J169" s="1171"/>
      <c r="K169" s="1171"/>
      <c r="L169" s="1172"/>
      <c r="M169" s="1173">
        <v>12.080250000000001</v>
      </c>
    </row>
    <row r="170" ht="15">
      <c r="H170" s="1174">
        <v>203.84999999999999</v>
      </c>
      <c r="I170" s="1174"/>
      <c r="K170" s="1174">
        <v>6606.9200000000001</v>
      </c>
      <c r="L170" s="1174"/>
      <c r="M170" s="1175">
        <v>12.080250000000001</v>
      </c>
    </row>
    <row r="171" ht="28.5">
      <c r="A171" s="1156">
        <v>19</v>
      </c>
      <c r="B171" s="1156" t="s">
        <v>507</v>
      </c>
      <c r="C171" s="1157" t="s">
        <v>1340</v>
      </c>
      <c r="D171" s="1157" t="s">
        <v>1341</v>
      </c>
      <c r="E171" s="1158" t="s">
        <v>1342</v>
      </c>
      <c r="F171" s="302">
        <v>1</v>
      </c>
      <c r="G171" s="1159">
        <v>9.6700000000000017</v>
      </c>
      <c r="H171" s="1160"/>
      <c r="I171" s="1161"/>
      <c r="J171" s="1160" t="s">
        <v>1340</v>
      </c>
      <c r="K171" s="1160"/>
      <c r="L171" s="1161"/>
      <c r="M171" s="1162"/>
    </row>
    <row r="172" ht="14.25">
      <c r="A172" s="1156"/>
      <c r="B172" s="1156"/>
      <c r="C172" s="1157"/>
      <c r="D172" s="1157" t="s">
        <v>1289</v>
      </c>
      <c r="E172" s="1158"/>
      <c r="F172" s="302"/>
      <c r="G172" s="1159">
        <v>6.9400000000000004</v>
      </c>
      <c r="H172" s="1160" t="s">
        <v>425</v>
      </c>
      <c r="I172" s="1161">
        <v>6.9400000000000004</v>
      </c>
      <c r="J172" s="1160"/>
      <c r="K172" s="1160">
        <v>32.409999999999997</v>
      </c>
      <c r="L172" s="1161">
        <v>224.93000000000001</v>
      </c>
      <c r="M172" s="1162"/>
    </row>
    <row r="173" ht="14.25">
      <c r="A173" s="1156"/>
      <c r="B173" s="1156"/>
      <c r="C173" s="1157"/>
      <c r="D173" s="1157" t="s">
        <v>1291</v>
      </c>
      <c r="E173" s="1158"/>
      <c r="F173" s="302"/>
      <c r="G173" s="1159">
        <v>2.2200000000000002</v>
      </c>
      <c r="H173" s="1160" t="s">
        <v>425</v>
      </c>
      <c r="I173" s="1161">
        <v>2.2200000000000002</v>
      </c>
      <c r="J173" s="1160"/>
      <c r="K173" s="1160">
        <v>9.0800000000000001</v>
      </c>
      <c r="L173" s="1161">
        <v>20.16</v>
      </c>
      <c r="M173" s="1162"/>
    </row>
    <row r="174" ht="14.25">
      <c r="A174" s="1156"/>
      <c r="B174" s="1156"/>
      <c r="C174" s="1157"/>
      <c r="D174" s="1157" t="s">
        <v>1292</v>
      </c>
      <c r="E174" s="1158"/>
      <c r="F174" s="302"/>
      <c r="G174" s="1159">
        <v>0.14000000000000001</v>
      </c>
      <c r="H174" s="1160" t="s">
        <v>425</v>
      </c>
      <c r="I174" s="1163">
        <v>0.14000000000000001</v>
      </c>
      <c r="J174" s="1160"/>
      <c r="K174" s="1160">
        <v>32.409999999999997</v>
      </c>
      <c r="L174" s="1163">
        <v>4.54</v>
      </c>
      <c r="M174" s="1162"/>
    </row>
    <row r="175" ht="14.25">
      <c r="A175" s="1156"/>
      <c r="B175" s="1156"/>
      <c r="C175" s="1157"/>
      <c r="D175" s="1157" t="s">
        <v>1321</v>
      </c>
      <c r="E175" s="1158"/>
      <c r="F175" s="302"/>
      <c r="G175" s="1159">
        <v>0.51000000000000001</v>
      </c>
      <c r="H175" s="1160" t="s">
        <v>425</v>
      </c>
      <c r="I175" s="1161">
        <v>0.51000000000000001</v>
      </c>
      <c r="J175" s="1160"/>
      <c r="K175" s="1160">
        <v>15.51</v>
      </c>
      <c r="L175" s="1161">
        <v>7.9100000000000001</v>
      </c>
      <c r="M175" s="1162"/>
    </row>
    <row r="176" ht="14.25">
      <c r="A176" s="1156"/>
      <c r="B176" s="1156"/>
      <c r="C176" s="1157"/>
      <c r="D176" s="1157" t="s">
        <v>1293</v>
      </c>
      <c r="E176" s="1158" t="s">
        <v>204</v>
      </c>
      <c r="F176" s="302">
        <v>95</v>
      </c>
      <c r="G176" s="1164"/>
      <c r="H176" s="1160"/>
      <c r="I176" s="1161">
        <v>6.7300000000000004</v>
      </c>
      <c r="J176" s="1165"/>
      <c r="K176" s="314">
        <v>95</v>
      </c>
      <c r="L176" s="1161">
        <v>218</v>
      </c>
      <c r="M176" s="1162"/>
    </row>
    <row r="177" ht="14.25">
      <c r="A177" s="1156"/>
      <c r="B177" s="1156"/>
      <c r="C177" s="1157"/>
      <c r="D177" s="1157" t="s">
        <v>1294</v>
      </c>
      <c r="E177" s="1158" t="s">
        <v>204</v>
      </c>
      <c r="F177" s="302">
        <v>65</v>
      </c>
      <c r="G177" s="1164"/>
      <c r="H177" s="1160"/>
      <c r="I177" s="1161">
        <v>4.5999999999999996</v>
      </c>
      <c r="J177" s="1165"/>
      <c r="K177" s="314">
        <v>65</v>
      </c>
      <c r="L177" s="1161">
        <v>149.16</v>
      </c>
      <c r="M177" s="1162"/>
    </row>
    <row r="178" ht="14.25">
      <c r="A178" s="1166"/>
      <c r="B178" s="1166"/>
      <c r="C178" s="1167"/>
      <c r="D178" s="1167" t="s">
        <v>1295</v>
      </c>
      <c r="E178" s="1168" t="s">
        <v>477</v>
      </c>
      <c r="F178" s="1169">
        <v>0.69999999999999996</v>
      </c>
      <c r="G178" s="1170"/>
      <c r="H178" s="1171" t="s">
        <v>425</v>
      </c>
      <c r="I178" s="1172"/>
      <c r="J178" s="1171"/>
      <c r="K178" s="1171"/>
      <c r="L178" s="1172"/>
      <c r="M178" s="1173">
        <v>0.69999999999999996</v>
      </c>
    </row>
    <row r="179" ht="15">
      <c r="H179" s="1174">
        <v>21</v>
      </c>
      <c r="I179" s="1174"/>
      <c r="K179" s="1174">
        <v>620.15999999999997</v>
      </c>
      <c r="L179" s="1174"/>
      <c r="M179" s="1175">
        <v>0.69999999999999996</v>
      </c>
    </row>
    <row r="180" ht="57">
      <c r="A180" s="1156">
        <v>20</v>
      </c>
      <c r="B180" s="1156" t="s">
        <v>513</v>
      </c>
      <c r="C180" s="1157" t="s">
        <v>1343</v>
      </c>
      <c r="D180" s="1157" t="s">
        <v>1344</v>
      </c>
      <c r="E180" s="1158" t="s">
        <v>767</v>
      </c>
      <c r="F180" s="302">
        <v>0.16</v>
      </c>
      <c r="G180" s="1159">
        <v>442.42999999999995</v>
      </c>
      <c r="H180" s="1160"/>
      <c r="I180" s="1161"/>
      <c r="J180" s="1160" t="s">
        <v>1343</v>
      </c>
      <c r="K180" s="1160"/>
      <c r="L180" s="1161"/>
      <c r="M180" s="1162"/>
    </row>
    <row r="181" ht="14.25">
      <c r="A181" s="1156"/>
      <c r="B181" s="1156"/>
      <c r="C181" s="1157"/>
      <c r="D181" s="1157" t="s">
        <v>1289</v>
      </c>
      <c r="E181" s="1158"/>
      <c r="F181" s="302"/>
      <c r="G181" s="1159">
        <v>294.02999999999997</v>
      </c>
      <c r="H181" s="1160" t="s">
        <v>425</v>
      </c>
      <c r="I181" s="1161">
        <v>47.039999999999999</v>
      </c>
      <c r="J181" s="1160"/>
      <c r="K181" s="1160">
        <v>32.409999999999997</v>
      </c>
      <c r="L181" s="1161">
        <v>1524.72</v>
      </c>
      <c r="M181" s="1162"/>
    </row>
    <row r="182" ht="14.25">
      <c r="A182" s="1156"/>
      <c r="B182" s="1156"/>
      <c r="C182" s="1157"/>
      <c r="D182" s="1157" t="s">
        <v>1291</v>
      </c>
      <c r="E182" s="1158"/>
      <c r="F182" s="302"/>
      <c r="G182" s="1159">
        <v>110.06999999999999</v>
      </c>
      <c r="H182" s="1160" t="s">
        <v>425</v>
      </c>
      <c r="I182" s="1161">
        <v>17.609999999999999</v>
      </c>
      <c r="J182" s="1160"/>
      <c r="K182" s="1160">
        <v>9.6699999999999999</v>
      </c>
      <c r="L182" s="1161">
        <v>170.30000000000001</v>
      </c>
      <c r="M182" s="1162"/>
    </row>
    <row r="183" ht="14.25">
      <c r="A183" s="1156"/>
      <c r="B183" s="1156"/>
      <c r="C183" s="1157"/>
      <c r="D183" s="1157" t="s">
        <v>1292</v>
      </c>
      <c r="E183" s="1158"/>
      <c r="F183" s="302"/>
      <c r="G183" s="1159">
        <v>4.7300000000000004</v>
      </c>
      <c r="H183" s="1160" t="s">
        <v>425</v>
      </c>
      <c r="I183" s="1163">
        <v>0.76000000000000001</v>
      </c>
      <c r="J183" s="1160"/>
      <c r="K183" s="1160">
        <v>32.409999999999997</v>
      </c>
      <c r="L183" s="1163">
        <v>24.530000000000001</v>
      </c>
      <c r="M183" s="1162"/>
    </row>
    <row r="184" ht="14.25">
      <c r="A184" s="1156"/>
      <c r="B184" s="1156"/>
      <c r="C184" s="1157"/>
      <c r="D184" s="1157" t="s">
        <v>1321</v>
      </c>
      <c r="E184" s="1158"/>
      <c r="F184" s="302"/>
      <c r="G184" s="1159">
        <v>38.329999999999998</v>
      </c>
      <c r="H184" s="1160" t="s">
        <v>425</v>
      </c>
      <c r="I184" s="1161">
        <v>6.1299999999999999</v>
      </c>
      <c r="J184" s="1160"/>
      <c r="K184" s="1160">
        <v>9.6999999999999993</v>
      </c>
      <c r="L184" s="1161">
        <v>59.490000000000002</v>
      </c>
      <c r="M184" s="1162"/>
    </row>
    <row r="185" ht="14.25">
      <c r="A185" s="1156"/>
      <c r="B185" s="1156"/>
      <c r="C185" s="1157"/>
      <c r="D185" s="1157" t="s">
        <v>1293</v>
      </c>
      <c r="E185" s="1158" t="s">
        <v>204</v>
      </c>
      <c r="F185" s="302">
        <v>95</v>
      </c>
      <c r="G185" s="1164"/>
      <c r="H185" s="1160"/>
      <c r="I185" s="1161">
        <v>45.409999999999997</v>
      </c>
      <c r="J185" s="1165"/>
      <c r="K185" s="314">
        <v>95</v>
      </c>
      <c r="L185" s="1161">
        <v>1471.79</v>
      </c>
      <c r="M185" s="1162"/>
    </row>
    <row r="186" ht="14.25">
      <c r="A186" s="1156"/>
      <c r="B186" s="1156"/>
      <c r="C186" s="1157"/>
      <c r="D186" s="1157" t="s">
        <v>1294</v>
      </c>
      <c r="E186" s="1158" t="s">
        <v>204</v>
      </c>
      <c r="F186" s="302">
        <v>65</v>
      </c>
      <c r="G186" s="1164"/>
      <c r="H186" s="1160"/>
      <c r="I186" s="1161">
        <v>31.07</v>
      </c>
      <c r="J186" s="1165"/>
      <c r="K186" s="314">
        <v>65</v>
      </c>
      <c r="L186" s="1161">
        <v>1007.01</v>
      </c>
      <c r="M186" s="1162"/>
    </row>
    <row r="187" ht="14.25">
      <c r="A187" s="1166"/>
      <c r="B187" s="1166"/>
      <c r="C187" s="1167"/>
      <c r="D187" s="1167" t="s">
        <v>1295</v>
      </c>
      <c r="E187" s="1168" t="s">
        <v>477</v>
      </c>
      <c r="F187" s="1169">
        <v>31.280000000000001</v>
      </c>
      <c r="G187" s="1170"/>
      <c r="H187" s="1171" t="s">
        <v>425</v>
      </c>
      <c r="I187" s="1172"/>
      <c r="J187" s="1171"/>
      <c r="K187" s="1171"/>
      <c r="L187" s="1172"/>
      <c r="M187" s="1173">
        <v>5.0048000000000004</v>
      </c>
    </row>
    <row r="188" ht="15">
      <c r="H188" s="1174">
        <v>147.25999999999999</v>
      </c>
      <c r="I188" s="1174"/>
      <c r="K188" s="1174">
        <v>4233.3100000000004</v>
      </c>
      <c r="L188" s="1174"/>
      <c r="M188" s="1175">
        <v>5.0048000000000004</v>
      </c>
    </row>
    <row r="189" ht="71.25">
      <c r="A189" s="1156">
        <v>21</v>
      </c>
      <c r="B189" s="1156" t="s">
        <v>517</v>
      </c>
      <c r="C189" s="1157" t="s">
        <v>1345</v>
      </c>
      <c r="D189" s="1157" t="s">
        <v>1346</v>
      </c>
      <c r="E189" s="1158" t="s">
        <v>767</v>
      </c>
      <c r="F189" s="302">
        <v>0.16</v>
      </c>
      <c r="G189" s="1159">
        <v>553.08000000000004</v>
      </c>
      <c r="H189" s="1160"/>
      <c r="I189" s="1161"/>
      <c r="J189" s="1160" t="s">
        <v>1345</v>
      </c>
      <c r="K189" s="1160"/>
      <c r="L189" s="1161"/>
      <c r="M189" s="1162"/>
    </row>
    <row r="190" ht="14.25">
      <c r="A190" s="1156"/>
      <c r="B190" s="1156"/>
      <c r="C190" s="1157"/>
      <c r="D190" s="1157" t="s">
        <v>1289</v>
      </c>
      <c r="E190" s="1158"/>
      <c r="F190" s="302"/>
      <c r="G190" s="1159">
        <v>295.54000000000002</v>
      </c>
      <c r="H190" s="1160" t="s">
        <v>425</v>
      </c>
      <c r="I190" s="1161">
        <v>47.289999999999999</v>
      </c>
      <c r="J190" s="1160"/>
      <c r="K190" s="1160">
        <v>32.409999999999997</v>
      </c>
      <c r="L190" s="1161">
        <v>1532.55</v>
      </c>
      <c r="M190" s="1162"/>
    </row>
    <row r="191" ht="14.25">
      <c r="A191" s="1156"/>
      <c r="B191" s="1156"/>
      <c r="C191" s="1157"/>
      <c r="D191" s="1157" t="s">
        <v>1291</v>
      </c>
      <c r="E191" s="1158"/>
      <c r="F191" s="302"/>
      <c r="G191" s="1159">
        <v>70.980000000000004</v>
      </c>
      <c r="H191" s="1160" t="s">
        <v>425</v>
      </c>
      <c r="I191" s="1161">
        <v>11.359999999999999</v>
      </c>
      <c r="J191" s="1160"/>
      <c r="K191" s="1160">
        <v>9.0899999999999999</v>
      </c>
      <c r="L191" s="1161">
        <v>103.23</v>
      </c>
      <c r="M191" s="1162"/>
    </row>
    <row r="192" ht="14.25">
      <c r="A192" s="1156"/>
      <c r="B192" s="1156"/>
      <c r="C192" s="1157"/>
      <c r="D192" s="1157" t="s">
        <v>1292</v>
      </c>
      <c r="E192" s="1158"/>
      <c r="F192" s="302"/>
      <c r="G192" s="1159">
        <v>4.3200000000000003</v>
      </c>
      <c r="H192" s="1160" t="s">
        <v>425</v>
      </c>
      <c r="I192" s="1163">
        <v>0.68999999999999995</v>
      </c>
      <c r="J192" s="1160"/>
      <c r="K192" s="1160">
        <v>32.409999999999997</v>
      </c>
      <c r="L192" s="1163">
        <v>22.399999999999999</v>
      </c>
      <c r="M192" s="1162"/>
    </row>
    <row r="193" ht="14.25">
      <c r="A193" s="1156"/>
      <c r="B193" s="1156"/>
      <c r="C193" s="1157"/>
      <c r="D193" s="1157" t="s">
        <v>1321</v>
      </c>
      <c r="E193" s="1158"/>
      <c r="F193" s="302"/>
      <c r="G193" s="1159">
        <v>186.56</v>
      </c>
      <c r="H193" s="1160" t="s">
        <v>425</v>
      </c>
      <c r="I193" s="1161">
        <v>29.850000000000001</v>
      </c>
      <c r="J193" s="1160"/>
      <c r="K193" s="1160">
        <v>6.7599999999999998</v>
      </c>
      <c r="L193" s="1161">
        <v>201.78</v>
      </c>
      <c r="M193" s="1162"/>
    </row>
    <row r="194" ht="14.25">
      <c r="A194" s="1156"/>
      <c r="B194" s="1156"/>
      <c r="C194" s="1157"/>
      <c r="D194" s="1157" t="s">
        <v>1293</v>
      </c>
      <c r="E194" s="1158" t="s">
        <v>204</v>
      </c>
      <c r="F194" s="302">
        <v>95</v>
      </c>
      <c r="G194" s="1164"/>
      <c r="H194" s="1160"/>
      <c r="I194" s="1161">
        <v>45.579999999999998</v>
      </c>
      <c r="J194" s="1165"/>
      <c r="K194" s="314">
        <v>95</v>
      </c>
      <c r="L194" s="1161">
        <v>1477.2</v>
      </c>
      <c r="M194" s="1162"/>
    </row>
    <row r="195" ht="14.25">
      <c r="A195" s="1156"/>
      <c r="B195" s="1156"/>
      <c r="C195" s="1157"/>
      <c r="D195" s="1157" t="s">
        <v>1294</v>
      </c>
      <c r="E195" s="1158" t="s">
        <v>204</v>
      </c>
      <c r="F195" s="302">
        <v>65</v>
      </c>
      <c r="G195" s="1164"/>
      <c r="H195" s="1160"/>
      <c r="I195" s="1161">
        <v>31.190000000000001</v>
      </c>
      <c r="J195" s="1165"/>
      <c r="K195" s="314">
        <v>65</v>
      </c>
      <c r="L195" s="1161">
        <v>1010.72</v>
      </c>
      <c r="M195" s="1162"/>
    </row>
    <row r="196" ht="14.25">
      <c r="A196" s="1166"/>
      <c r="B196" s="1166"/>
      <c r="C196" s="1167"/>
      <c r="D196" s="1167" t="s">
        <v>1295</v>
      </c>
      <c r="E196" s="1168" t="s">
        <v>477</v>
      </c>
      <c r="F196" s="1169">
        <v>31.440000000000001</v>
      </c>
      <c r="G196" s="1170"/>
      <c r="H196" s="1171" t="s">
        <v>425</v>
      </c>
      <c r="I196" s="1172"/>
      <c r="J196" s="1171"/>
      <c r="K196" s="1171"/>
      <c r="L196" s="1172"/>
      <c r="M196" s="1173">
        <v>5.0304000000000002</v>
      </c>
    </row>
    <row r="197" ht="15">
      <c r="H197" s="1174">
        <v>165.26999999999998</v>
      </c>
      <c r="I197" s="1174"/>
      <c r="K197" s="1174">
        <v>4325.4800000000005</v>
      </c>
      <c r="L197" s="1174"/>
      <c r="M197" s="1175">
        <v>5.0304000000000002</v>
      </c>
    </row>
    <row r="198" ht="42.75">
      <c r="A198" s="1156">
        <v>22</v>
      </c>
      <c r="B198" s="1156" t="s">
        <v>521</v>
      </c>
      <c r="C198" s="1157" t="s">
        <v>1347</v>
      </c>
      <c r="D198" s="1157" t="s">
        <v>1348</v>
      </c>
      <c r="E198" s="1158" t="s">
        <v>1349</v>
      </c>
      <c r="F198" s="302">
        <v>0.040000000000000001</v>
      </c>
      <c r="G198" s="1159">
        <v>965.48000000000002</v>
      </c>
      <c r="H198" s="1160"/>
      <c r="I198" s="1161"/>
      <c r="J198" s="1160" t="s">
        <v>1347</v>
      </c>
      <c r="K198" s="1160"/>
      <c r="L198" s="1161"/>
      <c r="M198" s="1162"/>
    </row>
    <row r="199" ht="14.25">
      <c r="A199" s="1156"/>
      <c r="B199" s="1156"/>
      <c r="C199" s="1157"/>
      <c r="D199" s="1157" t="s">
        <v>1289</v>
      </c>
      <c r="E199" s="1158"/>
      <c r="F199" s="302"/>
      <c r="G199" s="1159">
        <v>148.53</v>
      </c>
      <c r="H199" s="1160" t="s">
        <v>425</v>
      </c>
      <c r="I199" s="1161">
        <v>5.9400000000000004</v>
      </c>
      <c r="J199" s="1160"/>
      <c r="K199" s="1160">
        <v>32.409999999999997</v>
      </c>
      <c r="L199" s="1161">
        <v>192.55000000000001</v>
      </c>
      <c r="M199" s="1162"/>
    </row>
    <row r="200" ht="14.25">
      <c r="A200" s="1156"/>
      <c r="B200" s="1156"/>
      <c r="C200" s="1157"/>
      <c r="D200" s="1157" t="s">
        <v>1291</v>
      </c>
      <c r="E200" s="1158"/>
      <c r="F200" s="302"/>
      <c r="G200" s="1159">
        <v>750.75999999999999</v>
      </c>
      <c r="H200" s="1160" t="s">
        <v>425</v>
      </c>
      <c r="I200" s="1161">
        <v>30.030000000000001</v>
      </c>
      <c r="J200" s="1160"/>
      <c r="K200" s="1160">
        <v>7.1299999999999999</v>
      </c>
      <c r="L200" s="1161">
        <v>214.12</v>
      </c>
      <c r="M200" s="1162"/>
    </row>
    <row r="201" ht="14.25">
      <c r="A201" s="1156"/>
      <c r="B201" s="1156"/>
      <c r="C201" s="1157"/>
      <c r="D201" s="1157" t="s">
        <v>1292</v>
      </c>
      <c r="E201" s="1158"/>
      <c r="F201" s="302"/>
      <c r="G201" s="1159">
        <v>67.5</v>
      </c>
      <c r="H201" s="1160" t="s">
        <v>425</v>
      </c>
      <c r="I201" s="1163">
        <v>2.7000000000000002</v>
      </c>
      <c r="J201" s="1160"/>
      <c r="K201" s="1160">
        <v>32.409999999999997</v>
      </c>
      <c r="L201" s="1163">
        <v>87.510000000000005</v>
      </c>
      <c r="M201" s="1162"/>
    </row>
    <row r="202" ht="14.25">
      <c r="A202" s="1156"/>
      <c r="B202" s="1156"/>
      <c r="C202" s="1157"/>
      <c r="D202" s="1157" t="s">
        <v>1321</v>
      </c>
      <c r="E202" s="1158"/>
      <c r="F202" s="302"/>
      <c r="G202" s="1159">
        <v>66.189999999999998</v>
      </c>
      <c r="H202" s="1160" t="s">
        <v>425</v>
      </c>
      <c r="I202" s="1161">
        <v>2.6499999999999999</v>
      </c>
      <c r="J202" s="1160"/>
      <c r="K202" s="1160">
        <v>9.5700000000000003</v>
      </c>
      <c r="L202" s="1161">
        <v>25.34</v>
      </c>
      <c r="M202" s="1162"/>
    </row>
    <row r="203" ht="14.25">
      <c r="A203" s="1156"/>
      <c r="B203" s="1156"/>
      <c r="C203" s="1157"/>
      <c r="D203" s="1157" t="s">
        <v>1293</v>
      </c>
      <c r="E203" s="1158" t="s">
        <v>204</v>
      </c>
      <c r="F203" s="302">
        <v>95</v>
      </c>
      <c r="G203" s="1164"/>
      <c r="H203" s="1160"/>
      <c r="I203" s="1161">
        <v>8.2100000000000009</v>
      </c>
      <c r="J203" s="1165"/>
      <c r="K203" s="314">
        <v>95</v>
      </c>
      <c r="L203" s="1161">
        <v>266.06</v>
      </c>
      <c r="M203" s="1162"/>
    </row>
    <row r="204" ht="14.25">
      <c r="A204" s="1156"/>
      <c r="B204" s="1156"/>
      <c r="C204" s="1157"/>
      <c r="D204" s="1157" t="s">
        <v>1294</v>
      </c>
      <c r="E204" s="1158" t="s">
        <v>204</v>
      </c>
      <c r="F204" s="302">
        <v>65</v>
      </c>
      <c r="G204" s="1164"/>
      <c r="H204" s="1160"/>
      <c r="I204" s="1161">
        <v>5.6200000000000001</v>
      </c>
      <c r="J204" s="1165"/>
      <c r="K204" s="314">
        <v>65</v>
      </c>
      <c r="L204" s="1161">
        <v>182.03999999999999</v>
      </c>
      <c r="M204" s="1162"/>
    </row>
    <row r="205" ht="14.25">
      <c r="A205" s="1166"/>
      <c r="B205" s="1166"/>
      <c r="C205" s="1167"/>
      <c r="D205" s="1167" t="s">
        <v>1295</v>
      </c>
      <c r="E205" s="1168" t="s">
        <v>477</v>
      </c>
      <c r="F205" s="1169">
        <v>15.44</v>
      </c>
      <c r="G205" s="1170"/>
      <c r="H205" s="1171" t="s">
        <v>425</v>
      </c>
      <c r="I205" s="1172"/>
      <c r="J205" s="1171"/>
      <c r="K205" s="1171"/>
      <c r="L205" s="1172"/>
      <c r="M205" s="1173">
        <v>0.61760000000000004</v>
      </c>
    </row>
    <row r="206" ht="15">
      <c r="H206" s="1174">
        <v>52.449999999999996</v>
      </c>
      <c r="I206" s="1174"/>
      <c r="K206" s="1174">
        <v>880.1099999999999</v>
      </c>
      <c r="L206" s="1174"/>
      <c r="M206" s="1175">
        <v>0.61760000000000004</v>
      </c>
    </row>
    <row r="208" ht="15">
      <c r="A208" s="1177" t="s">
        <v>1350</v>
      </c>
      <c r="B208" s="1177"/>
      <c r="C208" s="1177"/>
      <c r="D208" s="1177"/>
      <c r="E208" s="1177"/>
      <c r="F208" s="1177"/>
      <c r="G208" s="1177"/>
      <c r="H208" s="1178">
        <v>5265.8499999999995</v>
      </c>
      <c r="I208" s="1178"/>
      <c r="J208" s="1136"/>
      <c r="K208" s="1178">
        <v>119946.62000000001</v>
      </c>
      <c r="L208" s="1178"/>
      <c r="M208" s="1175">
        <v>120.98137800000001</v>
      </c>
    </row>
    <row r="212" ht="15">
      <c r="A212" s="1177" t="s">
        <v>1351</v>
      </c>
      <c r="B212" s="1177"/>
      <c r="C212" s="1177"/>
      <c r="D212" s="1177"/>
      <c r="E212" s="1177"/>
      <c r="F212" s="1177"/>
      <c r="G212" s="1177"/>
      <c r="H212" s="1178">
        <v>5265.8499999999995</v>
      </c>
      <c r="I212" s="1178"/>
      <c r="J212" s="1136"/>
      <c r="K212" s="1178">
        <v>119946.62000000001</v>
      </c>
      <c r="L212" s="1178"/>
      <c r="M212" s="1175">
        <v>120.98137800000001</v>
      </c>
    </row>
    <row r="216" ht="16.5">
      <c r="A216" s="1155" t="s">
        <v>1352</v>
      </c>
      <c r="B216" s="1155"/>
      <c r="C216" s="1155"/>
      <c r="D216" s="1155"/>
      <c r="E216" s="1155"/>
      <c r="F216" s="1155"/>
      <c r="G216" s="1155"/>
      <c r="H216" s="1155"/>
      <c r="I216" s="1155"/>
      <c r="J216" s="1155"/>
      <c r="K216" s="1155"/>
      <c r="L216" s="1155"/>
      <c r="M216" s="1155"/>
    </row>
    <row r="217" ht="42.75">
      <c r="A217" s="1166">
        <v>23</v>
      </c>
      <c r="B217" s="1166" t="s">
        <v>466</v>
      </c>
      <c r="C217" s="1167" t="s">
        <v>1353</v>
      </c>
      <c r="D217" s="1167" t="s">
        <v>1354</v>
      </c>
      <c r="E217" s="1168" t="s">
        <v>901</v>
      </c>
      <c r="F217" s="1169">
        <v>1</v>
      </c>
      <c r="G217" s="1170">
        <v>220524.23999999999</v>
      </c>
      <c r="H217" s="1171" t="s">
        <v>1355</v>
      </c>
      <c r="I217" s="1172">
        <v>229786.26000000001</v>
      </c>
      <c r="J217" s="1171" t="s">
        <v>425</v>
      </c>
      <c r="K217" s="1171">
        <v>5.1900000000000004</v>
      </c>
      <c r="L217" s="1172">
        <v>1192590.6799999999</v>
      </c>
      <c r="M217" s="1176"/>
    </row>
    <row r="218" ht="15">
      <c r="H218" s="1174">
        <v>229786.26000000001</v>
      </c>
      <c r="I218" s="1174"/>
      <c r="K218" s="1174">
        <v>1192590.6799999999</v>
      </c>
      <c r="L218" s="1174"/>
      <c r="M218" s="1175">
        <v>0</v>
      </c>
    </row>
    <row r="219" ht="42.75">
      <c r="A219" s="1166">
        <v>24</v>
      </c>
      <c r="B219" s="1166" t="s">
        <v>439</v>
      </c>
      <c r="C219" s="1167" t="s">
        <v>1356</v>
      </c>
      <c r="D219" s="1167" t="s">
        <v>1357</v>
      </c>
      <c r="E219" s="1168" t="s">
        <v>999</v>
      </c>
      <c r="F219" s="1169">
        <v>1</v>
      </c>
      <c r="G219" s="1170">
        <v>93304.429999999993</v>
      </c>
      <c r="H219" s="1171" t="s">
        <v>1355</v>
      </c>
      <c r="I219" s="1172">
        <v>97223.220000000001</v>
      </c>
      <c r="J219" s="1171" t="s">
        <v>425</v>
      </c>
      <c r="K219" s="1171">
        <v>5.1900000000000004</v>
      </c>
      <c r="L219" s="1172">
        <v>504588.48999999999</v>
      </c>
      <c r="M219" s="1176"/>
    </row>
    <row r="220" ht="15">
      <c r="H220" s="1174">
        <v>97223.220000000001</v>
      </c>
      <c r="I220" s="1174"/>
      <c r="K220" s="1174">
        <v>504588.48999999999</v>
      </c>
      <c r="L220" s="1174"/>
      <c r="M220" s="1175">
        <v>0</v>
      </c>
    </row>
    <row r="221" ht="71.25">
      <c r="A221" s="1166">
        <v>25</v>
      </c>
      <c r="B221" s="1166" t="s">
        <v>444</v>
      </c>
      <c r="C221" s="1167" t="s">
        <v>1358</v>
      </c>
      <c r="D221" s="1167" t="s">
        <v>1359</v>
      </c>
      <c r="E221" s="1168" t="s">
        <v>999</v>
      </c>
      <c r="F221" s="1169">
        <v>1</v>
      </c>
      <c r="G221" s="1170">
        <v>3423.9200000000001</v>
      </c>
      <c r="H221" s="1171" t="s">
        <v>1355</v>
      </c>
      <c r="I221" s="1172">
        <v>3567.7199999999998</v>
      </c>
      <c r="J221" s="1171" t="s">
        <v>425</v>
      </c>
      <c r="K221" s="1171">
        <v>5.1900000000000004</v>
      </c>
      <c r="L221" s="1172">
        <v>18516.490000000002</v>
      </c>
      <c r="M221" s="1176"/>
    </row>
    <row r="222" ht="15">
      <c r="H222" s="1174">
        <v>3567.7199999999998</v>
      </c>
      <c r="I222" s="1174"/>
      <c r="K222" s="1174">
        <v>18516.490000000002</v>
      </c>
      <c r="L222" s="1174"/>
      <c r="M222" s="1175">
        <v>0</v>
      </c>
    </row>
    <row r="224" ht="15">
      <c r="A224" s="1177" t="s">
        <v>1360</v>
      </c>
      <c r="B224" s="1177"/>
      <c r="C224" s="1177"/>
      <c r="D224" s="1177"/>
      <c r="E224" s="1177"/>
      <c r="F224" s="1177"/>
      <c r="G224" s="1177"/>
      <c r="H224" s="1178">
        <v>330577.19999999995</v>
      </c>
      <c r="I224" s="1178"/>
      <c r="J224" s="1136"/>
      <c r="K224" s="1178">
        <v>1715695.6599999999</v>
      </c>
      <c r="L224" s="1178"/>
      <c r="M224" s="1175">
        <v>0</v>
      </c>
    </row>
    <row r="228" ht="16.5">
      <c r="A228" s="1155" t="s">
        <v>812</v>
      </c>
      <c r="B228" s="1155"/>
      <c r="C228" s="1155"/>
      <c r="D228" s="1155"/>
      <c r="E228" s="1155"/>
      <c r="F228" s="1155"/>
      <c r="G228" s="1155"/>
      <c r="H228" s="1155"/>
      <c r="I228" s="1155"/>
      <c r="J228" s="1155"/>
      <c r="K228" s="1155"/>
      <c r="L228" s="1155"/>
      <c r="M228" s="1155"/>
    </row>
    <row r="230" ht="16.5">
      <c r="A230" s="1155" t="s">
        <v>1317</v>
      </c>
      <c r="B230" s="1155"/>
      <c r="C230" s="1155"/>
      <c r="D230" s="1155"/>
      <c r="E230" s="1155"/>
      <c r="F230" s="1155"/>
      <c r="G230" s="1155"/>
      <c r="H230" s="1155"/>
      <c r="I230" s="1155"/>
      <c r="J230" s="1155"/>
      <c r="K230" s="1155"/>
      <c r="L230" s="1155"/>
      <c r="M230" s="1155"/>
    </row>
    <row r="231" ht="57">
      <c r="A231" s="1166">
        <v>26</v>
      </c>
      <c r="B231" s="1166" t="s">
        <v>466</v>
      </c>
      <c r="C231" s="1167" t="s">
        <v>1361</v>
      </c>
      <c r="D231" s="1167" t="s">
        <v>1362</v>
      </c>
      <c r="E231" s="1168" t="s">
        <v>1363</v>
      </c>
      <c r="F231" s="1169">
        <v>0.012</v>
      </c>
      <c r="G231" s="1170">
        <v>23781.66</v>
      </c>
      <c r="H231" s="1171" t="s">
        <v>425</v>
      </c>
      <c r="I231" s="1172">
        <v>285.38</v>
      </c>
      <c r="J231" s="1171" t="s">
        <v>1361</v>
      </c>
      <c r="K231" s="1171">
        <v>2.1200000000000001</v>
      </c>
      <c r="L231" s="1172">
        <v>605.00999999999999</v>
      </c>
      <c r="M231" s="1176"/>
    </row>
    <row r="232" ht="15">
      <c r="H232" s="1174">
        <v>285.38</v>
      </c>
      <c r="I232" s="1174"/>
      <c r="K232" s="1174">
        <v>605.00999999999999</v>
      </c>
      <c r="L232" s="1174"/>
      <c r="M232" s="1175">
        <v>0</v>
      </c>
    </row>
    <row r="233" ht="57">
      <c r="A233" s="1166">
        <v>27</v>
      </c>
      <c r="B233" s="1166" t="s">
        <v>439</v>
      </c>
      <c r="C233" s="1167" t="s">
        <v>1364</v>
      </c>
      <c r="D233" s="1167" t="s">
        <v>1365</v>
      </c>
      <c r="E233" s="1168" t="s">
        <v>1363</v>
      </c>
      <c r="F233" s="1169">
        <v>0.02</v>
      </c>
      <c r="G233" s="1170">
        <v>68033.770000000004</v>
      </c>
      <c r="H233" s="1171" t="s">
        <v>425</v>
      </c>
      <c r="I233" s="1172">
        <v>1360.6800000000001</v>
      </c>
      <c r="J233" s="1171" t="s">
        <v>1364</v>
      </c>
      <c r="K233" s="1171">
        <v>2.77</v>
      </c>
      <c r="L233" s="1172">
        <v>3769.0700000000002</v>
      </c>
      <c r="M233" s="1176"/>
    </row>
    <row r="234" ht="15">
      <c r="H234" s="1174">
        <v>1360.6800000000001</v>
      </c>
      <c r="I234" s="1174"/>
      <c r="K234" s="1174">
        <v>3769.0700000000002</v>
      </c>
      <c r="L234" s="1174"/>
      <c r="M234" s="1175">
        <v>0</v>
      </c>
    </row>
    <row r="235" ht="57">
      <c r="A235" s="1166">
        <v>28</v>
      </c>
      <c r="B235" s="1166" t="s">
        <v>444</v>
      </c>
      <c r="C235" s="1167" t="s">
        <v>1366</v>
      </c>
      <c r="D235" s="1167" t="s">
        <v>1367</v>
      </c>
      <c r="E235" s="1168" t="s">
        <v>999</v>
      </c>
      <c r="F235" s="1169">
        <v>3</v>
      </c>
      <c r="G235" s="1170">
        <v>1145</v>
      </c>
      <c r="H235" s="1171" t="s">
        <v>1368</v>
      </c>
      <c r="I235" s="1172">
        <v>3672.02</v>
      </c>
      <c r="J235" s="1171" t="s">
        <v>425</v>
      </c>
      <c r="K235" s="1171">
        <v>9</v>
      </c>
      <c r="L235" s="1172">
        <v>33048.139999999999</v>
      </c>
      <c r="M235" s="1176"/>
    </row>
    <row r="236" ht="15">
      <c r="H236" s="1174">
        <v>3672.02</v>
      </c>
      <c r="I236" s="1174"/>
      <c r="K236" s="1174">
        <v>33048.139999999999</v>
      </c>
      <c r="L236" s="1174"/>
      <c r="M236" s="1175">
        <v>0</v>
      </c>
    </row>
    <row r="237" ht="28.5">
      <c r="A237" s="1166">
        <v>29</v>
      </c>
      <c r="B237" s="1166" t="s">
        <v>449</v>
      </c>
      <c r="C237" s="1167" t="s">
        <v>1369</v>
      </c>
      <c r="D237" s="1167" t="s">
        <v>168</v>
      </c>
      <c r="E237" s="1168" t="s">
        <v>999</v>
      </c>
      <c r="F237" s="1169">
        <v>6</v>
      </c>
      <c r="G237" s="1170">
        <v>53.100000000000001</v>
      </c>
      <c r="H237" s="1171" t="s">
        <v>425</v>
      </c>
      <c r="I237" s="1172">
        <v>318.60000000000002</v>
      </c>
      <c r="J237" s="1171" t="s">
        <v>425</v>
      </c>
      <c r="K237" s="1171">
        <v>8.7200000000000006</v>
      </c>
      <c r="L237" s="1172">
        <v>2778.1900000000001</v>
      </c>
      <c r="M237" s="1176"/>
    </row>
    <row r="238" ht="15">
      <c r="H238" s="1174">
        <v>318.60000000000002</v>
      </c>
      <c r="I238" s="1174"/>
      <c r="K238" s="1174">
        <v>2778.1900000000001</v>
      </c>
      <c r="L238" s="1174"/>
      <c r="M238" s="1175">
        <v>0</v>
      </c>
    </row>
    <row r="239" ht="14.25">
      <c r="A239" s="1166">
        <v>30</v>
      </c>
      <c r="B239" s="1166" t="s">
        <v>454</v>
      </c>
      <c r="C239" s="1167" t="s">
        <v>1370</v>
      </c>
      <c r="D239" s="1167" t="s">
        <v>1371</v>
      </c>
      <c r="E239" s="1168" t="s">
        <v>999</v>
      </c>
      <c r="F239" s="1169">
        <v>8</v>
      </c>
      <c r="G239" s="1170">
        <v>7.7999999999999998</v>
      </c>
      <c r="H239" s="1171" t="s">
        <v>425</v>
      </c>
      <c r="I239" s="1172">
        <v>62.399999999999999</v>
      </c>
      <c r="J239" s="1171" t="s">
        <v>425</v>
      </c>
      <c r="K239" s="1171">
        <v>8.7200000000000006</v>
      </c>
      <c r="L239" s="1172">
        <v>544.13</v>
      </c>
      <c r="M239" s="1176"/>
    </row>
    <row r="240" ht="15">
      <c r="H240" s="1174">
        <v>62.399999999999999</v>
      </c>
      <c r="I240" s="1174"/>
      <c r="K240" s="1174">
        <v>544.13</v>
      </c>
      <c r="L240" s="1174"/>
      <c r="M240" s="1175">
        <v>0</v>
      </c>
    </row>
    <row r="241" ht="42.75">
      <c r="A241" s="1166">
        <v>31</v>
      </c>
      <c r="B241" s="1166" t="s">
        <v>493</v>
      </c>
      <c r="C241" s="1167" t="s">
        <v>1372</v>
      </c>
      <c r="D241" s="1167" t="s">
        <v>1373</v>
      </c>
      <c r="E241" s="1168" t="s">
        <v>999</v>
      </c>
      <c r="F241" s="1169">
        <v>6</v>
      </c>
      <c r="G241" s="1170">
        <v>95.579999999999998</v>
      </c>
      <c r="H241" s="1171" t="s">
        <v>425</v>
      </c>
      <c r="I241" s="1172">
        <v>573.48000000000002</v>
      </c>
      <c r="J241" s="1171" t="s">
        <v>425</v>
      </c>
      <c r="K241" s="1171">
        <v>9</v>
      </c>
      <c r="L241" s="1172">
        <v>5161.3199999999997</v>
      </c>
      <c r="M241" s="1176"/>
    </row>
    <row r="242" ht="15">
      <c r="H242" s="1174">
        <v>573.48000000000002</v>
      </c>
      <c r="I242" s="1174"/>
      <c r="K242" s="1174">
        <v>5161.3199999999997</v>
      </c>
      <c r="L242" s="1174"/>
      <c r="M242" s="1175">
        <v>0</v>
      </c>
    </row>
    <row r="243" ht="71.25">
      <c r="A243" s="1166">
        <v>32</v>
      </c>
      <c r="B243" s="1166" t="s">
        <v>499</v>
      </c>
      <c r="C243" s="1167" t="s">
        <v>1374</v>
      </c>
      <c r="D243" s="1167" t="s">
        <v>114</v>
      </c>
      <c r="E243" s="1168" t="s">
        <v>425</v>
      </c>
      <c r="F243" s="1169">
        <v>1</v>
      </c>
      <c r="G243" s="1170">
        <v>42.219999999999999</v>
      </c>
      <c r="H243" s="1171" t="s">
        <v>1368</v>
      </c>
      <c r="I243" s="1172">
        <v>45.130000000000003</v>
      </c>
      <c r="J243" s="1171" t="s">
        <v>425</v>
      </c>
      <c r="K243" s="1171">
        <v>9</v>
      </c>
      <c r="L243" s="1172">
        <v>406.19999999999999</v>
      </c>
      <c r="M243" s="1176"/>
    </row>
    <row r="244" ht="15">
      <c r="H244" s="1174">
        <v>45.130000000000003</v>
      </c>
      <c r="I244" s="1174"/>
      <c r="K244" s="1174">
        <v>406.19999999999999</v>
      </c>
      <c r="L244" s="1174"/>
      <c r="M244" s="1175">
        <v>0</v>
      </c>
    </row>
    <row r="245" ht="14.25">
      <c r="A245" s="1166">
        <v>33</v>
      </c>
      <c r="B245" s="1166" t="s">
        <v>503</v>
      </c>
      <c r="C245" s="1167" t="s">
        <v>1375</v>
      </c>
      <c r="D245" s="1167" t="s">
        <v>1376</v>
      </c>
      <c r="E245" s="1168" t="s">
        <v>1377</v>
      </c>
      <c r="F245" s="1169">
        <v>0.01</v>
      </c>
      <c r="G245" s="1170">
        <v>601</v>
      </c>
      <c r="H245" s="1171" t="s">
        <v>425</v>
      </c>
      <c r="I245" s="1172">
        <v>6.0099999999999998</v>
      </c>
      <c r="J245" s="1171" t="s">
        <v>1375</v>
      </c>
      <c r="K245" s="1171">
        <v>2.6600000000000001</v>
      </c>
      <c r="L245" s="1172">
        <v>15.99</v>
      </c>
      <c r="M245" s="1176"/>
    </row>
    <row r="246" ht="15">
      <c r="H246" s="1174">
        <v>6.0099999999999998</v>
      </c>
      <c r="I246" s="1174"/>
      <c r="K246" s="1174">
        <v>15.99</v>
      </c>
      <c r="L246" s="1174"/>
      <c r="M246" s="1175">
        <v>0</v>
      </c>
    </row>
    <row r="247" ht="71.25">
      <c r="A247" s="1166">
        <v>34</v>
      </c>
      <c r="B247" s="1166" t="s">
        <v>507</v>
      </c>
      <c r="C247" s="1167" t="s">
        <v>1378</v>
      </c>
      <c r="D247" s="1167" t="s">
        <v>1379</v>
      </c>
      <c r="E247" s="1168" t="s">
        <v>901</v>
      </c>
      <c r="F247" s="1169">
        <v>2</v>
      </c>
      <c r="G247" s="1170">
        <v>61.93</v>
      </c>
      <c r="H247" s="1171" t="s">
        <v>1368</v>
      </c>
      <c r="I247" s="1172">
        <v>132.41</v>
      </c>
      <c r="J247" s="1171" t="s">
        <v>425</v>
      </c>
      <c r="K247" s="1171">
        <v>8.7200000000000006</v>
      </c>
      <c r="L247" s="1172">
        <v>1154.5799999999999</v>
      </c>
      <c r="M247" s="1176"/>
    </row>
    <row r="248" ht="15">
      <c r="H248" s="1174">
        <v>132.41</v>
      </c>
      <c r="I248" s="1174"/>
      <c r="K248" s="1174">
        <v>1154.5799999999999</v>
      </c>
      <c r="L248" s="1174"/>
      <c r="M248" s="1175">
        <v>0</v>
      </c>
    </row>
    <row r="249" ht="28.5">
      <c r="A249" s="1166">
        <v>35</v>
      </c>
      <c r="B249" s="1166" t="s">
        <v>513</v>
      </c>
      <c r="C249" s="1167" t="s">
        <v>1380</v>
      </c>
      <c r="D249" s="1167" t="s">
        <v>1381</v>
      </c>
      <c r="E249" s="1168" t="s">
        <v>41</v>
      </c>
      <c r="F249" s="1169">
        <v>16</v>
      </c>
      <c r="G249" s="1170">
        <v>11.44</v>
      </c>
      <c r="H249" s="1171" t="s">
        <v>425</v>
      </c>
      <c r="I249" s="1172">
        <v>183.03999999999999</v>
      </c>
      <c r="J249" s="1171" t="s">
        <v>1380</v>
      </c>
      <c r="K249" s="1171">
        <v>6.3200000000000003</v>
      </c>
      <c r="L249" s="1172">
        <v>1156.8099999999999</v>
      </c>
      <c r="M249" s="1176"/>
    </row>
    <row r="250" ht="15">
      <c r="H250" s="1174">
        <v>183.03999999999999</v>
      </c>
      <c r="I250" s="1174"/>
      <c r="K250" s="1174">
        <v>1156.8099999999999</v>
      </c>
      <c r="L250" s="1174"/>
      <c r="M250" s="1175">
        <v>0</v>
      </c>
    </row>
    <row r="251" ht="57">
      <c r="A251" s="1166">
        <v>36</v>
      </c>
      <c r="B251" s="1166" t="s">
        <v>517</v>
      </c>
      <c r="C251" s="1167" t="s">
        <v>1382</v>
      </c>
      <c r="D251" s="1167" t="s">
        <v>1383</v>
      </c>
      <c r="E251" s="1168" t="s">
        <v>668</v>
      </c>
      <c r="F251" s="1169">
        <v>0.056550000000000003</v>
      </c>
      <c r="G251" s="1170">
        <v>6435.1899999999996</v>
      </c>
      <c r="H251" s="1171" t="s">
        <v>1368</v>
      </c>
      <c r="I251" s="1172">
        <v>389.01999999999998</v>
      </c>
      <c r="J251" s="1171" t="s">
        <v>425</v>
      </c>
      <c r="K251" s="1171">
        <v>9</v>
      </c>
      <c r="L251" s="1172">
        <v>3501.1799999999998</v>
      </c>
      <c r="M251" s="1176"/>
    </row>
    <row r="252" ht="15">
      <c r="H252" s="1174">
        <v>389.01999999999998</v>
      </c>
      <c r="I252" s="1174"/>
      <c r="K252" s="1174">
        <v>3501.1799999999998</v>
      </c>
      <c r="L252" s="1174"/>
      <c r="M252" s="1175">
        <v>0</v>
      </c>
    </row>
    <row r="253" ht="57">
      <c r="A253" s="1166">
        <v>37</v>
      </c>
      <c r="B253" s="1166" t="s">
        <v>521</v>
      </c>
      <c r="C253" s="1167" t="s">
        <v>1382</v>
      </c>
      <c r="D253" s="1167" t="s">
        <v>1384</v>
      </c>
      <c r="E253" s="1168" t="s">
        <v>668</v>
      </c>
      <c r="F253" s="1169">
        <v>0.057329999999999999</v>
      </c>
      <c r="G253" s="1170">
        <v>7935.1899999999996</v>
      </c>
      <c r="H253" s="1171" t="s">
        <v>1368</v>
      </c>
      <c r="I253" s="1172">
        <v>486.31</v>
      </c>
      <c r="J253" s="1171" t="s">
        <v>425</v>
      </c>
      <c r="K253" s="1171">
        <v>9</v>
      </c>
      <c r="L253" s="1172">
        <v>4376.8299999999999</v>
      </c>
      <c r="M253" s="1176"/>
    </row>
    <row r="254" ht="15">
      <c r="H254" s="1174">
        <v>486.31</v>
      </c>
      <c r="I254" s="1174"/>
      <c r="K254" s="1174">
        <v>4376.8299999999999</v>
      </c>
      <c r="L254" s="1174"/>
      <c r="M254" s="1175">
        <v>0</v>
      </c>
    </row>
    <row r="256" ht="15">
      <c r="A256" s="1177" t="s">
        <v>1350</v>
      </c>
      <c r="B256" s="1177"/>
      <c r="C256" s="1177"/>
      <c r="D256" s="1177"/>
      <c r="E256" s="1177"/>
      <c r="F256" s="1177"/>
      <c r="G256" s="1177"/>
      <c r="H256" s="1178">
        <v>7514.4800000000005</v>
      </c>
      <c r="I256" s="1178"/>
      <c r="J256" s="1136"/>
      <c r="K256" s="1178">
        <v>56517.449999999997</v>
      </c>
      <c r="L256" s="1178"/>
      <c r="M256" s="1175">
        <v>0</v>
      </c>
    </row>
    <row r="260" ht="14.25">
      <c r="A260" s="1177" t="s">
        <v>1385</v>
      </c>
      <c r="B260" s="1177"/>
      <c r="C260" s="1177"/>
      <c r="D260" s="1177"/>
      <c r="E260" s="1177"/>
      <c r="F260" s="1177"/>
      <c r="G260" s="1177"/>
      <c r="H260" s="1178">
        <v>7514.4800000000005</v>
      </c>
      <c r="I260" s="1178"/>
      <c r="J260" s="1136"/>
      <c r="K260" s="1178">
        <v>56517.449999999997</v>
      </c>
      <c r="L260" s="1178"/>
      <c r="M260" s="1175">
        <v>0</v>
      </c>
    </row>
    <row r="264" ht="16.5">
      <c r="A264" s="1155" t="s">
        <v>1386</v>
      </c>
      <c r="B264" s="1155"/>
      <c r="C264" s="1155"/>
      <c r="D264" s="1155"/>
      <c r="E264" s="1155"/>
      <c r="F264" s="1155"/>
      <c r="G264" s="1155"/>
      <c r="H264" s="1155"/>
      <c r="I264" s="1155"/>
      <c r="J264" s="1155"/>
      <c r="K264" s="1155"/>
      <c r="L264" s="1155"/>
      <c r="M264" s="1155"/>
    </row>
    <row r="266" ht="16.5">
      <c r="A266" s="1155" t="s">
        <v>1317</v>
      </c>
      <c r="B266" s="1155"/>
      <c r="C266" s="1155"/>
      <c r="D266" s="1155"/>
      <c r="E266" s="1155"/>
      <c r="F266" s="1155"/>
      <c r="G266" s="1155"/>
      <c r="H266" s="1155"/>
      <c r="I266" s="1155"/>
      <c r="J266" s="1155"/>
      <c r="K266" s="1155"/>
      <c r="L266" s="1155"/>
      <c r="M266" s="1155"/>
    </row>
    <row r="267" ht="57">
      <c r="A267" s="1156">
        <v>38</v>
      </c>
      <c r="B267" s="1156" t="s">
        <v>466</v>
      </c>
      <c r="C267" s="1157" t="s">
        <v>1387</v>
      </c>
      <c r="D267" s="1157" t="s">
        <v>1388</v>
      </c>
      <c r="E267" s="1158" t="s">
        <v>1342</v>
      </c>
      <c r="F267" s="302">
        <v>1</v>
      </c>
      <c r="G267" s="1159">
        <v>139.99000000000001</v>
      </c>
      <c r="H267" s="1160"/>
      <c r="I267" s="1161"/>
      <c r="J267" s="1160" t="s">
        <v>425</v>
      </c>
      <c r="K267" s="1160"/>
      <c r="L267" s="1161"/>
      <c r="M267" s="1162"/>
    </row>
    <row r="268" ht="14.25">
      <c r="A268" s="1156"/>
      <c r="B268" s="1156"/>
      <c r="C268" s="1157"/>
      <c r="D268" s="1157" t="s">
        <v>1289</v>
      </c>
      <c r="E268" s="1158"/>
      <c r="F268" s="302"/>
      <c r="G268" s="1159">
        <v>139.99000000000001</v>
      </c>
      <c r="H268" s="1160" t="s">
        <v>425</v>
      </c>
      <c r="I268" s="1161">
        <v>139.99000000000001</v>
      </c>
      <c r="J268" s="1160"/>
      <c r="K268" s="1160">
        <v>32.409999999999997</v>
      </c>
      <c r="L268" s="1161">
        <v>4537.0799999999999</v>
      </c>
      <c r="M268" s="1162"/>
    </row>
    <row r="269" ht="14.25">
      <c r="A269" s="1156"/>
      <c r="B269" s="1156"/>
      <c r="C269" s="1157"/>
      <c r="D269" s="1157" t="s">
        <v>1293</v>
      </c>
      <c r="E269" s="1158" t="s">
        <v>204</v>
      </c>
      <c r="F269" s="302">
        <v>65</v>
      </c>
      <c r="G269" s="1164"/>
      <c r="H269" s="1160"/>
      <c r="I269" s="1161">
        <v>90.989999999999995</v>
      </c>
      <c r="J269" s="1165"/>
      <c r="K269" s="314">
        <v>65</v>
      </c>
      <c r="L269" s="1161">
        <v>2949.0999999999999</v>
      </c>
      <c r="M269" s="1162"/>
    </row>
    <row r="270" ht="14.25">
      <c r="A270" s="1156"/>
      <c r="B270" s="1156"/>
      <c r="C270" s="1157"/>
      <c r="D270" s="1157" t="s">
        <v>1294</v>
      </c>
      <c r="E270" s="1158" t="s">
        <v>204</v>
      </c>
      <c r="F270" s="302">
        <v>40</v>
      </c>
      <c r="G270" s="1164"/>
      <c r="H270" s="1160"/>
      <c r="I270" s="1161">
        <v>56</v>
      </c>
      <c r="J270" s="1165"/>
      <c r="K270" s="314">
        <v>40</v>
      </c>
      <c r="L270" s="1161">
        <v>1814.8299999999999</v>
      </c>
      <c r="M270" s="1162"/>
    </row>
    <row r="271" ht="14.25">
      <c r="A271" s="1166"/>
      <c r="B271" s="1166"/>
      <c r="C271" s="1167"/>
      <c r="D271" s="1167" t="s">
        <v>1295</v>
      </c>
      <c r="E271" s="1168" t="s">
        <v>477</v>
      </c>
      <c r="F271" s="1169">
        <v>10.800000000000001</v>
      </c>
      <c r="G271" s="1170"/>
      <c r="H271" s="1171" t="s">
        <v>425</v>
      </c>
      <c r="I271" s="1172"/>
      <c r="J271" s="1171"/>
      <c r="K271" s="1171"/>
      <c r="L271" s="1172"/>
      <c r="M271" s="1173">
        <v>10.800000000000001</v>
      </c>
    </row>
    <row r="272" ht="14.25">
      <c r="H272" s="1174">
        <v>286.98000000000002</v>
      </c>
      <c r="I272" s="1174"/>
      <c r="K272" s="1174">
        <v>9301.0100000000002</v>
      </c>
      <c r="L272" s="1174"/>
      <c r="M272" s="1175">
        <v>10.800000000000001</v>
      </c>
    </row>
    <row r="273" ht="42.75">
      <c r="A273" s="1156">
        <v>39</v>
      </c>
      <c r="B273" s="1156" t="s">
        <v>439</v>
      </c>
      <c r="C273" s="1157" t="s">
        <v>1389</v>
      </c>
      <c r="D273" s="1157" t="s">
        <v>1390</v>
      </c>
      <c r="E273" s="1158" t="s">
        <v>1391</v>
      </c>
      <c r="F273" s="302">
        <v>1</v>
      </c>
      <c r="G273" s="1159">
        <v>20.739999999999998</v>
      </c>
      <c r="H273" s="1160"/>
      <c r="I273" s="1161"/>
      <c r="J273" s="1160" t="s">
        <v>425</v>
      </c>
      <c r="K273" s="1160"/>
      <c r="L273" s="1161"/>
      <c r="M273" s="1162"/>
    </row>
    <row r="274" ht="14.25">
      <c r="A274" s="1156"/>
      <c r="B274" s="1156"/>
      <c r="C274" s="1157"/>
      <c r="D274" s="1157" t="s">
        <v>1289</v>
      </c>
      <c r="E274" s="1158"/>
      <c r="F274" s="302"/>
      <c r="G274" s="1159">
        <v>20.739999999999998</v>
      </c>
      <c r="H274" s="1160" t="s">
        <v>425</v>
      </c>
      <c r="I274" s="1161">
        <v>20.739999999999998</v>
      </c>
      <c r="J274" s="1160"/>
      <c r="K274" s="1160">
        <v>32.409999999999997</v>
      </c>
      <c r="L274" s="1161">
        <v>672.17999999999995</v>
      </c>
      <c r="M274" s="1162"/>
    </row>
    <row r="275" ht="14.25">
      <c r="A275" s="1156"/>
      <c r="B275" s="1156"/>
      <c r="C275" s="1157"/>
      <c r="D275" s="1157" t="s">
        <v>1293</v>
      </c>
      <c r="E275" s="1158" t="s">
        <v>204</v>
      </c>
      <c r="F275" s="302">
        <v>65</v>
      </c>
      <c r="G275" s="1164"/>
      <c r="H275" s="1160"/>
      <c r="I275" s="1161">
        <v>13.48</v>
      </c>
      <c r="J275" s="1165"/>
      <c r="K275" s="314">
        <v>65</v>
      </c>
      <c r="L275" s="1161">
        <v>436.92000000000002</v>
      </c>
      <c r="M275" s="1162"/>
    </row>
    <row r="276" ht="14.25">
      <c r="A276" s="1156"/>
      <c r="B276" s="1156"/>
      <c r="C276" s="1157"/>
      <c r="D276" s="1157" t="s">
        <v>1294</v>
      </c>
      <c r="E276" s="1158" t="s">
        <v>204</v>
      </c>
      <c r="F276" s="302">
        <v>40</v>
      </c>
      <c r="G276" s="1164"/>
      <c r="H276" s="1160"/>
      <c r="I276" s="1161">
        <v>8.3000000000000007</v>
      </c>
      <c r="J276" s="1165"/>
      <c r="K276" s="314">
        <v>40</v>
      </c>
      <c r="L276" s="1161">
        <v>268.87</v>
      </c>
      <c r="M276" s="1162"/>
    </row>
    <row r="277" ht="14.25">
      <c r="A277" s="1166"/>
      <c r="B277" s="1166"/>
      <c r="C277" s="1167"/>
      <c r="D277" s="1167" t="s">
        <v>1295</v>
      </c>
      <c r="E277" s="1168" t="s">
        <v>477</v>
      </c>
      <c r="F277" s="1169">
        <v>1.6200000000000001</v>
      </c>
      <c r="G277" s="1170"/>
      <c r="H277" s="1171" t="s">
        <v>425</v>
      </c>
      <c r="I277" s="1172"/>
      <c r="J277" s="1171"/>
      <c r="K277" s="1171"/>
      <c r="L277" s="1172"/>
      <c r="M277" s="1173">
        <v>1.6200000000000001</v>
      </c>
    </row>
    <row r="278" ht="14.25">
      <c r="H278" s="1174">
        <v>42.519999999999996</v>
      </c>
      <c r="I278" s="1174"/>
      <c r="K278" s="1174">
        <v>1377.9699999999998</v>
      </c>
      <c r="L278" s="1174"/>
      <c r="M278" s="1175">
        <v>1.6200000000000001</v>
      </c>
    </row>
    <row r="279" ht="42.75">
      <c r="A279" s="1156">
        <v>40</v>
      </c>
      <c r="B279" s="1156" t="s">
        <v>444</v>
      </c>
      <c r="C279" s="1157" t="s">
        <v>1392</v>
      </c>
      <c r="D279" s="1157" t="s">
        <v>1393</v>
      </c>
      <c r="E279" s="1158" t="s">
        <v>1394</v>
      </c>
      <c r="F279" s="302">
        <v>0.029999999999999999</v>
      </c>
      <c r="G279" s="1159">
        <v>165.94999999999999</v>
      </c>
      <c r="H279" s="1160"/>
      <c r="I279" s="1161"/>
      <c r="J279" s="1160" t="s">
        <v>425</v>
      </c>
      <c r="K279" s="1160"/>
      <c r="L279" s="1161"/>
      <c r="M279" s="1162"/>
    </row>
    <row r="280" ht="14.25">
      <c r="A280" s="1156"/>
      <c r="B280" s="1156"/>
      <c r="C280" s="1157"/>
      <c r="D280" s="1157" t="s">
        <v>1289</v>
      </c>
      <c r="E280" s="1158"/>
      <c r="F280" s="302"/>
      <c r="G280" s="1159">
        <v>165.94999999999999</v>
      </c>
      <c r="H280" s="1160" t="s">
        <v>425</v>
      </c>
      <c r="I280" s="1161">
        <v>4.9800000000000004</v>
      </c>
      <c r="J280" s="1160"/>
      <c r="K280" s="1160">
        <v>32.409999999999997</v>
      </c>
      <c r="L280" s="1161">
        <v>161.34999999999999</v>
      </c>
      <c r="M280" s="1162"/>
    </row>
    <row r="281" ht="14.25">
      <c r="A281" s="1156"/>
      <c r="B281" s="1156"/>
      <c r="C281" s="1157"/>
      <c r="D281" s="1157" t="s">
        <v>1293</v>
      </c>
      <c r="E281" s="1158" t="s">
        <v>204</v>
      </c>
      <c r="F281" s="302">
        <v>65</v>
      </c>
      <c r="G281" s="1164"/>
      <c r="H281" s="1160"/>
      <c r="I281" s="1161">
        <v>3.2400000000000002</v>
      </c>
      <c r="J281" s="1165"/>
      <c r="K281" s="314">
        <v>65</v>
      </c>
      <c r="L281" s="1161">
        <v>104.88</v>
      </c>
      <c r="M281" s="1162"/>
    </row>
    <row r="282" ht="14.25">
      <c r="A282" s="1156"/>
      <c r="B282" s="1156"/>
      <c r="C282" s="1157"/>
      <c r="D282" s="1157" t="s">
        <v>1294</v>
      </c>
      <c r="E282" s="1158" t="s">
        <v>204</v>
      </c>
      <c r="F282" s="302">
        <v>40</v>
      </c>
      <c r="G282" s="1164"/>
      <c r="H282" s="1160"/>
      <c r="I282" s="1161">
        <v>1.99</v>
      </c>
      <c r="J282" s="1165"/>
      <c r="K282" s="314">
        <v>40</v>
      </c>
      <c r="L282" s="1161">
        <v>64.540000000000006</v>
      </c>
      <c r="M282" s="1162"/>
    </row>
    <row r="283" ht="14.25">
      <c r="A283" s="1166"/>
      <c r="B283" s="1166"/>
      <c r="C283" s="1167"/>
      <c r="D283" s="1167" t="s">
        <v>1295</v>
      </c>
      <c r="E283" s="1168" t="s">
        <v>477</v>
      </c>
      <c r="F283" s="1169">
        <v>12.960000000000001</v>
      </c>
      <c r="G283" s="1170"/>
      <c r="H283" s="1171" t="s">
        <v>425</v>
      </c>
      <c r="I283" s="1172"/>
      <c r="J283" s="1171"/>
      <c r="K283" s="1171"/>
      <c r="L283" s="1172"/>
      <c r="M283" s="1173">
        <v>0.38880000000000003</v>
      </c>
    </row>
    <row r="284" ht="14.25">
      <c r="H284" s="1174">
        <v>10.210000000000001</v>
      </c>
      <c r="I284" s="1174"/>
      <c r="K284" s="1174">
        <v>330.77000000000004</v>
      </c>
      <c r="L284" s="1174"/>
      <c r="M284" s="1175">
        <v>0.38880000000000003</v>
      </c>
    </row>
    <row r="285" ht="42.75">
      <c r="A285" s="1156">
        <v>41</v>
      </c>
      <c r="B285" s="1156" t="s">
        <v>449</v>
      </c>
      <c r="C285" s="1157" t="s">
        <v>1395</v>
      </c>
      <c r="D285" s="1157" t="s">
        <v>1396</v>
      </c>
      <c r="E285" s="1158" t="s">
        <v>1397</v>
      </c>
      <c r="F285" s="302">
        <v>2</v>
      </c>
      <c r="G285" s="1159">
        <v>31.329999999999998</v>
      </c>
      <c r="H285" s="1160"/>
      <c r="I285" s="1161"/>
      <c r="J285" s="1160" t="s">
        <v>425</v>
      </c>
      <c r="K285" s="1160"/>
      <c r="L285" s="1161"/>
      <c r="M285" s="1162"/>
    </row>
    <row r="286" ht="14.25">
      <c r="A286" s="1156"/>
      <c r="B286" s="1156"/>
      <c r="C286" s="1157"/>
      <c r="D286" s="1157" t="s">
        <v>1289</v>
      </c>
      <c r="E286" s="1158"/>
      <c r="F286" s="302"/>
      <c r="G286" s="1159">
        <v>31.329999999999998</v>
      </c>
      <c r="H286" s="1160" t="s">
        <v>425</v>
      </c>
      <c r="I286" s="1161">
        <v>62.659999999999997</v>
      </c>
      <c r="J286" s="1160"/>
      <c r="K286" s="1160">
        <v>32.409999999999997</v>
      </c>
      <c r="L286" s="1161">
        <v>2030.8099999999999</v>
      </c>
      <c r="M286" s="1162"/>
    </row>
    <row r="287" ht="14.25">
      <c r="A287" s="1156"/>
      <c r="B287" s="1156"/>
      <c r="C287" s="1157"/>
      <c r="D287" s="1157" t="s">
        <v>1293</v>
      </c>
      <c r="E287" s="1158" t="s">
        <v>204</v>
      </c>
      <c r="F287" s="302">
        <v>65</v>
      </c>
      <c r="G287" s="1164"/>
      <c r="H287" s="1160"/>
      <c r="I287" s="1161">
        <v>40.729999999999997</v>
      </c>
      <c r="J287" s="1165"/>
      <c r="K287" s="314">
        <v>65</v>
      </c>
      <c r="L287" s="1161">
        <v>1320.03</v>
      </c>
      <c r="M287" s="1162"/>
    </row>
    <row r="288" ht="14.25">
      <c r="A288" s="1156"/>
      <c r="B288" s="1156"/>
      <c r="C288" s="1157"/>
      <c r="D288" s="1157" t="s">
        <v>1294</v>
      </c>
      <c r="E288" s="1158" t="s">
        <v>204</v>
      </c>
      <c r="F288" s="302">
        <v>40</v>
      </c>
      <c r="G288" s="1164"/>
      <c r="H288" s="1160"/>
      <c r="I288" s="1161">
        <v>25.059999999999999</v>
      </c>
      <c r="J288" s="1165"/>
      <c r="K288" s="314">
        <v>40</v>
      </c>
      <c r="L288" s="1161">
        <v>812.32000000000005</v>
      </c>
      <c r="M288" s="1162"/>
    </row>
    <row r="289" ht="14.25">
      <c r="A289" s="1166"/>
      <c r="B289" s="1166"/>
      <c r="C289" s="1167"/>
      <c r="D289" s="1167" t="s">
        <v>1295</v>
      </c>
      <c r="E289" s="1168" t="s">
        <v>477</v>
      </c>
      <c r="F289" s="1169">
        <v>2.4300000000000002</v>
      </c>
      <c r="G289" s="1170"/>
      <c r="H289" s="1171" t="s">
        <v>425</v>
      </c>
      <c r="I289" s="1172"/>
      <c r="J289" s="1171"/>
      <c r="K289" s="1171"/>
      <c r="L289" s="1172"/>
      <c r="M289" s="1173">
        <v>4.8600000000000003</v>
      </c>
    </row>
    <row r="290" ht="14.25">
      <c r="H290" s="1174">
        <v>128.44999999999999</v>
      </c>
      <c r="I290" s="1174"/>
      <c r="K290" s="1174">
        <v>4163.1599999999999</v>
      </c>
      <c r="L290" s="1174"/>
      <c r="M290" s="1175">
        <v>4.8600000000000003</v>
      </c>
    </row>
    <row r="292" ht="14.25">
      <c r="A292" s="1177" t="s">
        <v>1350</v>
      </c>
      <c r="B292" s="1177"/>
      <c r="C292" s="1177"/>
      <c r="D292" s="1177"/>
      <c r="E292" s="1177"/>
      <c r="F292" s="1177"/>
      <c r="G292" s="1177"/>
      <c r="H292" s="1178">
        <v>468.15999999999997</v>
      </c>
      <c r="I292" s="1178"/>
      <c r="J292" s="1136"/>
      <c r="K292" s="1178">
        <v>15172.91</v>
      </c>
      <c r="L292" s="1178"/>
      <c r="M292" s="1175">
        <v>17.668800000000001</v>
      </c>
    </row>
    <row r="296" ht="14.25">
      <c r="A296" s="1177" t="s">
        <v>1398</v>
      </c>
      <c r="B296" s="1177"/>
      <c r="C296" s="1177"/>
      <c r="D296" s="1177"/>
      <c r="E296" s="1177"/>
      <c r="F296" s="1177"/>
      <c r="G296" s="1177"/>
      <c r="H296" s="1178">
        <v>468.15999999999997</v>
      </c>
      <c r="I296" s="1178"/>
      <c r="J296" s="1136"/>
      <c r="K296" s="1178">
        <v>15172.91</v>
      </c>
      <c r="L296" s="1178"/>
      <c r="M296" s="1175">
        <v>17.668800000000001</v>
      </c>
    </row>
    <row r="300" ht="14.25">
      <c r="A300" s="1177"/>
      <c r="B300" s="1177"/>
      <c r="C300" s="1177"/>
      <c r="D300" s="1177" t="s">
        <v>1399</v>
      </c>
      <c r="E300" s="1177"/>
      <c r="F300" s="1177"/>
      <c r="G300" s="1177"/>
      <c r="H300" s="1178">
        <v>345468.37</v>
      </c>
      <c r="I300" s="1178"/>
      <c r="J300" s="1136"/>
      <c r="K300" s="1178">
        <v>1945501.8399999999</v>
      </c>
      <c r="L300" s="1178"/>
      <c r="M300" s="1175">
        <v>171.59704880000001</v>
      </c>
    </row>
    <row r="301" ht="14.25">
      <c r="A301" s="1177"/>
      <c r="B301" s="1177"/>
      <c r="C301" s="1177"/>
      <c r="D301" s="314" t="s">
        <v>1400</v>
      </c>
      <c r="E301" s="1177"/>
      <c r="F301" s="1177"/>
      <c r="G301" s="1177"/>
      <c r="H301" s="1178"/>
      <c r="I301" s="1161">
        <f>ROUND((H300-H224-H296)*0.019,2)</f>
        <v>274.04000000000002</v>
      </c>
      <c r="J301" s="307"/>
      <c r="K301" s="1161"/>
      <c r="L301" s="1161">
        <f>ROUND((K300-K224-K296)*0.019,2)</f>
        <v>4078.0300000000002</v>
      </c>
      <c r="M301" s="1175"/>
    </row>
    <row r="302" ht="14.25">
      <c r="A302" s="1177"/>
      <c r="B302" s="1177"/>
      <c r="C302" s="1177"/>
      <c r="D302" s="1177" t="s">
        <v>1401</v>
      </c>
      <c r="E302" s="1177"/>
      <c r="F302" s="1177"/>
      <c r="G302" s="1177"/>
      <c r="H302" s="1178"/>
      <c r="I302" s="1178">
        <f>H300+I301</f>
        <v>345742.40999999997</v>
      </c>
      <c r="J302" s="1136"/>
      <c r="K302" s="1178"/>
      <c r="L302" s="1178">
        <f>K300+L301</f>
        <v>1949579.8699999999</v>
      </c>
      <c r="M302" s="1175"/>
    </row>
    <row r="303" ht="14.25">
      <c r="A303" s="314"/>
      <c r="B303" s="314"/>
      <c r="C303" s="314"/>
      <c r="D303" s="314" t="s">
        <v>1402</v>
      </c>
      <c r="E303" s="314"/>
      <c r="F303" s="314"/>
      <c r="G303" s="314"/>
      <c r="H303" s="1161"/>
      <c r="I303" s="302"/>
      <c r="J303" s="307"/>
      <c r="K303" s="1161"/>
      <c r="L303" s="302"/>
      <c r="M303" s="1161"/>
    </row>
    <row r="304" ht="14.25">
      <c r="A304" s="314"/>
      <c r="B304" s="314"/>
      <c r="C304" s="314"/>
      <c r="D304" s="314"/>
      <c r="E304" s="314"/>
      <c r="F304" s="314"/>
      <c r="G304" s="314"/>
      <c r="H304" s="1161"/>
      <c r="I304" s="302"/>
      <c r="J304" s="307"/>
      <c r="K304" s="1161"/>
      <c r="L304" s="302"/>
      <c r="M304" s="1161"/>
    </row>
    <row r="305" ht="14.25">
      <c r="A305" s="314"/>
      <c r="B305" s="314"/>
      <c r="C305" s="314"/>
      <c r="D305" s="314" t="s">
        <v>1403</v>
      </c>
      <c r="E305" s="314"/>
      <c r="F305" s="314"/>
      <c r="G305" s="314"/>
      <c r="H305" s="1161"/>
      <c r="I305" s="1181">
        <f>H99+H212+H260+I301</f>
        <v>14697.049999999999</v>
      </c>
      <c r="J305" s="307"/>
      <c r="K305" s="1161">
        <f>K99+K212+K260+L301</f>
        <v>218711.30000000002</v>
      </c>
      <c r="L305" s="1161"/>
      <c r="M305" s="1161"/>
    </row>
    <row r="306" ht="14.25">
      <c r="A306" s="314"/>
      <c r="B306" s="314"/>
      <c r="C306" s="314"/>
      <c r="D306" s="314" t="s">
        <v>49</v>
      </c>
      <c r="E306" s="314"/>
      <c r="F306" s="314"/>
      <c r="G306" s="314"/>
      <c r="H306" s="1161"/>
      <c r="I306" s="1182">
        <f>H224</f>
        <v>330577.19999999995</v>
      </c>
      <c r="J306" s="307"/>
      <c r="K306" s="1161">
        <f>K224</f>
        <v>1715695.6599999999</v>
      </c>
      <c r="L306" s="1161"/>
      <c r="M306" s="1161"/>
    </row>
    <row r="307" ht="14.25">
      <c r="A307" s="314"/>
      <c r="B307" s="314"/>
      <c r="C307" s="314"/>
      <c r="D307" s="314" t="s">
        <v>1404</v>
      </c>
      <c r="E307" s="314"/>
      <c r="F307" s="314"/>
      <c r="G307" s="314"/>
      <c r="H307" s="1161"/>
      <c r="I307" s="1182">
        <f>H296</f>
        <v>468.15999999999997</v>
      </c>
      <c r="J307" s="307"/>
      <c r="K307" s="1161">
        <f>K296</f>
        <v>15172.91</v>
      </c>
      <c r="L307" s="1161"/>
      <c r="M307" s="1161"/>
    </row>
    <row r="308" ht="14.25">
      <c r="A308" s="1177"/>
      <c r="B308" s="1177"/>
      <c r="C308" s="1177"/>
      <c r="D308" s="1177"/>
      <c r="E308" s="1177"/>
      <c r="F308" s="1177"/>
      <c r="G308" s="1177"/>
      <c r="H308" s="1178"/>
      <c r="I308" s="1183"/>
      <c r="J308" s="1136"/>
      <c r="K308" s="1178"/>
      <c r="L308" s="1178"/>
      <c r="M308" s="1178"/>
    </row>
    <row r="309" ht="14.25">
      <c r="A309" s="1177"/>
      <c r="B309" s="1177"/>
      <c r="C309" s="1177"/>
      <c r="D309" s="314"/>
      <c r="E309" s="314"/>
      <c r="F309" s="314"/>
      <c r="G309" s="314"/>
      <c r="H309" s="314"/>
      <c r="I309" s="314"/>
      <c r="J309" s="314"/>
      <c r="K309" s="1161"/>
      <c r="L309" s="1161"/>
      <c r="M309" s="1178"/>
    </row>
    <row r="310" ht="14.25">
      <c r="A310" s="1177"/>
      <c r="B310" s="1184" t="s">
        <v>1405</v>
      </c>
      <c r="C310" s="1184"/>
      <c r="D310" s="1184"/>
      <c r="E310" s="1177">
        <v>0.99522999999999995</v>
      </c>
      <c r="F310" s="1177"/>
      <c r="G310" s="314"/>
      <c r="H310" s="314"/>
      <c r="I310" s="314"/>
      <c r="J310" s="314"/>
      <c r="K310" s="1178">
        <f>ROUND(L302*E310,2)+0.01</f>
        <v>1940280.3800000001</v>
      </c>
      <c r="L310" s="1178"/>
      <c r="M310" s="1178"/>
    </row>
    <row r="311" ht="14.25">
      <c r="A311" s="1185"/>
      <c r="B311" s="1185"/>
      <c r="C311" s="1185"/>
      <c r="D311" s="1185" t="s">
        <v>1402</v>
      </c>
      <c r="E311" s="1185"/>
      <c r="F311" s="1185"/>
      <c r="G311" s="1185"/>
      <c r="H311" s="1185"/>
      <c r="I311" s="1185"/>
      <c r="J311" s="1185"/>
      <c r="K311" s="1186"/>
      <c r="L311" s="1186"/>
      <c r="M311" s="1186"/>
    </row>
    <row r="312" ht="14.25">
      <c r="A312" s="1187"/>
      <c r="B312" s="1187"/>
      <c r="C312" s="1187"/>
      <c r="D312" s="1185" t="s">
        <v>1403</v>
      </c>
      <c r="E312" s="1188"/>
      <c r="F312" s="1188"/>
      <c r="G312" s="1188"/>
      <c r="H312" s="1188"/>
      <c r="I312" s="1188"/>
      <c r="J312" s="1188"/>
      <c r="K312" s="1186">
        <f>ROUND(K305*E310,2)</f>
        <v>217668.05000000002</v>
      </c>
      <c r="L312" s="1186"/>
      <c r="M312" s="1187"/>
    </row>
    <row r="313" ht="14.25">
      <c r="A313" s="1187"/>
      <c r="B313" s="1187"/>
      <c r="C313" s="1187"/>
      <c r="D313" s="1185" t="s">
        <v>49</v>
      </c>
      <c r="E313" s="1187"/>
      <c r="F313" s="1187"/>
      <c r="G313" s="1187"/>
      <c r="H313" s="1187"/>
      <c r="I313" s="1187"/>
      <c r="J313" s="1187"/>
      <c r="K313" s="1189">
        <f>ROUND(K306*E310,2)</f>
        <v>1707511.79</v>
      </c>
      <c r="L313" s="1189"/>
      <c r="M313" s="1187"/>
    </row>
    <row r="314" ht="14.25">
      <c r="A314" s="1187"/>
      <c r="B314" s="1187"/>
      <c r="C314" s="1187"/>
      <c r="D314" s="1185" t="s">
        <v>1404</v>
      </c>
      <c r="E314" s="1187"/>
      <c r="F314" s="1187"/>
      <c r="G314" s="1187"/>
      <c r="H314" s="1187"/>
      <c r="I314" s="1187"/>
      <c r="J314" s="1187"/>
      <c r="K314" s="1190">
        <f>ROUND(K307*E310,2)</f>
        <v>15100.540000000001</v>
      </c>
      <c r="L314" s="1190"/>
      <c r="M314" s="1187"/>
    </row>
    <row r="315" ht="14.25">
      <c r="A315" s="1187"/>
      <c r="B315" s="1187"/>
      <c r="C315" s="1187"/>
      <c r="D315" s="1185"/>
      <c r="E315" s="1187"/>
      <c r="F315" s="1187"/>
      <c r="G315" s="1187"/>
      <c r="H315" s="1187"/>
      <c r="I315" s="1187"/>
      <c r="J315" s="1187"/>
      <c r="K315" s="1190"/>
      <c r="L315" s="1190"/>
      <c r="M315" s="1187"/>
    </row>
    <row r="316" ht="14.25">
      <c r="A316" s="1191"/>
      <c r="B316" s="1192"/>
      <c r="C316" s="1192"/>
      <c r="D316" s="1191" t="s">
        <v>1406</v>
      </c>
      <c r="E316" s="1191"/>
      <c r="F316" s="1191"/>
      <c r="G316" s="1191"/>
      <c r="H316" s="1191"/>
      <c r="I316" s="1185"/>
      <c r="J316" s="1185"/>
      <c r="K316" s="1193"/>
      <c r="L316" s="1193">
        <f>ROUND(((K46+K66+K72+K75+K81+K93+K212-K131+K260)*1.019+K218+K222+K278+K284)*E310,2)</f>
        <v>1342397.6899999999</v>
      </c>
      <c r="M316" s="1193"/>
    </row>
    <row r="317" ht="14.25">
      <c r="A317" s="1187"/>
      <c r="B317" s="1187"/>
      <c r="C317" s="1187"/>
      <c r="D317" s="1185" t="s">
        <v>1403</v>
      </c>
      <c r="E317" s="1188"/>
      <c r="F317" s="1188"/>
      <c r="G317" s="1188"/>
      <c r="H317" s="1188"/>
      <c r="I317" s="1188"/>
      <c r="J317" s="1188"/>
      <c r="K317" s="1186">
        <f>ROUND((K46+K66+K72+K75+K81+K93+K212-K131+K256)*1.019*E310,2)</f>
        <v>135366.91</v>
      </c>
      <c r="L317" s="1186"/>
      <c r="M317" s="1187"/>
    </row>
    <row r="318" ht="14.25">
      <c r="A318" s="1187"/>
      <c r="B318" s="1187"/>
      <c r="C318" s="1187"/>
      <c r="D318" s="1185" t="s">
        <v>49</v>
      </c>
      <c r="E318" s="1187"/>
      <c r="F318" s="1187"/>
      <c r="G318" s="1187"/>
      <c r="H318" s="1187"/>
      <c r="I318" s="1187"/>
      <c r="J318" s="1187"/>
      <c r="K318" s="1190">
        <f>ROUND((K218+K222)*E310,2)</f>
        <v>1205330.1899999999</v>
      </c>
      <c r="L318" s="1190"/>
      <c r="M318" s="1187"/>
    </row>
    <row r="319" ht="14.25">
      <c r="A319" s="1187"/>
      <c r="B319" s="1187"/>
      <c r="C319" s="1187"/>
      <c r="D319" s="1185" t="s">
        <v>1404</v>
      </c>
      <c r="E319" s="1187"/>
      <c r="F319" s="1187"/>
      <c r="G319" s="1187"/>
      <c r="H319" s="1187"/>
      <c r="I319" s="1187"/>
      <c r="J319" s="1187"/>
      <c r="K319" s="1190">
        <f>ROUND((K278+K284)*E310,2)</f>
        <v>1700.5900000000001</v>
      </c>
      <c r="L319" s="1190"/>
      <c r="M319" s="1187"/>
    </row>
    <row r="320" ht="15" hidden="1">
      <c r="A320" s="1191"/>
      <c r="B320" s="1192"/>
      <c r="C320" s="1192"/>
      <c r="D320" s="1191" t="s">
        <v>1407</v>
      </c>
      <c r="E320" s="1191"/>
      <c r="F320" s="1191"/>
      <c r="G320" s="1191"/>
      <c r="H320" s="1191"/>
      <c r="I320" s="1191"/>
      <c r="J320" s="1185"/>
      <c r="K320" s="1193"/>
      <c r="L320" s="1193" t="e">
        <f>ROUND(((#REF!+#REF!+#REF!+#REF!+#REF!+#REF!+#REF!+#REF!+#REF!)*1.019+#REF!+#REF!+#REF!+#REF!+#REF!+#REF!+#REF!+#REF!)*E310,2)</f>
        <v>#REF!</v>
      </c>
      <c r="M320" s="1193"/>
    </row>
    <row r="321" ht="14.25" hidden="1">
      <c r="A321" s="1187"/>
      <c r="B321" s="1187"/>
      <c r="C321" s="1187"/>
      <c r="D321" s="1185" t="s">
        <v>1403</v>
      </c>
      <c r="E321" s="1188"/>
      <c r="F321" s="1188"/>
      <c r="G321" s="1188"/>
      <c r="H321" s="1188"/>
      <c r="I321" s="1188"/>
      <c r="J321" s="1188"/>
      <c r="K321" s="1186" t="e">
        <f>ROUND((#REF!+#REF!+#REF!+#REF!+#REF!+#REF!+#REF!+#REF!+#REF!)*1.019*E310,2)</f>
        <v>#REF!</v>
      </c>
      <c r="L321" s="1186"/>
      <c r="M321" s="1187"/>
    </row>
    <row r="322" ht="14.25" hidden="1">
      <c r="A322" s="1187"/>
      <c r="B322" s="1187"/>
      <c r="C322" s="1187"/>
      <c r="D322" s="1185" t="s">
        <v>49</v>
      </c>
      <c r="E322" s="1187"/>
      <c r="F322" s="1187"/>
      <c r="G322" s="1187"/>
      <c r="H322" s="1187"/>
      <c r="I322" s="1187"/>
      <c r="J322" s="1187"/>
      <c r="K322" s="1190" t="e">
        <f>ROUND((#REF!+#REF!+#REF!+#REF!)*E310,2)</f>
        <v>#REF!</v>
      </c>
      <c r="L322" s="1190"/>
      <c r="M322" s="1187"/>
    </row>
    <row r="323" ht="14.25" hidden="1">
      <c r="A323" s="1187"/>
      <c r="B323" s="1187"/>
      <c r="C323" s="1187"/>
      <c r="D323" s="1185" t="s">
        <v>1404</v>
      </c>
      <c r="E323" s="1187"/>
      <c r="F323" s="1187"/>
      <c r="G323" s="1187"/>
      <c r="H323" s="1187"/>
      <c r="I323" s="1187"/>
      <c r="J323" s="1187"/>
      <c r="K323" s="1190" t="e">
        <f>ROUND((#REF!+#REF!+#REF!+#REF!)*E310,2)</f>
        <v>#REF!</v>
      </c>
      <c r="L323" s="1190"/>
      <c r="M323" s="1187"/>
    </row>
    <row r="324" ht="15" hidden="1">
      <c r="A324" s="1187"/>
      <c r="B324" s="1187"/>
      <c r="C324" s="1187"/>
      <c r="D324" s="1194" t="s">
        <v>1408</v>
      </c>
      <c r="E324" s="1194"/>
      <c r="F324" s="1194"/>
      <c r="G324" s="1194"/>
      <c r="H324" s="1187"/>
      <c r="I324" s="1187"/>
      <c r="J324" s="1187"/>
      <c r="K324" s="1190"/>
      <c r="L324" s="1195" t="e">
        <f>ROUND((((#REF!+#REF!+#REF!+#REF!)/1*1.019+(#REF!+#REF!+#REF!)/1))*E310,2)</f>
        <v>#REF!</v>
      </c>
      <c r="M324" s="1187"/>
    </row>
    <row r="325" ht="14.25" hidden="1">
      <c r="A325" s="1187"/>
      <c r="B325" s="1187"/>
      <c r="C325" s="1187"/>
      <c r="D325" s="1185" t="s">
        <v>1403</v>
      </c>
      <c r="E325" s="1187"/>
      <c r="F325" s="1187"/>
      <c r="G325" s="1187"/>
      <c r="H325" s="1187"/>
      <c r="I325" s="1187"/>
      <c r="J325" s="1187"/>
      <c r="K325" s="1190"/>
      <c r="L325" s="1190" t="e">
        <f>ROUND(((#REF!+#REF!+#REF!+#REF!)/1*1.019)*E310,2)+0.01</f>
        <v>#REF!</v>
      </c>
      <c r="M325" s="1187"/>
    </row>
    <row r="326" ht="14.25" hidden="1">
      <c r="A326" s="1187"/>
      <c r="B326" s="1187"/>
      <c r="C326" s="1187"/>
      <c r="D326" s="1185" t="s">
        <v>49</v>
      </c>
      <c r="E326" s="1187"/>
      <c r="F326" s="1187"/>
      <c r="G326" s="1187"/>
      <c r="H326" s="1187"/>
      <c r="I326" s="1187"/>
      <c r="J326" s="1187"/>
      <c r="K326" s="1187"/>
      <c r="L326" s="1196" t="e">
        <f>ROUND((#REF!)/1*E310,2)</f>
        <v>#REF!</v>
      </c>
      <c r="M326" s="1187"/>
    </row>
    <row r="327" ht="14.25" hidden="1">
      <c r="A327" s="1187"/>
      <c r="B327" s="1187"/>
      <c r="C327" s="1187"/>
      <c r="D327" s="1187" t="s">
        <v>1404</v>
      </c>
      <c r="E327" s="1187"/>
      <c r="F327" s="1187"/>
      <c r="G327" s="1187"/>
      <c r="H327" s="1187"/>
      <c r="I327" s="1187"/>
      <c r="J327" s="1187"/>
      <c r="K327" s="1187"/>
      <c r="L327" s="1196" t="e">
        <f>ROUND((#REF!+#REF!)/1*E310,2)</f>
        <v>#REF!</v>
      </c>
      <c r="M327" s="1187"/>
    </row>
    <row r="328" ht="15">
      <c r="A328" s="1187"/>
      <c r="B328" s="1187"/>
      <c r="C328" s="1187"/>
      <c r="D328" s="1194" t="s">
        <v>1409</v>
      </c>
      <c r="E328" s="1194"/>
      <c r="F328" s="1194"/>
      <c r="G328" s="1194"/>
      <c r="H328" s="1187"/>
      <c r="I328" s="1187"/>
      <c r="J328" s="1187"/>
      <c r="K328" s="1190"/>
      <c r="L328" s="1195">
        <f>ROUND(((K54+K60+K87+K131)/1*1.019+(K220+K272+K290)/1)*E310,2)</f>
        <v>597882.69000000006</v>
      </c>
      <c r="M328" s="1187"/>
    </row>
    <row r="329" ht="14.25">
      <c r="A329" s="1187"/>
      <c r="B329" s="1187"/>
      <c r="C329" s="1187"/>
      <c r="D329" s="1185" t="s">
        <v>1403</v>
      </c>
      <c r="E329" s="1187"/>
      <c r="F329" s="1187"/>
      <c r="G329" s="1187"/>
      <c r="H329" s="1187"/>
      <c r="I329" s="1187"/>
      <c r="J329" s="1187"/>
      <c r="K329" s="1190"/>
      <c r="L329" s="1190">
        <f>ROUND(((K54+K60+K87+K131)/1*1.019)*E310,2)</f>
        <v>82301.139999999999</v>
      </c>
      <c r="M329" s="1187"/>
    </row>
    <row r="330" ht="14.25">
      <c r="A330" s="1187"/>
      <c r="B330" s="1187"/>
      <c r="C330" s="1187"/>
      <c r="D330" s="1185" t="s">
        <v>49</v>
      </c>
      <c r="E330" s="1187"/>
      <c r="F330" s="1187"/>
      <c r="G330" s="1187"/>
      <c r="H330" s="1187"/>
      <c r="I330" s="1187"/>
      <c r="J330" s="1187"/>
      <c r="K330" s="1187"/>
      <c r="L330" s="1196">
        <f>ROUND((K220)/1*E310,2)</f>
        <v>502181.60000000003</v>
      </c>
      <c r="M330" s="1187"/>
    </row>
    <row r="331" ht="14.25">
      <c r="A331" s="1187"/>
      <c r="B331" s="1187"/>
      <c r="C331" s="1187"/>
      <c r="D331" s="1187" t="s">
        <v>1404</v>
      </c>
      <c r="E331" s="1187"/>
      <c r="F331" s="1187"/>
      <c r="G331" s="1187"/>
      <c r="H331" s="1187"/>
      <c r="I331" s="1187"/>
      <c r="J331" s="1187"/>
      <c r="K331" s="1187"/>
      <c r="L331" s="1196">
        <f>ROUND((K272+K290)/1*E310,2)</f>
        <v>13399.950000000001</v>
      </c>
      <c r="M331" s="1187"/>
    </row>
    <row r="332" ht="15">
      <c r="D332" s="1191"/>
    </row>
    <row r="338" ht="15">
      <c r="A338" s="1187"/>
      <c r="B338" s="1187"/>
      <c r="C338" s="1197" t="s">
        <v>1410</v>
      </c>
      <c r="D338" s="1197"/>
      <c r="E338" s="1198" t="s">
        <v>1411</v>
      </c>
      <c r="F338" s="1199"/>
      <c r="G338" s="1199"/>
      <c r="H338" s="1199"/>
      <c r="I338" s="1199"/>
      <c r="J338" s="1199"/>
      <c r="K338" s="1198" t="s">
        <v>1160</v>
      </c>
      <c r="L338" s="1199"/>
      <c r="M338" s="1199"/>
    </row>
    <row r="339" ht="14.25">
      <c r="A339" s="1187"/>
      <c r="B339" s="1187"/>
      <c r="C339" s="1187"/>
      <c r="D339" s="1187"/>
      <c r="E339" s="1200" t="s">
        <v>318</v>
      </c>
      <c r="F339" s="1200"/>
      <c r="G339" s="1200"/>
      <c r="H339" s="1200"/>
      <c r="I339" s="1200"/>
      <c r="J339" s="1187"/>
      <c r="K339" s="1187"/>
      <c r="L339" s="1187"/>
      <c r="M339" s="1187"/>
    </row>
    <row r="340" ht="14.25">
      <c r="A340" s="1187"/>
      <c r="B340" s="1187"/>
      <c r="C340" s="1187"/>
      <c r="D340" s="1187"/>
      <c r="E340" s="1201"/>
      <c r="F340" s="1201"/>
      <c r="G340" s="1201"/>
      <c r="H340" s="1201"/>
      <c r="I340" s="1201"/>
      <c r="J340" s="1187"/>
      <c r="K340" s="1187"/>
      <c r="L340" s="1187"/>
      <c r="M340" s="1187"/>
    </row>
    <row r="341" ht="14.25">
      <c r="A341" s="1187"/>
      <c r="B341" s="1187"/>
      <c r="C341" s="1187"/>
      <c r="D341" s="1187"/>
      <c r="E341" s="1201"/>
      <c r="F341" s="1201"/>
      <c r="G341" s="1201"/>
      <c r="H341" s="1201"/>
      <c r="I341" s="1201"/>
      <c r="J341" s="1187"/>
      <c r="K341" s="1187"/>
      <c r="L341" s="1187"/>
      <c r="M341" s="1187"/>
    </row>
    <row r="342" ht="14.25">
      <c r="A342" s="1187"/>
      <c r="B342" s="1187"/>
      <c r="C342" s="1187"/>
      <c r="D342" s="1187"/>
      <c r="E342" s="1187"/>
      <c r="F342" s="1187"/>
      <c r="G342" s="1187"/>
      <c r="H342" s="1187"/>
      <c r="I342" s="1187"/>
      <c r="J342" s="1187"/>
      <c r="K342" s="1187"/>
      <c r="L342" s="1187"/>
      <c r="M342" s="1187"/>
    </row>
    <row r="343" ht="15">
      <c r="A343" s="1187"/>
      <c r="B343" s="1187"/>
      <c r="C343" s="1197" t="s">
        <v>1412</v>
      </c>
      <c r="D343" s="1197"/>
      <c r="E343" s="1199" t="s">
        <v>1413</v>
      </c>
      <c r="F343" s="1199"/>
      <c r="G343" s="1199"/>
      <c r="H343" s="1199"/>
      <c r="I343" s="1199"/>
      <c r="J343" s="1199"/>
      <c r="K343" s="1202" t="s">
        <v>1414</v>
      </c>
      <c r="L343" s="1199"/>
      <c r="M343" s="1199"/>
    </row>
    <row r="344" ht="14.25">
      <c r="A344" s="1187"/>
      <c r="B344" s="1187"/>
      <c r="C344" s="1187"/>
      <c r="D344" s="1187"/>
      <c r="E344" s="1200" t="s">
        <v>318</v>
      </c>
      <c r="F344" s="1200"/>
      <c r="G344" s="1200"/>
      <c r="H344" s="1200"/>
      <c r="I344" s="1200"/>
      <c r="J344" s="1187"/>
      <c r="K344" s="1187"/>
      <c r="L344" s="1187"/>
      <c r="M344" s="1187"/>
    </row>
    <row r="354" ht="18">
      <c r="A354" s="1203"/>
      <c r="B354" s="1204" t="s">
        <v>1415</v>
      </c>
      <c r="C354" s="1203"/>
      <c r="D354" s="1203"/>
      <c r="E354" s="1203"/>
      <c r="F354" s="1203"/>
      <c r="G354" s="1203"/>
      <c r="H354" s="1203"/>
      <c r="I354" s="1203"/>
      <c r="J354" s="1203"/>
      <c r="K354" s="1203"/>
      <c r="L354" s="1203"/>
      <c r="M354" s="1203"/>
    </row>
    <row r="355" ht="18">
      <c r="A355" s="1205"/>
      <c r="B355" s="1206" t="s">
        <v>1416</v>
      </c>
      <c r="C355" s="1207"/>
      <c r="D355" s="1207"/>
      <c r="E355" s="1207"/>
      <c r="F355" s="1207"/>
      <c r="G355" s="1207"/>
      <c r="H355" s="1207"/>
      <c r="I355" s="1207"/>
      <c r="J355" s="1207"/>
      <c r="K355" s="1207"/>
      <c r="L355" s="1207"/>
      <c r="M355" s="1203"/>
    </row>
    <row r="356" ht="14.25">
      <c r="A356" s="1205"/>
      <c r="B356" s="1208"/>
      <c r="C356" s="1205"/>
      <c r="D356" s="1205"/>
      <c r="E356" s="1205"/>
      <c r="F356" s="1209" t="s">
        <v>1417</v>
      </c>
      <c r="G356" s="1203"/>
      <c r="H356" s="1205"/>
      <c r="I356" s="1205"/>
      <c r="J356" s="1209" t="s">
        <v>1418</v>
      </c>
      <c r="K356" s="1205"/>
      <c r="L356" s="1205"/>
      <c r="M356" s="1203"/>
    </row>
    <row r="357">
      <c r="A357" s="1203"/>
      <c r="B357" s="1203"/>
      <c r="C357" s="1203"/>
      <c r="D357" s="1203"/>
      <c r="E357" s="1203"/>
      <c r="F357" s="1203"/>
      <c r="G357" s="1203"/>
      <c r="H357" s="1203"/>
      <c r="I357" s="1203"/>
      <c r="J357" s="1203"/>
      <c r="K357" s="1203"/>
      <c r="L357" s="1203"/>
      <c r="M357" s="1203"/>
    </row>
  </sheetData>
  <mergeCells count="190">
    <mergeCell ref="J2:M2"/>
    <mergeCell ref="I3:M3"/>
    <mergeCell ref="J4:M4"/>
    <mergeCell ref="K6:M6"/>
    <mergeCell ref="K7:M7"/>
    <mergeCell ref="K8:M9"/>
    <mergeCell ref="A9:B9"/>
    <mergeCell ref="C9:I9"/>
    <mergeCell ref="C10:I10"/>
    <mergeCell ref="K10:M11"/>
    <mergeCell ref="A11:B11"/>
    <mergeCell ref="C11:I11"/>
    <mergeCell ref="C12:I12"/>
    <mergeCell ref="K12:M13"/>
    <mergeCell ref="A13:B13"/>
    <mergeCell ref="C13:I13"/>
    <mergeCell ref="C14:I14"/>
    <mergeCell ref="K14:M15"/>
    <mergeCell ref="A15:B15"/>
    <mergeCell ref="C15:I15"/>
    <mergeCell ref="C16:I16"/>
    <mergeCell ref="K16:M17"/>
    <mergeCell ref="A17:B17"/>
    <mergeCell ref="C17:I17"/>
    <mergeCell ref="C18:I18"/>
    <mergeCell ref="H19:J19"/>
    <mergeCell ref="K19:M19"/>
    <mergeCell ref="H20:I20"/>
    <mergeCell ref="K20:M20"/>
    <mergeCell ref="K21:M21"/>
    <mergeCell ref="K22:M22"/>
    <mergeCell ref="G24:G25"/>
    <mergeCell ref="H24:H25"/>
    <mergeCell ref="I24:J24"/>
    <mergeCell ref="B28:M28"/>
    <mergeCell ref="B29:M29"/>
    <mergeCell ref="A31:M31"/>
    <mergeCell ref="A32:B32"/>
    <mergeCell ref="C32:C33"/>
    <mergeCell ref="D32:D33"/>
    <mergeCell ref="E32:E33"/>
    <mergeCell ref="F32:F33"/>
    <mergeCell ref="G32:G33"/>
    <mergeCell ref="H32:H33"/>
    <mergeCell ref="I32:I33"/>
    <mergeCell ref="J32:J33"/>
    <mergeCell ref="K32:K33"/>
    <mergeCell ref="L32:L33"/>
    <mergeCell ref="M32:M33"/>
    <mergeCell ref="A36:M36"/>
    <mergeCell ref="A38:M38"/>
    <mergeCell ref="H46:I46"/>
    <mergeCell ref="K46:L46"/>
    <mergeCell ref="H54:I54"/>
    <mergeCell ref="K54:L54"/>
    <mergeCell ref="H60:I60"/>
    <mergeCell ref="K60:L60"/>
    <mergeCell ref="H66:I66"/>
    <mergeCell ref="K66:L66"/>
    <mergeCell ref="H72:I72"/>
    <mergeCell ref="K72:L72"/>
    <mergeCell ref="H75:I75"/>
    <mergeCell ref="K75:L75"/>
    <mergeCell ref="H81:I81"/>
    <mergeCell ref="K81:L81"/>
    <mergeCell ref="H87:I87"/>
    <mergeCell ref="K87:L87"/>
    <mergeCell ref="H93:I93"/>
    <mergeCell ref="K93:L93"/>
    <mergeCell ref="A95:G95"/>
    <mergeCell ref="H95:I95"/>
    <mergeCell ref="K95:L95"/>
    <mergeCell ref="A99:G99"/>
    <mergeCell ref="H99:I99"/>
    <mergeCell ref="K99:L99"/>
    <mergeCell ref="A103:M103"/>
    <mergeCell ref="A105:M105"/>
    <mergeCell ref="H114:I114"/>
    <mergeCell ref="K114:L114"/>
    <mergeCell ref="H123:I123"/>
    <mergeCell ref="K123:L123"/>
    <mergeCell ref="H131:I131"/>
    <mergeCell ref="K131:L131"/>
    <mergeCell ref="H137:I137"/>
    <mergeCell ref="K137:L137"/>
    <mergeCell ref="H147:I147"/>
    <mergeCell ref="K147:L147"/>
    <mergeCell ref="H155:I155"/>
    <mergeCell ref="K155:L155"/>
    <mergeCell ref="H164:I164"/>
    <mergeCell ref="K164:L164"/>
    <mergeCell ref="H170:I170"/>
    <mergeCell ref="K170:L170"/>
    <mergeCell ref="H179:I179"/>
    <mergeCell ref="K179:L179"/>
    <mergeCell ref="H188:I188"/>
    <mergeCell ref="K188:L188"/>
    <mergeCell ref="H197:I197"/>
    <mergeCell ref="K197:L197"/>
    <mergeCell ref="H206:I206"/>
    <mergeCell ref="K206:L206"/>
    <mergeCell ref="A208:G208"/>
    <mergeCell ref="H208:I208"/>
    <mergeCell ref="K208:L208"/>
    <mergeCell ref="A212:G212"/>
    <mergeCell ref="H212:I212"/>
    <mergeCell ref="K212:L212"/>
    <mergeCell ref="A216:M216"/>
    <mergeCell ref="H218:I218"/>
    <mergeCell ref="K218:L218"/>
    <mergeCell ref="H220:I220"/>
    <mergeCell ref="K220:L220"/>
    <mergeCell ref="H222:I222"/>
    <mergeCell ref="K222:L222"/>
    <mergeCell ref="A224:G224"/>
    <mergeCell ref="H224:I224"/>
    <mergeCell ref="K224:L224"/>
    <mergeCell ref="A228:M228"/>
    <mergeCell ref="A230:M230"/>
    <mergeCell ref="H232:I232"/>
    <mergeCell ref="K232:L232"/>
    <mergeCell ref="H234:I234"/>
    <mergeCell ref="K234:L234"/>
    <mergeCell ref="H236:I236"/>
    <mergeCell ref="K236:L236"/>
    <mergeCell ref="H238:I238"/>
    <mergeCell ref="K238:L238"/>
    <mergeCell ref="H240:I240"/>
    <mergeCell ref="K240:L240"/>
    <mergeCell ref="H242:I242"/>
    <mergeCell ref="K242:L242"/>
    <mergeCell ref="H244:I244"/>
    <mergeCell ref="K244:L244"/>
    <mergeCell ref="H246:I246"/>
    <mergeCell ref="K246:L246"/>
    <mergeCell ref="H248:I248"/>
    <mergeCell ref="K248:L248"/>
    <mergeCell ref="H250:I250"/>
    <mergeCell ref="K250:L250"/>
    <mergeCell ref="H252:I252"/>
    <mergeCell ref="K252:L252"/>
    <mergeCell ref="H254:I254"/>
    <mergeCell ref="K254:L254"/>
    <mergeCell ref="A256:G256"/>
    <mergeCell ref="H256:I256"/>
    <mergeCell ref="K256:L256"/>
    <mergeCell ref="A260:G260"/>
    <mergeCell ref="H260:I260"/>
    <mergeCell ref="K260:L260"/>
    <mergeCell ref="A264:M264"/>
    <mergeCell ref="A266:M266"/>
    <mergeCell ref="H272:I272"/>
    <mergeCell ref="K272:L272"/>
    <mergeCell ref="H278:I278"/>
    <mergeCell ref="K278:L278"/>
    <mergeCell ref="H284:I284"/>
    <mergeCell ref="K284:L284"/>
    <mergeCell ref="H290:I290"/>
    <mergeCell ref="K290:L290"/>
    <mergeCell ref="A292:G292"/>
    <mergeCell ref="H292:I292"/>
    <mergeCell ref="K292:L292"/>
    <mergeCell ref="A296:G296"/>
    <mergeCell ref="H296:I296"/>
    <mergeCell ref="K296:L296"/>
    <mergeCell ref="H300:I300"/>
    <mergeCell ref="K300:L300"/>
    <mergeCell ref="K305:L305"/>
    <mergeCell ref="K306:L306"/>
    <mergeCell ref="K307:L307"/>
    <mergeCell ref="D309:J309"/>
    <mergeCell ref="K309:L309"/>
    <mergeCell ref="B310:D310"/>
    <mergeCell ref="E310:F310"/>
    <mergeCell ref="K310:L310"/>
    <mergeCell ref="K312:L312"/>
    <mergeCell ref="K313:L313"/>
    <mergeCell ref="K314:L314"/>
    <mergeCell ref="D316:H316"/>
    <mergeCell ref="K317:L317"/>
    <mergeCell ref="K318:L318"/>
    <mergeCell ref="K319:L319"/>
    <mergeCell ref="D320:I320"/>
    <mergeCell ref="K321:L321"/>
    <mergeCell ref="K322:L322"/>
    <mergeCell ref="K323:L323"/>
    <mergeCell ref="C338:D338"/>
    <mergeCell ref="E339:I339"/>
    <mergeCell ref="C343:D343"/>
    <mergeCell ref="E344:I344"/>
  </mergeCells>
  <printOptions headings="0" gridLines="0"/>
  <pageMargins left="0.27559055118110237" right="0.15748031496062992" top="0.59055118110236249" bottom="0.43307086614173229" header="0.19685039370078738" footer="0.11811023622047245"/>
  <pageSetup paperSize="9" scale="55" fitToWidth="1" fitToHeight="0" pageOrder="downThenOver" orientation="portrait" usePrinterDefaults="1" blackAndWhite="0" draft="0" cellComments="none" useFirstPageNumber="0" errors="displayed" horizontalDpi="600" verticalDpi="600" copies="1"/>
  <headerFooter>
    <oddHeader>&amp;L&amp;8</oddHeader>
    <oddFooter>&amp;R&amp;8&amp;P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168" zoomScale="85" workbookViewId="0">
      <selection activeCell="D234" activeCellId="0" sqref="D234"/>
    </sheetView>
  </sheetViews>
  <sheetFormatPr defaultRowHeight="12.75"/>
  <cols>
    <col customWidth="1" min="1" max="2" width="5.7109375"/>
    <col customWidth="1" min="3" max="3" width="17.140625"/>
    <col customWidth="1" min="4" max="4" width="40.7109375"/>
    <col customWidth="1" min="5" max="6" width="10.7109375"/>
    <col customWidth="1" min="7" max="8" width="12.7109375"/>
    <col customWidth="1" min="9" max="9" width="14"/>
    <col customWidth="1" min="10" max="10" width="17.7109375"/>
    <col customWidth="1" min="11" max="11" width="8.7109375"/>
    <col customWidth="1" min="12" max="12" width="13.5703125"/>
    <col customWidth="1" min="13" max="13" width="8.7109375"/>
  </cols>
  <sheetData>
    <row r="1">
      <c r="A1" s="300" t="s">
        <v>397</v>
      </c>
    </row>
    <row r="2" ht="15">
      <c r="A2" s="307"/>
      <c r="B2" s="307"/>
      <c r="C2" s="307"/>
      <c r="D2" s="1136"/>
      <c r="E2" s="1136"/>
      <c r="F2" s="1136"/>
      <c r="G2" s="307"/>
      <c r="H2" s="307"/>
      <c r="I2" s="307"/>
      <c r="J2" s="1137" t="s">
        <v>1242</v>
      </c>
      <c r="K2" s="1137"/>
      <c r="L2" s="1137"/>
      <c r="M2" s="1137"/>
    </row>
    <row r="3" ht="14.25">
      <c r="A3" s="307"/>
      <c r="B3" s="307"/>
      <c r="C3" s="307"/>
      <c r="D3" s="307"/>
      <c r="E3" s="307"/>
      <c r="F3" s="307"/>
      <c r="G3" s="307"/>
      <c r="H3" s="307"/>
      <c r="I3" s="1137" t="s">
        <v>1243</v>
      </c>
      <c r="J3" s="322"/>
      <c r="K3" s="322"/>
      <c r="L3" s="322"/>
      <c r="M3" s="322"/>
    </row>
    <row r="4" ht="14.25">
      <c r="A4" s="307"/>
      <c r="B4" s="307"/>
      <c r="C4" s="307"/>
      <c r="D4" s="307"/>
      <c r="E4" s="307"/>
      <c r="F4" s="307"/>
      <c r="G4" s="307"/>
      <c r="H4" s="307"/>
      <c r="I4" s="307"/>
      <c r="J4" s="1137" t="s">
        <v>1244</v>
      </c>
      <c r="K4" s="1137"/>
      <c r="L4" s="1137"/>
      <c r="M4" s="1137"/>
    </row>
    <row r="5" ht="14.25">
      <c r="A5" s="307"/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</row>
    <row r="6" ht="14.25">
      <c r="A6" s="307"/>
      <c r="B6" s="307"/>
      <c r="C6" s="307"/>
      <c r="D6" s="307"/>
      <c r="E6" s="307"/>
      <c r="F6" s="307"/>
      <c r="G6" s="307"/>
      <c r="H6" s="307"/>
      <c r="I6" s="307"/>
      <c r="J6" s="307"/>
      <c r="K6" s="1138" t="s">
        <v>1245</v>
      </c>
      <c r="L6" s="1138"/>
      <c r="M6" s="1138"/>
    </row>
    <row r="7" ht="14.25">
      <c r="A7" s="307"/>
      <c r="B7" s="307"/>
      <c r="C7" s="307"/>
      <c r="D7" s="307"/>
      <c r="E7" s="307"/>
      <c r="F7" s="307"/>
      <c r="G7" s="307"/>
      <c r="H7" s="307"/>
      <c r="I7" s="307"/>
      <c r="J7" s="302" t="s">
        <v>1246</v>
      </c>
      <c r="K7" s="1139" t="s">
        <v>1247</v>
      </c>
      <c r="L7" s="1139"/>
      <c r="M7" s="1139"/>
    </row>
    <row r="8" ht="14.25">
      <c r="A8" s="307"/>
      <c r="B8" s="307"/>
      <c r="C8" s="307"/>
      <c r="D8" s="307"/>
      <c r="E8" s="307"/>
      <c r="F8" s="307"/>
      <c r="G8" s="307"/>
      <c r="H8" s="307"/>
      <c r="I8" s="307"/>
      <c r="J8" s="307"/>
      <c r="K8" s="1138"/>
      <c r="L8" s="1138"/>
      <c r="M8" s="1138"/>
    </row>
    <row r="9" ht="13.9" customHeight="1">
      <c r="A9" s="309" t="s">
        <v>1248</v>
      </c>
      <c r="B9" s="309"/>
      <c r="C9" s="1140" t="s">
        <v>1249</v>
      </c>
      <c r="D9" s="1140"/>
      <c r="E9" s="1140"/>
      <c r="F9" s="1140"/>
      <c r="G9" s="1140"/>
      <c r="H9" s="1140"/>
      <c r="I9" s="1140"/>
      <c r="J9" s="302" t="s">
        <v>1250</v>
      </c>
      <c r="K9" s="1138"/>
      <c r="L9" s="1138"/>
      <c r="M9" s="1138"/>
    </row>
    <row r="10" ht="14.25">
      <c r="A10" s="307"/>
      <c r="B10" s="307"/>
      <c r="C10" s="317" t="s">
        <v>1251</v>
      </c>
      <c r="D10" s="317"/>
      <c r="E10" s="317"/>
      <c r="F10" s="317"/>
      <c r="G10" s="317"/>
      <c r="H10" s="317"/>
      <c r="I10" s="317"/>
      <c r="J10" s="307"/>
      <c r="K10" s="1141" t="s">
        <v>1252</v>
      </c>
      <c r="L10" s="1141"/>
      <c r="M10" s="1141"/>
    </row>
    <row r="11" ht="30" customHeight="1">
      <c r="A11" s="309" t="s">
        <v>1165</v>
      </c>
      <c r="B11" s="309"/>
      <c r="C11" s="1140" t="s">
        <v>1253</v>
      </c>
      <c r="D11" s="1140"/>
      <c r="E11" s="1140"/>
      <c r="F11" s="1140"/>
      <c r="G11" s="1140"/>
      <c r="H11" s="1140"/>
      <c r="I11" s="1140"/>
      <c r="J11" s="302" t="s">
        <v>1250</v>
      </c>
      <c r="K11" s="1141"/>
      <c r="L11" s="1141"/>
      <c r="M11" s="1141"/>
    </row>
    <row r="12" ht="14.25">
      <c r="A12" s="307"/>
      <c r="B12" s="307"/>
      <c r="C12" s="317" t="s">
        <v>1251</v>
      </c>
      <c r="D12" s="317"/>
      <c r="E12" s="317"/>
      <c r="F12" s="317"/>
      <c r="G12" s="317"/>
      <c r="H12" s="317"/>
      <c r="I12" s="317"/>
      <c r="J12" s="307"/>
      <c r="K12" s="1138">
        <v>33021678</v>
      </c>
      <c r="L12" s="1138"/>
      <c r="M12" s="1138"/>
    </row>
    <row r="13" ht="14.25">
      <c r="A13" s="309" t="s">
        <v>1254</v>
      </c>
      <c r="B13" s="309"/>
      <c r="C13" s="1140" t="s">
        <v>1255</v>
      </c>
      <c r="D13" s="1140"/>
      <c r="E13" s="1140"/>
      <c r="F13" s="1140"/>
      <c r="G13" s="1140"/>
      <c r="H13" s="1140"/>
      <c r="I13" s="1140"/>
      <c r="J13" s="302" t="s">
        <v>1250</v>
      </c>
      <c r="K13" s="1138"/>
      <c r="L13" s="1138"/>
      <c r="M13" s="1138"/>
    </row>
    <row r="14" ht="14.25">
      <c r="A14" s="307"/>
      <c r="B14" s="307"/>
      <c r="C14" s="317" t="s">
        <v>1251</v>
      </c>
      <c r="D14" s="317"/>
      <c r="E14" s="317"/>
      <c r="F14" s="317"/>
      <c r="G14" s="317"/>
      <c r="H14" s="317"/>
      <c r="I14" s="317"/>
      <c r="J14" s="307"/>
      <c r="K14" s="1138"/>
      <c r="L14" s="1138"/>
      <c r="M14" s="1138"/>
    </row>
    <row r="15" ht="46.5" customHeight="1">
      <c r="A15" s="309" t="s">
        <v>1256</v>
      </c>
      <c r="B15" s="309"/>
      <c r="C15" s="1140" t="str">
        <f>Титул!AG21</f>
        <v xml:space="preserve">Строительство КВЛ-0,38кВ от РУ-0,4кВ ТП-200 ПС "Непецино" №74, МО, Коломенский р-н, г/о Коломна, п. Проводник, ул. Новая, 50:34:0050401:1548</v>
      </c>
      <c r="D15" s="1140"/>
      <c r="E15" s="1140"/>
      <c r="F15" s="1140"/>
      <c r="G15" s="1140"/>
      <c r="H15" s="1140"/>
      <c r="I15" s="1140"/>
      <c r="J15" s="307"/>
      <c r="K15" s="1138"/>
      <c r="L15" s="1138"/>
      <c r="M15" s="1138"/>
    </row>
    <row r="16" ht="14.25">
      <c r="A16" s="307"/>
      <c r="B16" s="307"/>
      <c r="C16" s="317" t="s">
        <v>1257</v>
      </c>
      <c r="D16" s="317"/>
      <c r="E16" s="317"/>
      <c r="F16" s="317"/>
      <c r="G16" s="317"/>
      <c r="H16" s="317"/>
      <c r="I16" s="317"/>
      <c r="J16" s="307"/>
      <c r="K16" s="1138"/>
      <c r="L16" s="1138"/>
      <c r="M16" s="1138"/>
    </row>
    <row r="17" ht="48.75" customHeight="1">
      <c r="A17" s="309" t="s">
        <v>1258</v>
      </c>
      <c r="B17" s="309"/>
      <c r="C17" s="1140" t="str">
        <f>Титул!AG21</f>
        <v xml:space="preserve">Строительство КВЛ-0,38кВ от РУ-0,4кВ ТП-200 ПС "Непецино" №74, МО, Коломенский р-н, г/о Коломна, п. Проводник, ул. Новая, 50:34:0050401:1548</v>
      </c>
      <c r="D17" s="1140"/>
      <c r="E17" s="1140"/>
      <c r="F17" s="1140"/>
      <c r="G17" s="1140"/>
      <c r="H17" s="1140"/>
      <c r="I17" s="1140"/>
      <c r="J17" s="307"/>
      <c r="K17" s="1138"/>
      <c r="L17" s="1138"/>
      <c r="M17" s="1138"/>
    </row>
    <row r="18" ht="14.25">
      <c r="A18" s="307"/>
      <c r="B18" s="307"/>
      <c r="C18" s="317" t="s">
        <v>1259</v>
      </c>
      <c r="D18" s="317"/>
      <c r="E18" s="317"/>
      <c r="F18" s="317"/>
      <c r="G18" s="317"/>
      <c r="H18" s="317"/>
      <c r="I18" s="317"/>
      <c r="J18" s="307"/>
      <c r="K18" s="307"/>
      <c r="L18" s="307"/>
      <c r="M18" s="307"/>
    </row>
    <row r="19" ht="14.25">
      <c r="A19" s="307"/>
      <c r="B19" s="307"/>
      <c r="C19" s="307"/>
      <c r="D19" s="307"/>
      <c r="E19" s="307"/>
      <c r="F19" s="307"/>
      <c r="G19" s="307"/>
      <c r="H19" s="302" t="s">
        <v>1260</v>
      </c>
      <c r="I19" s="302"/>
      <c r="J19" s="302"/>
      <c r="K19" s="1138"/>
      <c r="L19" s="1138"/>
      <c r="M19" s="1138"/>
    </row>
    <row r="20" ht="14.25">
      <c r="A20" s="307"/>
      <c r="B20" s="307"/>
      <c r="C20" s="307"/>
      <c r="D20" s="307"/>
      <c r="E20" s="307"/>
      <c r="F20" s="307"/>
      <c r="G20" s="307"/>
      <c r="H20" s="302" t="s">
        <v>1261</v>
      </c>
      <c r="I20" s="1142"/>
      <c r="J20" s="1143" t="s">
        <v>1262</v>
      </c>
      <c r="K20" s="1141" t="str">
        <f>Титул!AG18</f>
        <v>13545-Ф</v>
      </c>
      <c r="L20" s="1138"/>
      <c r="M20" s="1138"/>
    </row>
    <row r="21" ht="14.25">
      <c r="A21" s="307"/>
      <c r="B21" s="307"/>
      <c r="C21" s="307"/>
      <c r="D21" s="307"/>
      <c r="E21" s="307"/>
      <c r="F21" s="307"/>
      <c r="G21" s="307"/>
      <c r="H21" s="307"/>
      <c r="I21" s="307"/>
      <c r="J21" s="1144" t="s">
        <v>1263</v>
      </c>
      <c r="K21" s="1141" t="str">
        <f>Титул!AG19</f>
        <v>18.10.2024</v>
      </c>
      <c r="L21" s="1138"/>
      <c r="M21" s="1138"/>
    </row>
    <row r="22" ht="14.25">
      <c r="A22" s="307"/>
      <c r="B22" s="307"/>
      <c r="C22" s="307"/>
      <c r="D22" s="307"/>
      <c r="E22" s="307"/>
      <c r="F22" s="307"/>
      <c r="G22" s="307"/>
      <c r="H22" s="307"/>
      <c r="I22" s="307"/>
      <c r="J22" s="302" t="s">
        <v>1264</v>
      </c>
      <c r="K22" s="1138"/>
      <c r="L22" s="1138"/>
      <c r="M22" s="1138"/>
    </row>
    <row r="23" ht="14.25">
      <c r="A23" s="307"/>
      <c r="B23" s="307"/>
      <c r="C23" s="307"/>
      <c r="D23" s="307"/>
      <c r="E23" s="307"/>
      <c r="F23" s="307"/>
      <c r="G23" s="307"/>
      <c r="H23" s="307"/>
      <c r="I23" s="307"/>
      <c r="J23" s="307"/>
      <c r="K23" s="307"/>
      <c r="L23" s="307"/>
      <c r="M23" s="307"/>
    </row>
    <row r="24" ht="14.25">
      <c r="A24" s="307"/>
      <c r="B24" s="307"/>
      <c r="C24" s="307"/>
      <c r="D24" s="307"/>
      <c r="E24" s="307"/>
      <c r="F24" s="307"/>
      <c r="G24" s="1145" t="s">
        <v>1265</v>
      </c>
      <c r="H24" s="1146" t="s">
        <v>1266</v>
      </c>
      <c r="I24" s="1146" t="s">
        <v>1267</v>
      </c>
      <c r="J24" s="1147"/>
      <c r="K24" s="307"/>
      <c r="L24" s="307"/>
      <c r="M24" s="307"/>
    </row>
    <row r="25" ht="14.25">
      <c r="A25" s="307"/>
      <c r="B25" s="307"/>
      <c r="C25" s="307"/>
      <c r="D25" s="307"/>
      <c r="E25" s="307"/>
      <c r="F25" s="307"/>
      <c r="G25" s="1148"/>
      <c r="H25" s="1149"/>
      <c r="I25" s="1146" t="s">
        <v>1268</v>
      </c>
      <c r="J25" s="1145" t="s">
        <v>1269</v>
      </c>
      <c r="K25" s="307"/>
      <c r="L25" s="307"/>
      <c r="M25" s="307"/>
    </row>
    <row r="26" ht="14.25">
      <c r="A26" s="307"/>
      <c r="B26" s="307"/>
      <c r="C26" s="307"/>
      <c r="D26" s="307"/>
      <c r="E26" s="307"/>
      <c r="F26" s="307"/>
      <c r="G26" s="1144">
        <v>84</v>
      </c>
      <c r="H26" s="1150">
        <v>44252</v>
      </c>
      <c r="I26" s="1150">
        <v>44228</v>
      </c>
      <c r="J26" s="1151">
        <f>H26</f>
        <v>44252</v>
      </c>
      <c r="K26" s="307"/>
      <c r="L26" s="307"/>
      <c r="M26" s="307"/>
    </row>
    <row r="27" ht="14.25">
      <c r="A27" s="307"/>
      <c r="B27" s="307"/>
      <c r="C27" s="307"/>
      <c r="D27" s="307"/>
      <c r="E27" s="307"/>
      <c r="F27" s="307"/>
      <c r="G27" s="307"/>
      <c r="H27" s="307"/>
      <c r="I27" s="307"/>
      <c r="J27" s="307"/>
      <c r="K27" s="307"/>
      <c r="L27" s="307"/>
      <c r="M27" s="307"/>
    </row>
    <row r="28" ht="18">
      <c r="A28" s="307"/>
      <c r="B28" s="1152" t="s">
        <v>1270</v>
      </c>
      <c r="C28" s="1152"/>
      <c r="D28" s="1152"/>
      <c r="E28" s="1152"/>
      <c r="F28" s="1152"/>
      <c r="G28" s="1152"/>
      <c r="H28" s="1152"/>
      <c r="I28" s="1152"/>
      <c r="J28" s="1152"/>
      <c r="K28" s="1152"/>
      <c r="L28" s="1152"/>
      <c r="M28" s="1152"/>
    </row>
    <row r="29" ht="18">
      <c r="A29" s="307"/>
      <c r="B29" s="1152" t="s">
        <v>1271</v>
      </c>
      <c r="C29" s="1152"/>
      <c r="D29" s="1152"/>
      <c r="E29" s="1152"/>
      <c r="F29" s="1152"/>
      <c r="G29" s="1152"/>
      <c r="H29" s="1152"/>
      <c r="I29" s="1152"/>
      <c r="J29" s="1152"/>
      <c r="K29" s="1152"/>
      <c r="L29" s="1152"/>
      <c r="M29" s="1152"/>
    </row>
    <row r="30" ht="14.25">
      <c r="A30" s="307"/>
      <c r="B30" s="307"/>
      <c r="C30" s="307"/>
      <c r="D30" s="307"/>
      <c r="E30" s="307"/>
      <c r="F30" s="307"/>
      <c r="G30" s="307"/>
      <c r="H30" s="307"/>
      <c r="I30" s="307"/>
      <c r="J30" s="307"/>
      <c r="K30" s="307"/>
      <c r="L30" s="307"/>
      <c r="M30" s="307"/>
    </row>
    <row r="31">
      <c r="A31" s="1153" t="s">
        <v>1272</v>
      </c>
      <c r="B31" s="1153"/>
      <c r="C31" s="1153"/>
      <c r="D31" s="1153"/>
      <c r="E31" s="1153"/>
      <c r="F31" s="1153"/>
      <c r="G31" s="1153"/>
      <c r="H31" s="1153"/>
      <c r="I31" s="1153"/>
      <c r="J31" s="1153"/>
      <c r="K31" s="1153"/>
      <c r="L31" s="1153"/>
      <c r="M31" s="1153"/>
    </row>
    <row r="32" ht="14.25">
      <c r="A32" s="356" t="s">
        <v>1273</v>
      </c>
      <c r="B32" s="356"/>
      <c r="C32" s="356" t="s">
        <v>412</v>
      </c>
      <c r="D32" s="356" t="s">
        <v>370</v>
      </c>
      <c r="E32" s="356" t="s">
        <v>1274</v>
      </c>
      <c r="F32" s="356" t="s">
        <v>414</v>
      </c>
      <c r="G32" s="356" t="s">
        <v>1275</v>
      </c>
      <c r="H32" s="356" t="s">
        <v>1276</v>
      </c>
      <c r="I32" s="356" t="s">
        <v>1277</v>
      </c>
      <c r="J32" s="356" t="s">
        <v>1278</v>
      </c>
      <c r="K32" s="356" t="s">
        <v>1279</v>
      </c>
      <c r="L32" s="356" t="s">
        <v>1280</v>
      </c>
      <c r="M32" s="356" t="s">
        <v>1281</v>
      </c>
    </row>
    <row r="33" ht="57">
      <c r="A33" s="356" t="s">
        <v>90</v>
      </c>
      <c r="B33" s="356" t="s">
        <v>1282</v>
      </c>
      <c r="C33" s="356"/>
      <c r="D33" s="356"/>
      <c r="E33" s="356"/>
      <c r="F33" s="356"/>
      <c r="G33" s="356"/>
      <c r="H33" s="356"/>
      <c r="I33" s="356"/>
      <c r="J33" s="356"/>
      <c r="K33" s="356"/>
      <c r="L33" s="356"/>
      <c r="M33" s="356"/>
    </row>
    <row r="34" ht="14.25">
      <c r="A34" s="1154">
        <v>1</v>
      </c>
      <c r="B34" s="1154">
        <v>2</v>
      </c>
      <c r="C34" s="1154">
        <v>3</v>
      </c>
      <c r="D34" s="1154">
        <v>4</v>
      </c>
      <c r="E34" s="1154">
        <v>5</v>
      </c>
      <c r="F34" s="1154">
        <v>6</v>
      </c>
      <c r="G34" s="1154">
        <v>7</v>
      </c>
      <c r="H34" s="1154">
        <v>8</v>
      </c>
      <c r="I34" s="1154">
        <v>9</v>
      </c>
      <c r="J34" s="1154">
        <v>10</v>
      </c>
      <c r="K34" s="1154">
        <v>11</v>
      </c>
      <c r="L34" s="1154">
        <v>12</v>
      </c>
      <c r="M34" s="1154">
        <v>13</v>
      </c>
    </row>
    <row r="36" ht="16.5">
      <c r="A36" s="1155" t="s">
        <v>1283</v>
      </c>
      <c r="B36" s="1155"/>
      <c r="C36" s="1155"/>
      <c r="D36" s="1155"/>
      <c r="E36" s="1155"/>
      <c r="F36" s="1155"/>
      <c r="G36" s="1155"/>
      <c r="H36" s="1155"/>
      <c r="I36" s="1155"/>
      <c r="J36" s="1155"/>
      <c r="K36" s="1155"/>
      <c r="L36" s="1155"/>
      <c r="M36" s="1155"/>
    </row>
    <row r="38" ht="16.5">
      <c r="A38" s="1155" t="s">
        <v>1419</v>
      </c>
      <c r="B38" s="1155"/>
      <c r="C38" s="1155"/>
      <c r="D38" s="1155"/>
      <c r="E38" s="1155"/>
      <c r="F38" s="1155"/>
      <c r="G38" s="1155"/>
      <c r="H38" s="1155"/>
      <c r="I38" s="1155"/>
      <c r="J38" s="1155"/>
      <c r="K38" s="1155"/>
      <c r="L38" s="1155"/>
      <c r="M38" s="1155"/>
    </row>
    <row r="39" ht="57">
      <c r="A39" s="1156">
        <v>1</v>
      </c>
      <c r="B39" s="1156" t="s">
        <v>466</v>
      </c>
      <c r="C39" s="1157" t="s">
        <v>1420</v>
      </c>
      <c r="D39" s="1157" t="s">
        <v>1421</v>
      </c>
      <c r="E39" s="1158" t="s">
        <v>1377</v>
      </c>
      <c r="F39" s="302">
        <v>0.12</v>
      </c>
      <c r="G39" s="1159">
        <v>148.35999999999999</v>
      </c>
      <c r="H39" s="1160"/>
      <c r="I39" s="1161"/>
      <c r="J39" s="1160" t="s">
        <v>1422</v>
      </c>
      <c r="K39" s="1160"/>
      <c r="L39" s="1161"/>
      <c r="M39" s="1162"/>
    </row>
    <row r="40" ht="14.25">
      <c r="A40" s="1156"/>
      <c r="B40" s="1156"/>
      <c r="C40" s="1157"/>
      <c r="D40" s="1157" t="s">
        <v>1289</v>
      </c>
      <c r="E40" s="1158"/>
      <c r="F40" s="302"/>
      <c r="G40" s="1159">
        <v>145.44999999999999</v>
      </c>
      <c r="H40" s="1160" t="s">
        <v>1299</v>
      </c>
      <c r="I40" s="1161">
        <v>12.220000000000001</v>
      </c>
      <c r="J40" s="1160"/>
      <c r="K40" s="1160">
        <v>32.409999999999997</v>
      </c>
      <c r="L40" s="1161">
        <v>395.98000000000002</v>
      </c>
      <c r="M40" s="1162"/>
    </row>
    <row r="41" ht="14.25">
      <c r="A41" s="1156"/>
      <c r="B41" s="1156"/>
      <c r="C41" s="1157"/>
      <c r="D41" s="1157" t="s">
        <v>1293</v>
      </c>
      <c r="E41" s="1158" t="s">
        <v>204</v>
      </c>
      <c r="F41" s="302">
        <v>95</v>
      </c>
      <c r="G41" s="1164"/>
      <c r="H41" s="1160"/>
      <c r="I41" s="1161">
        <v>11.609999999999999</v>
      </c>
      <c r="J41" s="1165"/>
      <c r="K41" s="314">
        <v>95</v>
      </c>
      <c r="L41" s="1161">
        <v>376.18000000000001</v>
      </c>
      <c r="M41" s="1162"/>
    </row>
    <row r="42" ht="14.25">
      <c r="A42" s="1156"/>
      <c r="B42" s="1156"/>
      <c r="C42" s="1157"/>
      <c r="D42" s="1157" t="s">
        <v>1294</v>
      </c>
      <c r="E42" s="1158" t="s">
        <v>204</v>
      </c>
      <c r="F42" s="302">
        <v>65</v>
      </c>
      <c r="G42" s="1164"/>
      <c r="H42" s="1160"/>
      <c r="I42" s="1161">
        <v>7.9400000000000004</v>
      </c>
      <c r="J42" s="1165"/>
      <c r="K42" s="314">
        <v>65</v>
      </c>
      <c r="L42" s="1161">
        <v>257.38999999999999</v>
      </c>
      <c r="M42" s="1162"/>
    </row>
    <row r="43" ht="14.25">
      <c r="A43" s="1166"/>
      <c r="B43" s="1166"/>
      <c r="C43" s="1167"/>
      <c r="D43" s="1167" t="s">
        <v>1295</v>
      </c>
      <c r="E43" s="1168" t="s">
        <v>477</v>
      </c>
      <c r="F43" s="1169">
        <v>15.119999999999999</v>
      </c>
      <c r="G43" s="1170"/>
      <c r="H43" s="1171" t="s">
        <v>1299</v>
      </c>
      <c r="I43" s="1172"/>
      <c r="J43" s="1171"/>
      <c r="K43" s="1171"/>
      <c r="L43" s="1172"/>
      <c r="M43" s="1173">
        <v>1.2700799999999999</v>
      </c>
    </row>
    <row r="44" ht="15">
      <c r="H44" s="1174">
        <v>31.77</v>
      </c>
      <c r="I44" s="1174"/>
      <c r="K44" s="1174">
        <v>1029.5500000000002</v>
      </c>
      <c r="L44" s="1174"/>
      <c r="M44" s="1175">
        <v>1.2700799999999999</v>
      </c>
    </row>
    <row r="45" ht="57">
      <c r="A45" s="1156">
        <v>2</v>
      </c>
      <c r="B45" s="1156" t="s">
        <v>439</v>
      </c>
      <c r="C45" s="1157" t="s">
        <v>1423</v>
      </c>
      <c r="D45" s="1157" t="s">
        <v>1424</v>
      </c>
      <c r="E45" s="1158" t="s">
        <v>1377</v>
      </c>
      <c r="F45" s="302">
        <v>0.040000000000000001</v>
      </c>
      <c r="G45" s="1159">
        <v>134.22999999999999</v>
      </c>
      <c r="H45" s="1160"/>
      <c r="I45" s="1161"/>
      <c r="J45" s="1160" t="s">
        <v>1425</v>
      </c>
      <c r="K45" s="1160"/>
      <c r="L45" s="1161"/>
      <c r="M45" s="1162"/>
    </row>
    <row r="46" ht="14.25">
      <c r="A46" s="1156"/>
      <c r="B46" s="1156"/>
      <c r="C46" s="1157"/>
      <c r="D46" s="1157" t="s">
        <v>1289</v>
      </c>
      <c r="E46" s="1158"/>
      <c r="F46" s="302"/>
      <c r="G46" s="1159">
        <v>131.59999999999999</v>
      </c>
      <c r="H46" s="1160" t="s">
        <v>1299</v>
      </c>
      <c r="I46" s="1161">
        <v>3.6800000000000002</v>
      </c>
      <c r="J46" s="1160"/>
      <c r="K46" s="1160">
        <v>32.409999999999997</v>
      </c>
      <c r="L46" s="1161">
        <v>119.42</v>
      </c>
      <c r="M46" s="1162"/>
    </row>
    <row r="47" ht="14.25">
      <c r="A47" s="1156"/>
      <c r="B47" s="1156"/>
      <c r="C47" s="1157"/>
      <c r="D47" s="1157" t="s">
        <v>1293</v>
      </c>
      <c r="E47" s="1158" t="s">
        <v>204</v>
      </c>
      <c r="F47" s="302">
        <v>95</v>
      </c>
      <c r="G47" s="1164"/>
      <c r="H47" s="1160"/>
      <c r="I47" s="1161">
        <v>3.5</v>
      </c>
      <c r="J47" s="1165"/>
      <c r="K47" s="314">
        <v>95</v>
      </c>
      <c r="L47" s="1161">
        <v>113.45</v>
      </c>
      <c r="M47" s="1162"/>
    </row>
    <row r="48" ht="14.25">
      <c r="A48" s="1156"/>
      <c r="B48" s="1156"/>
      <c r="C48" s="1157"/>
      <c r="D48" s="1157" t="s">
        <v>1294</v>
      </c>
      <c r="E48" s="1158" t="s">
        <v>204</v>
      </c>
      <c r="F48" s="302">
        <v>65</v>
      </c>
      <c r="G48" s="1164"/>
      <c r="H48" s="1160"/>
      <c r="I48" s="1161">
        <v>2.3900000000000001</v>
      </c>
      <c r="J48" s="1165"/>
      <c r="K48" s="314">
        <v>65</v>
      </c>
      <c r="L48" s="1161">
        <v>77.620000000000005</v>
      </c>
      <c r="M48" s="1162"/>
    </row>
    <row r="49" ht="14.25">
      <c r="A49" s="1166"/>
      <c r="B49" s="1166"/>
      <c r="C49" s="1167"/>
      <c r="D49" s="1167" t="s">
        <v>1295</v>
      </c>
      <c r="E49" s="1168" t="s">
        <v>477</v>
      </c>
      <c r="F49" s="1169">
        <v>13.68</v>
      </c>
      <c r="G49" s="1170"/>
      <c r="H49" s="1171" t="s">
        <v>1299</v>
      </c>
      <c r="I49" s="1172"/>
      <c r="J49" s="1171"/>
      <c r="K49" s="1171"/>
      <c r="L49" s="1172"/>
      <c r="M49" s="1173">
        <v>0.38303999999999994</v>
      </c>
    </row>
    <row r="50" ht="15">
      <c r="H50" s="1174">
        <v>9.5700000000000003</v>
      </c>
      <c r="I50" s="1174"/>
      <c r="K50" s="1174">
        <v>310.49000000000001</v>
      </c>
      <c r="L50" s="1174"/>
      <c r="M50" s="1175">
        <v>0.38303999999999994</v>
      </c>
    </row>
    <row r="51" ht="42.75">
      <c r="A51" s="1156">
        <v>3</v>
      </c>
      <c r="B51" s="1156" t="s">
        <v>444</v>
      </c>
      <c r="C51" s="1157" t="s">
        <v>1426</v>
      </c>
      <c r="D51" s="1157" t="s">
        <v>1427</v>
      </c>
      <c r="E51" s="1158" t="s">
        <v>1428</v>
      </c>
      <c r="F51" s="302">
        <v>1</v>
      </c>
      <c r="G51" s="1159">
        <v>45.189999999999998</v>
      </c>
      <c r="H51" s="1160"/>
      <c r="I51" s="1161"/>
      <c r="J51" s="1160" t="s">
        <v>1426</v>
      </c>
      <c r="K51" s="1160"/>
      <c r="L51" s="1161"/>
      <c r="M51" s="1162"/>
    </row>
    <row r="52" ht="14.25">
      <c r="A52" s="1156"/>
      <c r="B52" s="1156"/>
      <c r="C52" s="1157"/>
      <c r="D52" s="1157" t="s">
        <v>1289</v>
      </c>
      <c r="E52" s="1158"/>
      <c r="F52" s="302"/>
      <c r="G52" s="1159">
        <v>10.640000000000001</v>
      </c>
      <c r="H52" s="1160" t="s">
        <v>425</v>
      </c>
      <c r="I52" s="1161">
        <v>10.640000000000001</v>
      </c>
      <c r="J52" s="1160"/>
      <c r="K52" s="1160">
        <v>32.409999999999997</v>
      </c>
      <c r="L52" s="1161">
        <v>344.83999999999997</v>
      </c>
      <c r="M52" s="1162"/>
    </row>
    <row r="53" ht="14.25">
      <c r="A53" s="1156"/>
      <c r="B53" s="1156"/>
      <c r="C53" s="1157"/>
      <c r="D53" s="1157" t="s">
        <v>1291</v>
      </c>
      <c r="E53" s="1158"/>
      <c r="F53" s="302"/>
      <c r="G53" s="1159">
        <v>34.549999999999997</v>
      </c>
      <c r="H53" s="1160" t="s">
        <v>425</v>
      </c>
      <c r="I53" s="1161">
        <v>34.549999999999997</v>
      </c>
      <c r="J53" s="1160"/>
      <c r="K53" s="1160">
        <v>10.1</v>
      </c>
      <c r="L53" s="1161">
        <v>348.95999999999998</v>
      </c>
      <c r="M53" s="1162"/>
    </row>
    <row r="54" ht="14.25">
      <c r="A54" s="1156"/>
      <c r="B54" s="1156"/>
      <c r="C54" s="1157"/>
      <c r="D54" s="1157" t="s">
        <v>1292</v>
      </c>
      <c r="E54" s="1158"/>
      <c r="F54" s="302"/>
      <c r="G54" s="1159">
        <v>3.52</v>
      </c>
      <c r="H54" s="1160" t="s">
        <v>425</v>
      </c>
      <c r="I54" s="1163">
        <v>3.52</v>
      </c>
      <c r="J54" s="1160"/>
      <c r="K54" s="1160">
        <v>32.409999999999997</v>
      </c>
      <c r="L54" s="1163">
        <v>114.08</v>
      </c>
      <c r="M54" s="1162"/>
    </row>
    <row r="55" ht="14.25">
      <c r="A55" s="1156"/>
      <c r="B55" s="1156"/>
      <c r="C55" s="1157"/>
      <c r="D55" s="1157" t="s">
        <v>1293</v>
      </c>
      <c r="E55" s="1158" t="s">
        <v>204</v>
      </c>
      <c r="F55" s="302">
        <v>105</v>
      </c>
      <c r="G55" s="1164"/>
      <c r="H55" s="1160"/>
      <c r="I55" s="1161">
        <v>14.869999999999999</v>
      </c>
      <c r="J55" s="1165"/>
      <c r="K55" s="314">
        <v>105</v>
      </c>
      <c r="L55" s="1161">
        <v>481.87</v>
      </c>
      <c r="M55" s="1162"/>
    </row>
    <row r="56" ht="14.25">
      <c r="A56" s="1156"/>
      <c r="B56" s="1156"/>
      <c r="C56" s="1157"/>
      <c r="D56" s="1157" t="s">
        <v>1294</v>
      </c>
      <c r="E56" s="1158" t="s">
        <v>204</v>
      </c>
      <c r="F56" s="302">
        <v>60</v>
      </c>
      <c r="G56" s="1164"/>
      <c r="H56" s="1160"/>
      <c r="I56" s="1161">
        <v>8.5</v>
      </c>
      <c r="J56" s="1165"/>
      <c r="K56" s="314">
        <v>60</v>
      </c>
      <c r="L56" s="1161">
        <v>275.35000000000002</v>
      </c>
      <c r="M56" s="1162"/>
    </row>
    <row r="57" ht="14.25">
      <c r="A57" s="1166"/>
      <c r="B57" s="1166"/>
      <c r="C57" s="1167"/>
      <c r="D57" s="1167" t="s">
        <v>1295</v>
      </c>
      <c r="E57" s="1168" t="s">
        <v>477</v>
      </c>
      <c r="F57" s="1169">
        <v>1.27</v>
      </c>
      <c r="G57" s="1170"/>
      <c r="H57" s="1171" t="s">
        <v>425</v>
      </c>
      <c r="I57" s="1172"/>
      <c r="J57" s="1171"/>
      <c r="K57" s="1171"/>
      <c r="L57" s="1172"/>
      <c r="M57" s="1173">
        <v>1.27</v>
      </c>
    </row>
    <row r="58" ht="15">
      <c r="H58" s="1174">
        <v>68.560000000000002</v>
      </c>
      <c r="I58" s="1174"/>
      <c r="K58" s="1174">
        <v>1451.02</v>
      </c>
      <c r="L58" s="1174"/>
      <c r="M58" s="1175">
        <v>1.27</v>
      </c>
    </row>
    <row r="59" ht="42.75">
      <c r="A59" s="1156">
        <v>4</v>
      </c>
      <c r="B59" s="1156" t="s">
        <v>449</v>
      </c>
      <c r="C59" s="1157" t="s">
        <v>1429</v>
      </c>
      <c r="D59" s="1157" t="s">
        <v>1430</v>
      </c>
      <c r="E59" s="1158" t="s">
        <v>1428</v>
      </c>
      <c r="F59" s="302">
        <v>1</v>
      </c>
      <c r="G59" s="1159">
        <v>7.9700000000000006</v>
      </c>
      <c r="H59" s="1160"/>
      <c r="I59" s="1161"/>
      <c r="J59" s="1160" t="s">
        <v>1429</v>
      </c>
      <c r="K59" s="1160"/>
      <c r="L59" s="1161"/>
      <c r="M59" s="1162"/>
    </row>
    <row r="60" ht="14.25">
      <c r="A60" s="1156"/>
      <c r="B60" s="1156"/>
      <c r="C60" s="1157"/>
      <c r="D60" s="1157" t="s">
        <v>1289</v>
      </c>
      <c r="E60" s="1158"/>
      <c r="F60" s="302"/>
      <c r="G60" s="1159">
        <v>1.24</v>
      </c>
      <c r="H60" s="1160" t="s">
        <v>425</v>
      </c>
      <c r="I60" s="1161">
        <v>1.24</v>
      </c>
      <c r="J60" s="1160"/>
      <c r="K60" s="1160">
        <v>32.409999999999997</v>
      </c>
      <c r="L60" s="1161">
        <v>40.189999999999998</v>
      </c>
      <c r="M60" s="1162"/>
    </row>
    <row r="61" ht="14.25">
      <c r="A61" s="1156"/>
      <c r="B61" s="1156"/>
      <c r="C61" s="1157"/>
      <c r="D61" s="1157" t="s">
        <v>1291</v>
      </c>
      <c r="E61" s="1158"/>
      <c r="F61" s="302"/>
      <c r="G61" s="1159">
        <v>6.7300000000000004</v>
      </c>
      <c r="H61" s="1160" t="s">
        <v>425</v>
      </c>
      <c r="I61" s="1161">
        <v>6.7300000000000004</v>
      </c>
      <c r="J61" s="1160"/>
      <c r="K61" s="1160">
        <v>10.1</v>
      </c>
      <c r="L61" s="1161">
        <v>67.969999999999999</v>
      </c>
      <c r="M61" s="1162"/>
    </row>
    <row r="62" ht="14.25">
      <c r="A62" s="1156"/>
      <c r="B62" s="1156"/>
      <c r="C62" s="1157"/>
      <c r="D62" s="1157" t="s">
        <v>1292</v>
      </c>
      <c r="E62" s="1158"/>
      <c r="F62" s="302"/>
      <c r="G62" s="1159">
        <v>0.69999999999999996</v>
      </c>
      <c r="H62" s="1160" t="s">
        <v>425</v>
      </c>
      <c r="I62" s="1163">
        <v>0.69999999999999996</v>
      </c>
      <c r="J62" s="1160"/>
      <c r="K62" s="1160">
        <v>32.409999999999997</v>
      </c>
      <c r="L62" s="1163">
        <v>22.690000000000001</v>
      </c>
      <c r="M62" s="1162"/>
    </row>
    <row r="63" ht="14.25">
      <c r="A63" s="1156"/>
      <c r="B63" s="1156"/>
      <c r="C63" s="1157"/>
      <c r="D63" s="1157" t="s">
        <v>1293</v>
      </c>
      <c r="E63" s="1158" t="s">
        <v>204</v>
      </c>
      <c r="F63" s="302">
        <v>105</v>
      </c>
      <c r="G63" s="1164"/>
      <c r="H63" s="1160"/>
      <c r="I63" s="1161">
        <v>2.04</v>
      </c>
      <c r="J63" s="1165"/>
      <c r="K63" s="314">
        <v>105</v>
      </c>
      <c r="L63" s="1161">
        <v>66.019999999999996</v>
      </c>
      <c r="M63" s="1162"/>
    </row>
    <row r="64" ht="14.25">
      <c r="A64" s="1156"/>
      <c r="B64" s="1156"/>
      <c r="C64" s="1157"/>
      <c r="D64" s="1157" t="s">
        <v>1294</v>
      </c>
      <c r="E64" s="1158" t="s">
        <v>204</v>
      </c>
      <c r="F64" s="302">
        <v>60</v>
      </c>
      <c r="G64" s="1164"/>
      <c r="H64" s="1160"/>
      <c r="I64" s="1161">
        <v>1.1599999999999999</v>
      </c>
      <c r="J64" s="1165"/>
      <c r="K64" s="314">
        <v>60</v>
      </c>
      <c r="L64" s="1161">
        <v>37.729999999999997</v>
      </c>
      <c r="M64" s="1162"/>
    </row>
    <row r="65" ht="14.25">
      <c r="A65" s="1166"/>
      <c r="B65" s="1166"/>
      <c r="C65" s="1167"/>
      <c r="D65" s="1167" t="s">
        <v>1295</v>
      </c>
      <c r="E65" s="1168" t="s">
        <v>477</v>
      </c>
      <c r="F65" s="1169">
        <v>0.14999999999999999</v>
      </c>
      <c r="G65" s="1170"/>
      <c r="H65" s="1171" t="s">
        <v>425</v>
      </c>
      <c r="I65" s="1172"/>
      <c r="J65" s="1171"/>
      <c r="K65" s="1171"/>
      <c r="L65" s="1172"/>
      <c r="M65" s="1173">
        <v>0.14999999999999999</v>
      </c>
    </row>
    <row r="66" ht="15">
      <c r="H66" s="1174">
        <v>11.170000000000002</v>
      </c>
      <c r="I66" s="1174"/>
      <c r="K66" s="1174">
        <v>211.91</v>
      </c>
      <c r="L66" s="1174"/>
      <c r="M66" s="1175">
        <v>0.14999999999999999</v>
      </c>
    </row>
    <row r="67" ht="99.75">
      <c r="A67" s="1156">
        <v>5</v>
      </c>
      <c r="B67" s="1156" t="s">
        <v>454</v>
      </c>
      <c r="C67" s="1157" t="s">
        <v>1431</v>
      </c>
      <c r="D67" s="1157" t="s">
        <v>1432</v>
      </c>
      <c r="E67" s="1158" t="s">
        <v>1363</v>
      </c>
      <c r="F67" s="302">
        <v>0.059999999999999998</v>
      </c>
      <c r="G67" s="1159">
        <v>5504.9799999999996</v>
      </c>
      <c r="H67" s="1160"/>
      <c r="I67" s="1161"/>
      <c r="J67" s="1160" t="s">
        <v>1433</v>
      </c>
      <c r="K67" s="1160"/>
      <c r="L67" s="1161"/>
      <c r="M67" s="1162"/>
    </row>
    <row r="68" ht="14.25">
      <c r="A68" s="1156"/>
      <c r="B68" s="1156"/>
      <c r="C68" s="1157"/>
      <c r="D68" s="1157" t="s">
        <v>1289</v>
      </c>
      <c r="E68" s="1158"/>
      <c r="F68" s="302"/>
      <c r="G68" s="1159">
        <v>1292.6900000000001</v>
      </c>
      <c r="H68" s="1160" t="s">
        <v>1299</v>
      </c>
      <c r="I68" s="1161">
        <v>54.289999999999999</v>
      </c>
      <c r="J68" s="1160"/>
      <c r="K68" s="1160">
        <v>32.409999999999997</v>
      </c>
      <c r="L68" s="1161">
        <v>1759.6400000000001</v>
      </c>
      <c r="M68" s="1162"/>
    </row>
    <row r="69" ht="29.25" customHeight="1">
      <c r="A69" s="1156"/>
      <c r="B69" s="1156"/>
      <c r="C69" s="1157"/>
      <c r="D69" s="1157" t="s">
        <v>1291</v>
      </c>
      <c r="E69" s="1158"/>
      <c r="F69" s="302"/>
      <c r="G69" s="1159">
        <v>1064.9200000000001</v>
      </c>
      <c r="H69" s="1160" t="s">
        <v>1299</v>
      </c>
      <c r="I69" s="1161">
        <v>44.729999999999997</v>
      </c>
      <c r="J69" s="1160"/>
      <c r="K69" s="1160">
        <v>7.1100000000000003</v>
      </c>
      <c r="L69" s="1161">
        <v>318.00999999999999</v>
      </c>
      <c r="M69" s="1162"/>
    </row>
    <row r="70" ht="14.25">
      <c r="A70" s="1156"/>
      <c r="B70" s="1156"/>
      <c r="C70" s="1157"/>
      <c r="D70" s="1157" t="s">
        <v>1292</v>
      </c>
      <c r="E70" s="1158"/>
      <c r="F70" s="302"/>
      <c r="G70" s="1159">
        <v>145.44999999999999</v>
      </c>
      <c r="H70" s="1160" t="s">
        <v>1299</v>
      </c>
      <c r="I70" s="1163">
        <v>6.1100000000000003</v>
      </c>
      <c r="J70" s="1160"/>
      <c r="K70" s="1160">
        <v>32.409999999999997</v>
      </c>
      <c r="L70" s="1163">
        <v>197.99000000000001</v>
      </c>
      <c r="M70" s="1162"/>
    </row>
    <row r="71" ht="14.25">
      <c r="A71" s="1156"/>
      <c r="B71" s="1156"/>
      <c r="C71" s="1157"/>
      <c r="D71" s="1157" t="s">
        <v>1293</v>
      </c>
      <c r="E71" s="1158" t="s">
        <v>204</v>
      </c>
      <c r="F71" s="302">
        <v>105</v>
      </c>
      <c r="G71" s="1164"/>
      <c r="H71" s="1160"/>
      <c r="I71" s="1161">
        <v>63.420000000000002</v>
      </c>
      <c r="J71" s="1165"/>
      <c r="K71" s="314">
        <v>105</v>
      </c>
      <c r="L71" s="1161">
        <v>2055.5100000000002</v>
      </c>
      <c r="M71" s="1162"/>
    </row>
    <row r="72" ht="14.25">
      <c r="A72" s="1156"/>
      <c r="B72" s="1156"/>
      <c r="C72" s="1157"/>
      <c r="D72" s="1157" t="s">
        <v>1294</v>
      </c>
      <c r="E72" s="1158" t="s">
        <v>204</v>
      </c>
      <c r="F72" s="302">
        <v>60</v>
      </c>
      <c r="G72" s="1164"/>
      <c r="H72" s="1160"/>
      <c r="I72" s="1161">
        <v>36.240000000000002</v>
      </c>
      <c r="J72" s="1165"/>
      <c r="K72" s="314">
        <v>60</v>
      </c>
      <c r="L72" s="1161">
        <v>1174.5799999999999</v>
      </c>
      <c r="M72" s="1162"/>
    </row>
    <row r="73" ht="14.25">
      <c r="A73" s="1166"/>
      <c r="B73" s="1166"/>
      <c r="C73" s="1167"/>
      <c r="D73" s="1167" t="s">
        <v>1295</v>
      </c>
      <c r="E73" s="1168" t="s">
        <v>477</v>
      </c>
      <c r="F73" s="1169">
        <v>135.93000000000001</v>
      </c>
      <c r="G73" s="1170"/>
      <c r="H73" s="1171" t="s">
        <v>1299</v>
      </c>
      <c r="I73" s="1172"/>
      <c r="J73" s="1171"/>
      <c r="K73" s="1171"/>
      <c r="L73" s="1172"/>
      <c r="M73" s="1173">
        <v>5.7090599999999991</v>
      </c>
    </row>
    <row r="74" ht="27" customHeight="1">
      <c r="H74" s="1174">
        <v>198.68000000000001</v>
      </c>
      <c r="I74" s="1174"/>
      <c r="K74" s="1174">
        <v>5307.7399999999998</v>
      </c>
      <c r="L74" s="1174"/>
      <c r="M74" s="1175">
        <v>5.7090599999999991</v>
      </c>
    </row>
    <row r="75" ht="12.75" customHeight="1">
      <c r="A75" s="1156">
        <v>6</v>
      </c>
      <c r="B75" s="1156" t="s">
        <v>493</v>
      </c>
      <c r="C75" s="1157" t="s">
        <v>1434</v>
      </c>
      <c r="D75" s="1157" t="s">
        <v>1435</v>
      </c>
      <c r="E75" s="1158" t="s">
        <v>1302</v>
      </c>
      <c r="F75" s="302">
        <v>0.051999999999999998</v>
      </c>
      <c r="G75" s="1159">
        <v>36.339999999999996</v>
      </c>
      <c r="H75" s="1160"/>
      <c r="I75" s="1161"/>
      <c r="J75" s="1160" t="s">
        <v>1434</v>
      </c>
      <c r="K75" s="1160"/>
      <c r="L75" s="1161"/>
      <c r="M75" s="1162"/>
    </row>
    <row r="76" ht="14.25">
      <c r="A76" s="1156"/>
      <c r="B76" s="1156"/>
      <c r="C76" s="1157"/>
      <c r="D76" s="1157" t="s">
        <v>1289</v>
      </c>
      <c r="E76" s="1158"/>
      <c r="F76" s="302"/>
      <c r="G76" s="1159">
        <v>4.1500000000000004</v>
      </c>
      <c r="H76" s="1160" t="s">
        <v>425</v>
      </c>
      <c r="I76" s="1161">
        <v>0.56000000000000005</v>
      </c>
      <c r="J76" s="1160"/>
      <c r="K76" s="1160">
        <v>14.18</v>
      </c>
      <c r="L76" s="1161">
        <v>7.96</v>
      </c>
      <c r="M76" s="1162"/>
    </row>
    <row r="77" ht="14.25">
      <c r="A77" s="1156"/>
      <c r="B77" s="1156"/>
      <c r="C77" s="1157"/>
      <c r="D77" s="1157" t="s">
        <v>1291</v>
      </c>
      <c r="E77" s="1158"/>
      <c r="F77" s="302"/>
      <c r="G77" s="1159">
        <v>32.189999999999998</v>
      </c>
      <c r="H77" s="1160" t="s">
        <v>425</v>
      </c>
      <c r="I77" s="1161">
        <v>1.6699999999999999</v>
      </c>
      <c r="J77" s="1160"/>
      <c r="K77" s="1160">
        <v>14.18</v>
      </c>
      <c r="L77" s="1161">
        <v>23.739999999999998</v>
      </c>
      <c r="M77" s="1162"/>
    </row>
    <row r="78" ht="14.25">
      <c r="A78" s="1166"/>
      <c r="B78" s="1166"/>
      <c r="C78" s="1167"/>
      <c r="D78" s="1167" t="s">
        <v>1295</v>
      </c>
      <c r="E78" s="1168" t="s">
        <v>477</v>
      </c>
      <c r="F78" s="1169">
        <v>0.57769999999999999</v>
      </c>
      <c r="G78" s="1170"/>
      <c r="H78" s="1171" t="s">
        <v>425</v>
      </c>
      <c r="I78" s="1172"/>
      <c r="J78" s="1171"/>
      <c r="K78" s="1171"/>
      <c r="L78" s="1172"/>
      <c r="M78" s="1173">
        <v>0.030040399999999998</v>
      </c>
    </row>
    <row r="79" ht="15">
      <c r="H79" s="1174">
        <v>2.23</v>
      </c>
      <c r="I79" s="1174"/>
      <c r="K79" s="1174">
        <v>31.699999999999999</v>
      </c>
      <c r="L79" s="1174"/>
      <c r="M79" s="1175">
        <v>0.030040399999999998</v>
      </c>
    </row>
    <row r="80" ht="57">
      <c r="A80" s="1156">
        <v>7</v>
      </c>
      <c r="B80" s="1156" t="s">
        <v>499</v>
      </c>
      <c r="C80" s="1157" t="s">
        <v>1307</v>
      </c>
      <c r="D80" s="1157" t="s">
        <v>1308</v>
      </c>
      <c r="E80" s="1158" t="s">
        <v>1302</v>
      </c>
      <c r="F80" s="302">
        <v>0.051999999999999998</v>
      </c>
      <c r="G80" s="1159">
        <v>28.68</v>
      </c>
      <c r="H80" s="1160"/>
      <c r="I80" s="1161"/>
      <c r="J80" s="1160" t="s">
        <v>425</v>
      </c>
      <c r="K80" s="1160"/>
      <c r="L80" s="1161"/>
      <c r="M80" s="1162"/>
    </row>
    <row r="81" ht="14.25">
      <c r="A81" s="1166"/>
      <c r="B81" s="1166"/>
      <c r="C81" s="1167"/>
      <c r="D81" s="1167" t="s">
        <v>1291</v>
      </c>
      <c r="E81" s="1168"/>
      <c r="F81" s="1169"/>
      <c r="G81" s="1170">
        <v>28.68</v>
      </c>
      <c r="H81" s="1171" t="s">
        <v>425</v>
      </c>
      <c r="I81" s="1172">
        <v>1.49</v>
      </c>
      <c r="J81" s="1171"/>
      <c r="K81" s="1171">
        <v>10.539999999999999</v>
      </c>
      <c r="L81" s="1172">
        <v>15.720000000000001</v>
      </c>
      <c r="M81" s="1176"/>
    </row>
    <row r="82" ht="15">
      <c r="H82" s="1174">
        <v>1.49</v>
      </c>
      <c r="I82" s="1174"/>
      <c r="K82" s="1174">
        <v>15.720000000000001</v>
      </c>
      <c r="L82" s="1174"/>
      <c r="M82" s="1175">
        <v>0</v>
      </c>
    </row>
    <row r="84" ht="15">
      <c r="A84" s="1177" t="s">
        <v>1436</v>
      </c>
      <c r="B84" s="1177"/>
      <c r="C84" s="1177"/>
      <c r="D84" s="1177"/>
      <c r="E84" s="1177"/>
      <c r="F84" s="1177"/>
      <c r="G84" s="1177"/>
      <c r="H84" s="1178">
        <v>323.47000000000003</v>
      </c>
      <c r="I84" s="1178"/>
      <c r="J84" s="1136"/>
      <c r="K84" s="1178">
        <v>8358.1299999999992</v>
      </c>
      <c r="L84" s="1178"/>
      <c r="M84" s="1175">
        <v>8.8122203999999993</v>
      </c>
    </row>
    <row r="88" ht="15">
      <c r="A88" s="1177" t="s">
        <v>1316</v>
      </c>
      <c r="B88" s="1177"/>
      <c r="C88" s="1177"/>
      <c r="D88" s="1177"/>
      <c r="E88" s="1177"/>
      <c r="F88" s="1177"/>
      <c r="G88" s="1177"/>
      <c r="H88" s="1178">
        <v>323.47000000000003</v>
      </c>
      <c r="I88" s="1178"/>
      <c r="J88" s="1136"/>
      <c r="K88" s="1178">
        <v>8358.1299999999992</v>
      </c>
      <c r="L88" s="1178"/>
      <c r="M88" s="1175">
        <v>8.8122203999999993</v>
      </c>
    </row>
    <row r="92" ht="16.5">
      <c r="A92" s="1155" t="s">
        <v>629</v>
      </c>
      <c r="B92" s="1155"/>
      <c r="C92" s="1155"/>
      <c r="D92" s="1155"/>
      <c r="E92" s="1155"/>
      <c r="F92" s="1155"/>
      <c r="G92" s="1155"/>
      <c r="H92" s="1155"/>
      <c r="I92" s="1155"/>
      <c r="J92" s="1155"/>
      <c r="K92" s="1155"/>
      <c r="L92" s="1155"/>
      <c r="M92" s="1155"/>
    </row>
    <row r="94" ht="16.5">
      <c r="A94" s="1155" t="s">
        <v>1419</v>
      </c>
      <c r="B94" s="1155"/>
      <c r="C94" s="1155"/>
      <c r="D94" s="1155"/>
      <c r="E94" s="1155"/>
      <c r="F94" s="1155"/>
      <c r="G94" s="1155"/>
      <c r="H94" s="1155"/>
      <c r="I94" s="1155"/>
      <c r="J94" s="1155"/>
      <c r="K94" s="1155"/>
      <c r="L94" s="1155"/>
      <c r="M94" s="1155"/>
    </row>
    <row r="95" ht="85.5">
      <c r="A95" s="1156">
        <v>8</v>
      </c>
      <c r="B95" s="1156" t="s">
        <v>466</v>
      </c>
      <c r="C95" s="1157" t="s">
        <v>1433</v>
      </c>
      <c r="D95" s="1157" t="s">
        <v>1437</v>
      </c>
      <c r="E95" s="1158" t="s">
        <v>1363</v>
      </c>
      <c r="F95" s="302">
        <v>0.080000000000000002</v>
      </c>
      <c r="G95" s="1159">
        <v>5504.9799999999996</v>
      </c>
      <c r="H95" s="1160"/>
      <c r="I95" s="1161"/>
      <c r="J95" s="1160" t="s">
        <v>1433</v>
      </c>
      <c r="K95" s="1160"/>
      <c r="L95" s="1161"/>
      <c r="M95" s="1162"/>
    </row>
    <row r="96" ht="14.25">
      <c r="A96" s="1156"/>
      <c r="B96" s="1156"/>
      <c r="C96" s="1157"/>
      <c r="D96" s="1157" t="s">
        <v>1289</v>
      </c>
      <c r="E96" s="1158"/>
      <c r="F96" s="302"/>
      <c r="G96" s="1159">
        <v>1292.6900000000001</v>
      </c>
      <c r="H96" s="1160" t="s">
        <v>425</v>
      </c>
      <c r="I96" s="1161">
        <v>103.42</v>
      </c>
      <c r="J96" s="1160"/>
      <c r="K96" s="1160">
        <v>32.409999999999997</v>
      </c>
      <c r="L96" s="1161">
        <v>3351.6900000000001</v>
      </c>
      <c r="M96" s="1162"/>
    </row>
    <row r="97" ht="14.25">
      <c r="A97" s="1156"/>
      <c r="B97" s="1156"/>
      <c r="C97" s="1157"/>
      <c r="D97" s="1157" t="s">
        <v>1291</v>
      </c>
      <c r="E97" s="1158"/>
      <c r="F97" s="302"/>
      <c r="G97" s="1159">
        <v>1064.9200000000001</v>
      </c>
      <c r="H97" s="1160" t="s">
        <v>425</v>
      </c>
      <c r="I97" s="1161">
        <v>85.189999999999998</v>
      </c>
      <c r="J97" s="1160"/>
      <c r="K97" s="1160">
        <v>7.1100000000000003</v>
      </c>
      <c r="L97" s="1161">
        <v>605.73000000000002</v>
      </c>
      <c r="M97" s="1162"/>
    </row>
    <row r="98" ht="14.25">
      <c r="A98" s="1156"/>
      <c r="B98" s="1156"/>
      <c r="C98" s="1157"/>
      <c r="D98" s="1157" t="s">
        <v>1292</v>
      </c>
      <c r="E98" s="1158"/>
      <c r="F98" s="302"/>
      <c r="G98" s="1159">
        <v>145.44999999999999</v>
      </c>
      <c r="H98" s="1160" t="s">
        <v>425</v>
      </c>
      <c r="I98" s="1163">
        <v>11.640000000000001</v>
      </c>
      <c r="J98" s="1160"/>
      <c r="K98" s="1160">
        <v>32.409999999999997</v>
      </c>
      <c r="L98" s="1163">
        <v>377.12</v>
      </c>
      <c r="M98" s="1162"/>
    </row>
    <row r="99" ht="14.25">
      <c r="A99" s="1156"/>
      <c r="B99" s="1156"/>
      <c r="C99" s="1157"/>
      <c r="D99" s="1157" t="s">
        <v>1293</v>
      </c>
      <c r="E99" s="1158" t="s">
        <v>204</v>
      </c>
      <c r="F99" s="302">
        <v>105</v>
      </c>
      <c r="G99" s="1164"/>
      <c r="H99" s="1160"/>
      <c r="I99" s="1161">
        <v>120.81</v>
      </c>
      <c r="J99" s="1165"/>
      <c r="K99" s="314">
        <v>105</v>
      </c>
      <c r="L99" s="1161">
        <v>3915.25</v>
      </c>
      <c r="M99" s="1162"/>
    </row>
    <row r="100" ht="14.25">
      <c r="A100" s="1156"/>
      <c r="B100" s="1156"/>
      <c r="C100" s="1157"/>
      <c r="D100" s="1157" t="s">
        <v>1294</v>
      </c>
      <c r="E100" s="1158" t="s">
        <v>204</v>
      </c>
      <c r="F100" s="302">
        <v>60</v>
      </c>
      <c r="G100" s="1164"/>
      <c r="H100" s="1160"/>
      <c r="I100" s="1161">
        <v>69.040000000000006</v>
      </c>
      <c r="J100" s="1165"/>
      <c r="K100" s="314">
        <v>60</v>
      </c>
      <c r="L100" s="1161">
        <v>2237.29</v>
      </c>
      <c r="M100" s="1162"/>
    </row>
    <row r="101" ht="14.25">
      <c r="A101" s="1166"/>
      <c r="B101" s="1166"/>
      <c r="C101" s="1167"/>
      <c r="D101" s="1167" t="s">
        <v>1295</v>
      </c>
      <c r="E101" s="1168" t="s">
        <v>477</v>
      </c>
      <c r="F101" s="1169">
        <v>135.93000000000001</v>
      </c>
      <c r="G101" s="1170"/>
      <c r="H101" s="1171" t="s">
        <v>425</v>
      </c>
      <c r="I101" s="1172"/>
      <c r="J101" s="1171"/>
      <c r="K101" s="1171"/>
      <c r="L101" s="1172"/>
      <c r="M101" s="1173">
        <v>10.874400000000001</v>
      </c>
    </row>
    <row r="102" ht="15">
      <c r="H102" s="1174">
        <v>378.46000000000004</v>
      </c>
      <c r="I102" s="1174"/>
      <c r="K102" s="1174">
        <v>10109.959999999999</v>
      </c>
      <c r="L102" s="1174"/>
      <c r="M102" s="1175">
        <v>10.874400000000001</v>
      </c>
    </row>
    <row r="103" ht="42.75">
      <c r="A103" s="1156">
        <v>9</v>
      </c>
      <c r="B103" s="1156" t="s">
        <v>439</v>
      </c>
      <c r="C103" s="1157" t="s">
        <v>1438</v>
      </c>
      <c r="D103" s="1157" t="s">
        <v>1439</v>
      </c>
      <c r="E103" s="1158" t="s">
        <v>469</v>
      </c>
      <c r="F103" s="302">
        <v>2</v>
      </c>
      <c r="G103" s="1159">
        <v>156.94</v>
      </c>
      <c r="H103" s="1160"/>
      <c r="I103" s="1161"/>
      <c r="J103" s="1160" t="s">
        <v>1438</v>
      </c>
      <c r="K103" s="1160"/>
      <c r="L103" s="1161"/>
      <c r="M103" s="1162"/>
    </row>
    <row r="104" ht="14.25">
      <c r="A104" s="1156"/>
      <c r="B104" s="1156"/>
      <c r="C104" s="1157"/>
      <c r="D104" s="1157" t="s">
        <v>1289</v>
      </c>
      <c r="E104" s="1158"/>
      <c r="F104" s="302"/>
      <c r="G104" s="1159">
        <v>33.960000000000001</v>
      </c>
      <c r="H104" s="1160" t="s">
        <v>425</v>
      </c>
      <c r="I104" s="1161">
        <v>67.920000000000002</v>
      </c>
      <c r="J104" s="1160"/>
      <c r="K104" s="1160">
        <v>32.409999999999997</v>
      </c>
      <c r="L104" s="1161">
        <v>2201.29</v>
      </c>
      <c r="M104" s="1162"/>
    </row>
    <row r="105" ht="14.25">
      <c r="A105" s="1156"/>
      <c r="B105" s="1156"/>
      <c r="C105" s="1157"/>
      <c r="D105" s="1157" t="s">
        <v>1291</v>
      </c>
      <c r="E105" s="1158"/>
      <c r="F105" s="302"/>
      <c r="G105" s="1159">
        <v>26.969999999999999</v>
      </c>
      <c r="H105" s="1160" t="s">
        <v>425</v>
      </c>
      <c r="I105" s="1161">
        <v>53.939999999999998</v>
      </c>
      <c r="J105" s="1160"/>
      <c r="K105" s="1160">
        <v>6.75</v>
      </c>
      <c r="L105" s="1161">
        <v>364.10000000000002</v>
      </c>
      <c r="M105" s="1162"/>
    </row>
    <row r="106" ht="14.25">
      <c r="A106" s="1156"/>
      <c r="B106" s="1156"/>
      <c r="C106" s="1157"/>
      <c r="D106" s="1157" t="s">
        <v>1292</v>
      </c>
      <c r="E106" s="1158"/>
      <c r="F106" s="302"/>
      <c r="G106" s="1159">
        <v>3.8300000000000001</v>
      </c>
      <c r="H106" s="1160" t="s">
        <v>425</v>
      </c>
      <c r="I106" s="1163">
        <v>7.6600000000000001</v>
      </c>
      <c r="J106" s="1160"/>
      <c r="K106" s="1160">
        <v>32.409999999999997</v>
      </c>
      <c r="L106" s="1163">
        <v>248.25999999999999</v>
      </c>
      <c r="M106" s="1162"/>
    </row>
    <row r="107" ht="14.25">
      <c r="A107" s="1156"/>
      <c r="B107" s="1156"/>
      <c r="C107" s="1157"/>
      <c r="D107" s="1157" t="s">
        <v>1293</v>
      </c>
      <c r="E107" s="1158" t="s">
        <v>204</v>
      </c>
      <c r="F107" s="302">
        <v>105</v>
      </c>
      <c r="G107" s="1164"/>
      <c r="H107" s="1160"/>
      <c r="I107" s="1161">
        <v>79.359999999999999</v>
      </c>
      <c r="J107" s="1165"/>
      <c r="K107" s="314">
        <v>105</v>
      </c>
      <c r="L107" s="1161">
        <v>2572.0300000000002</v>
      </c>
      <c r="M107" s="1162"/>
    </row>
    <row r="108" ht="14.25">
      <c r="A108" s="1156"/>
      <c r="B108" s="1156"/>
      <c r="C108" s="1157"/>
      <c r="D108" s="1157" t="s">
        <v>1294</v>
      </c>
      <c r="E108" s="1158" t="s">
        <v>204</v>
      </c>
      <c r="F108" s="302">
        <v>60</v>
      </c>
      <c r="G108" s="1164"/>
      <c r="H108" s="1160"/>
      <c r="I108" s="1161">
        <v>45.350000000000001</v>
      </c>
      <c r="J108" s="1165"/>
      <c r="K108" s="314">
        <v>60</v>
      </c>
      <c r="L108" s="1161">
        <v>1469.73</v>
      </c>
      <c r="M108" s="1162"/>
    </row>
    <row r="109" ht="14.25">
      <c r="A109" s="1166"/>
      <c r="B109" s="1166"/>
      <c r="C109" s="1167"/>
      <c r="D109" s="1167" t="s">
        <v>1295</v>
      </c>
      <c r="E109" s="1168" t="s">
        <v>477</v>
      </c>
      <c r="F109" s="1169">
        <v>3.5299999999999998</v>
      </c>
      <c r="G109" s="1170"/>
      <c r="H109" s="1171" t="s">
        <v>425</v>
      </c>
      <c r="I109" s="1172"/>
      <c r="J109" s="1171"/>
      <c r="K109" s="1171"/>
      <c r="L109" s="1172"/>
      <c r="M109" s="1173">
        <v>7.0599999999999996</v>
      </c>
    </row>
    <row r="110" ht="15">
      <c r="H110" s="1174">
        <v>246.56999999999999</v>
      </c>
      <c r="I110" s="1174"/>
      <c r="K110" s="1174">
        <v>6607.1499999999996</v>
      </c>
      <c r="L110" s="1174"/>
      <c r="M110" s="1175">
        <v>7.0599999999999996</v>
      </c>
    </row>
    <row r="111" ht="42.75">
      <c r="A111" s="1156">
        <v>10</v>
      </c>
      <c r="B111" s="1156" t="s">
        <v>444</v>
      </c>
      <c r="C111" s="1157" t="s">
        <v>1440</v>
      </c>
      <c r="D111" s="1157" t="s">
        <v>1441</v>
      </c>
      <c r="E111" s="1158" t="s">
        <v>1377</v>
      </c>
      <c r="F111" s="302">
        <v>0.16</v>
      </c>
      <c r="G111" s="1159">
        <v>148.35999999999999</v>
      </c>
      <c r="H111" s="1160"/>
      <c r="I111" s="1161"/>
      <c r="J111" s="1160" t="s">
        <v>1422</v>
      </c>
      <c r="K111" s="1160"/>
      <c r="L111" s="1161"/>
      <c r="M111" s="1162"/>
    </row>
    <row r="112" ht="14.25">
      <c r="A112" s="1156"/>
      <c r="B112" s="1156"/>
      <c r="C112" s="1157"/>
      <c r="D112" s="1157" t="s">
        <v>1289</v>
      </c>
      <c r="E112" s="1158"/>
      <c r="F112" s="302"/>
      <c r="G112" s="1159">
        <v>145.44999999999999</v>
      </c>
      <c r="H112" s="1160" t="s">
        <v>1442</v>
      </c>
      <c r="I112" s="1161">
        <v>24.440000000000001</v>
      </c>
      <c r="J112" s="1160"/>
      <c r="K112" s="1160">
        <v>32.409999999999997</v>
      </c>
      <c r="L112" s="1161">
        <v>791.96000000000004</v>
      </c>
      <c r="M112" s="1162"/>
    </row>
    <row r="113" ht="14.25">
      <c r="A113" s="1156"/>
      <c r="B113" s="1156"/>
      <c r="C113" s="1157"/>
      <c r="D113" s="1157" t="s">
        <v>1321</v>
      </c>
      <c r="E113" s="1158"/>
      <c r="F113" s="302"/>
      <c r="G113" s="1159">
        <v>2.9100000000000001</v>
      </c>
      <c r="H113" s="1160" t="s">
        <v>425</v>
      </c>
      <c r="I113" s="1161">
        <v>0.46999999999999997</v>
      </c>
      <c r="J113" s="1160"/>
      <c r="K113" s="1160">
        <v>32.399999999999999</v>
      </c>
      <c r="L113" s="1161">
        <v>15.09</v>
      </c>
      <c r="M113" s="1162"/>
    </row>
    <row r="114" ht="14.25">
      <c r="A114" s="1156"/>
      <c r="B114" s="1156"/>
      <c r="C114" s="1157"/>
      <c r="D114" s="1157" t="s">
        <v>1293</v>
      </c>
      <c r="E114" s="1158" t="s">
        <v>204</v>
      </c>
      <c r="F114" s="302">
        <v>95</v>
      </c>
      <c r="G114" s="1164"/>
      <c r="H114" s="1160"/>
      <c r="I114" s="1161">
        <v>23.219999999999999</v>
      </c>
      <c r="J114" s="1165"/>
      <c r="K114" s="314">
        <v>95</v>
      </c>
      <c r="L114" s="1161">
        <v>752.36000000000001</v>
      </c>
      <c r="M114" s="1162"/>
    </row>
    <row r="115" ht="14.25">
      <c r="A115" s="1156"/>
      <c r="B115" s="1156"/>
      <c r="C115" s="1157"/>
      <c r="D115" s="1157" t="s">
        <v>1294</v>
      </c>
      <c r="E115" s="1158" t="s">
        <v>204</v>
      </c>
      <c r="F115" s="302">
        <v>65</v>
      </c>
      <c r="G115" s="1164"/>
      <c r="H115" s="1160"/>
      <c r="I115" s="1161">
        <v>15.890000000000001</v>
      </c>
      <c r="J115" s="1165"/>
      <c r="K115" s="314">
        <v>65</v>
      </c>
      <c r="L115" s="1161">
        <v>514.76999999999998</v>
      </c>
      <c r="M115" s="1162"/>
    </row>
    <row r="116" ht="14.25">
      <c r="A116" s="1166"/>
      <c r="B116" s="1166"/>
      <c r="C116" s="1167"/>
      <c r="D116" s="1167" t="s">
        <v>1295</v>
      </c>
      <c r="E116" s="1168" t="s">
        <v>477</v>
      </c>
      <c r="F116" s="1169">
        <v>15.119999999999999</v>
      </c>
      <c r="G116" s="1170"/>
      <c r="H116" s="1171" t="s">
        <v>1442</v>
      </c>
      <c r="I116" s="1172"/>
      <c r="J116" s="1171"/>
      <c r="K116" s="1171"/>
      <c r="L116" s="1172"/>
      <c r="M116" s="1173">
        <v>2.5401599999999998</v>
      </c>
    </row>
    <row r="117" ht="15">
      <c r="H117" s="1174">
        <v>64.019999999999996</v>
      </c>
      <c r="I117" s="1174"/>
      <c r="K117" s="1174">
        <v>2074.1800000000003</v>
      </c>
      <c r="L117" s="1174"/>
      <c r="M117" s="1175">
        <v>2.5401599999999998</v>
      </c>
    </row>
    <row r="118" ht="42.75">
      <c r="A118" s="1156">
        <v>11</v>
      </c>
      <c r="B118" s="1156" t="s">
        <v>449</v>
      </c>
      <c r="C118" s="1157" t="s">
        <v>1422</v>
      </c>
      <c r="D118" s="1157" t="s">
        <v>1443</v>
      </c>
      <c r="E118" s="1158" t="s">
        <v>1377</v>
      </c>
      <c r="F118" s="302">
        <v>0.16</v>
      </c>
      <c r="G118" s="1159">
        <v>148.35999999999999</v>
      </c>
      <c r="H118" s="1160"/>
      <c r="I118" s="1161"/>
      <c r="J118" s="1160" t="s">
        <v>1422</v>
      </c>
      <c r="K118" s="1160"/>
      <c r="L118" s="1161"/>
      <c r="M118" s="1162"/>
    </row>
    <row r="119" ht="14.25">
      <c r="A119" s="1156"/>
      <c r="B119" s="1156"/>
      <c r="C119" s="1157"/>
      <c r="D119" s="1157" t="s">
        <v>1289</v>
      </c>
      <c r="E119" s="1158"/>
      <c r="F119" s="302"/>
      <c r="G119" s="1159">
        <v>145.44999999999999</v>
      </c>
      <c r="H119" s="1160" t="s">
        <v>425</v>
      </c>
      <c r="I119" s="1161">
        <v>23.27</v>
      </c>
      <c r="J119" s="1160"/>
      <c r="K119" s="1160">
        <v>32.409999999999997</v>
      </c>
      <c r="L119" s="1161">
        <v>754.25</v>
      </c>
      <c r="M119" s="1162"/>
    </row>
    <row r="120" ht="14.25">
      <c r="A120" s="1156"/>
      <c r="B120" s="1156"/>
      <c r="C120" s="1157"/>
      <c r="D120" s="1157" t="s">
        <v>1321</v>
      </c>
      <c r="E120" s="1158"/>
      <c r="F120" s="302"/>
      <c r="G120" s="1159">
        <v>2.9100000000000001</v>
      </c>
      <c r="H120" s="1160" t="s">
        <v>425</v>
      </c>
      <c r="I120" s="1161">
        <v>0.46999999999999997</v>
      </c>
      <c r="J120" s="1160"/>
      <c r="K120" s="1160">
        <v>32.399999999999999</v>
      </c>
      <c r="L120" s="1161">
        <v>15.09</v>
      </c>
      <c r="M120" s="1162"/>
    </row>
    <row r="121" ht="14.25">
      <c r="A121" s="1156"/>
      <c r="B121" s="1156"/>
      <c r="C121" s="1157"/>
      <c r="D121" s="1157" t="s">
        <v>1293</v>
      </c>
      <c r="E121" s="1158" t="s">
        <v>204</v>
      </c>
      <c r="F121" s="302">
        <v>95</v>
      </c>
      <c r="G121" s="1164"/>
      <c r="H121" s="1160"/>
      <c r="I121" s="1161">
        <v>22.109999999999999</v>
      </c>
      <c r="J121" s="1165"/>
      <c r="K121" s="314">
        <v>95</v>
      </c>
      <c r="L121" s="1161">
        <v>716.53999999999996</v>
      </c>
      <c r="M121" s="1162"/>
    </row>
    <row r="122" ht="14.25">
      <c r="A122" s="1156"/>
      <c r="B122" s="1156"/>
      <c r="C122" s="1157"/>
      <c r="D122" s="1157" t="s">
        <v>1294</v>
      </c>
      <c r="E122" s="1158" t="s">
        <v>204</v>
      </c>
      <c r="F122" s="302">
        <v>65</v>
      </c>
      <c r="G122" s="1164"/>
      <c r="H122" s="1160"/>
      <c r="I122" s="1161">
        <v>15.130000000000001</v>
      </c>
      <c r="J122" s="1165"/>
      <c r="K122" s="314">
        <v>65</v>
      </c>
      <c r="L122" s="1161">
        <v>490.25999999999999</v>
      </c>
      <c r="M122" s="1162"/>
    </row>
    <row r="123" ht="14.25">
      <c r="A123" s="1166"/>
      <c r="B123" s="1166"/>
      <c r="C123" s="1167"/>
      <c r="D123" s="1167" t="s">
        <v>1295</v>
      </c>
      <c r="E123" s="1168" t="s">
        <v>477</v>
      </c>
      <c r="F123" s="1169">
        <v>15.119999999999999</v>
      </c>
      <c r="G123" s="1170"/>
      <c r="H123" s="1171" t="s">
        <v>425</v>
      </c>
      <c r="I123" s="1172"/>
      <c r="J123" s="1171"/>
      <c r="K123" s="1171"/>
      <c r="L123" s="1172"/>
      <c r="M123" s="1173">
        <v>2.4192</v>
      </c>
    </row>
    <row r="124" ht="15">
      <c r="H124" s="1174">
        <v>60.979999999999997</v>
      </c>
      <c r="I124" s="1174"/>
      <c r="K124" s="1174">
        <v>1976.1400000000001</v>
      </c>
      <c r="L124" s="1174"/>
      <c r="M124" s="1175">
        <v>2.4192</v>
      </c>
    </row>
    <row r="126" ht="15">
      <c r="A126" s="1177" t="s">
        <v>1436</v>
      </c>
      <c r="B126" s="1177"/>
      <c r="C126" s="1177"/>
      <c r="D126" s="1177"/>
      <c r="E126" s="1177"/>
      <c r="F126" s="1177"/>
      <c r="G126" s="1177"/>
      <c r="H126" s="1178">
        <v>750.02999999999997</v>
      </c>
      <c r="I126" s="1178"/>
      <c r="J126" s="1136"/>
      <c r="K126" s="1178">
        <v>20767.43</v>
      </c>
      <c r="L126" s="1178"/>
      <c r="M126" s="1175">
        <v>22.89376</v>
      </c>
    </row>
    <row r="130" ht="14.25">
      <c r="A130" s="1177" t="s">
        <v>1351</v>
      </c>
      <c r="B130" s="1177"/>
      <c r="C130" s="1177"/>
      <c r="D130" s="1177"/>
      <c r="E130" s="1177"/>
      <c r="F130" s="1177"/>
      <c r="G130" s="1177"/>
      <c r="H130" s="1178">
        <v>750.02999999999997</v>
      </c>
      <c r="I130" s="1178"/>
      <c r="J130" s="1136"/>
      <c r="K130" s="1178">
        <v>20767.43</v>
      </c>
      <c r="L130" s="1178"/>
      <c r="M130" s="1175">
        <v>22.89376</v>
      </c>
    </row>
    <row r="134" ht="16.5">
      <c r="A134" s="1155" t="s">
        <v>812</v>
      </c>
      <c r="B134" s="1155"/>
      <c r="C134" s="1155"/>
      <c r="D134" s="1155"/>
      <c r="E134" s="1155"/>
      <c r="F134" s="1155"/>
      <c r="G134" s="1155"/>
      <c r="H134" s="1155"/>
      <c r="I134" s="1155"/>
      <c r="J134" s="1155"/>
      <c r="K134" s="1155"/>
      <c r="L134" s="1155"/>
      <c r="M134" s="1155"/>
    </row>
    <row r="136" ht="16.5">
      <c r="A136" s="1155" t="s">
        <v>1419</v>
      </c>
      <c r="B136" s="1155"/>
      <c r="C136" s="1155"/>
      <c r="D136" s="1155"/>
      <c r="E136" s="1155"/>
      <c r="F136" s="1155"/>
      <c r="G136" s="1155"/>
      <c r="H136" s="1155"/>
      <c r="I136" s="1155"/>
      <c r="J136" s="1155"/>
      <c r="K136" s="1155"/>
      <c r="L136" s="1155"/>
      <c r="M136" s="1155"/>
    </row>
    <row r="137" ht="57">
      <c r="A137" s="1166">
        <v>12</v>
      </c>
      <c r="B137" s="1166" t="s">
        <v>466</v>
      </c>
      <c r="C137" s="1167" t="s">
        <v>1364</v>
      </c>
      <c r="D137" s="1167" t="s">
        <v>1365</v>
      </c>
      <c r="E137" s="1168" t="s">
        <v>1363</v>
      </c>
      <c r="F137" s="1169">
        <v>0.084000000000000005</v>
      </c>
      <c r="G137" s="1170">
        <v>68033.770000000004</v>
      </c>
      <c r="H137" s="1171" t="s">
        <v>425</v>
      </c>
      <c r="I137" s="1172">
        <v>5714.8400000000001</v>
      </c>
      <c r="J137" s="1171" t="s">
        <v>1364</v>
      </c>
      <c r="K137" s="1171">
        <v>2.77</v>
      </c>
      <c r="L137" s="1172">
        <v>15830.1</v>
      </c>
      <c r="M137" s="1176"/>
    </row>
    <row r="138" ht="14.25">
      <c r="H138" s="1174">
        <v>5714.8400000000001</v>
      </c>
      <c r="I138" s="1174"/>
      <c r="K138" s="1174">
        <v>15830.1</v>
      </c>
      <c r="L138" s="1174"/>
      <c r="M138" s="1175">
        <v>0</v>
      </c>
    </row>
    <row r="139" ht="57">
      <c r="A139" s="1166">
        <v>13</v>
      </c>
      <c r="B139" s="1166" t="s">
        <v>439</v>
      </c>
      <c r="C139" s="1167" t="s">
        <v>1444</v>
      </c>
      <c r="D139" s="1167" t="s">
        <v>1445</v>
      </c>
      <c r="E139" s="1168" t="s">
        <v>999</v>
      </c>
      <c r="F139" s="1169">
        <v>0.32000000000000001</v>
      </c>
      <c r="G139" s="1170">
        <v>235.22</v>
      </c>
      <c r="H139" s="1171" t="s">
        <v>425</v>
      </c>
      <c r="I139" s="1172">
        <v>75.269999999999996</v>
      </c>
      <c r="J139" s="1171" t="s">
        <v>1444</v>
      </c>
      <c r="K139" s="1171">
        <v>16.640000000000001</v>
      </c>
      <c r="L139" s="1172">
        <v>1252.5</v>
      </c>
      <c r="M139" s="1176"/>
    </row>
    <row r="140" ht="14.25">
      <c r="H140" s="1174">
        <v>75.269999999999996</v>
      </c>
      <c r="I140" s="1174"/>
      <c r="K140" s="1174">
        <v>1252.5</v>
      </c>
      <c r="L140" s="1174"/>
      <c r="M140" s="1175">
        <v>0</v>
      </c>
    </row>
    <row r="141" ht="14.25">
      <c r="A141" s="1166">
        <v>14</v>
      </c>
      <c r="B141" s="1166" t="s">
        <v>444</v>
      </c>
      <c r="C141" s="1167" t="s">
        <v>1446</v>
      </c>
      <c r="D141" s="1167" t="s">
        <v>1447</v>
      </c>
      <c r="E141" s="1168" t="s">
        <v>1377</v>
      </c>
      <c r="F141" s="1169">
        <v>0.16</v>
      </c>
      <c r="G141" s="1170">
        <v>199.90000000000001</v>
      </c>
      <c r="H141" s="1171" t="s">
        <v>425</v>
      </c>
      <c r="I141" s="1172">
        <v>31.98</v>
      </c>
      <c r="J141" s="1171" t="s">
        <v>425</v>
      </c>
      <c r="K141" s="1171">
        <v>8.7200000000000006</v>
      </c>
      <c r="L141" s="1172">
        <v>278.89999999999998</v>
      </c>
      <c r="M141" s="1176"/>
    </row>
    <row r="142" ht="14.25">
      <c r="H142" s="1174">
        <v>31.98</v>
      </c>
      <c r="I142" s="1174"/>
      <c r="K142" s="1174">
        <v>278.89999999999998</v>
      </c>
      <c r="L142" s="1174"/>
      <c r="M142" s="1175">
        <v>0</v>
      </c>
    </row>
    <row r="143" ht="14.25">
      <c r="A143" s="1166">
        <v>15</v>
      </c>
      <c r="B143" s="1166" t="s">
        <v>449</v>
      </c>
      <c r="C143" s="1167" t="s">
        <v>1448</v>
      </c>
      <c r="D143" s="1167" t="s">
        <v>1449</v>
      </c>
      <c r="E143" s="1168" t="s">
        <v>1377</v>
      </c>
      <c r="F143" s="1169">
        <v>0.080000000000000002</v>
      </c>
      <c r="G143" s="1170">
        <v>10000</v>
      </c>
      <c r="H143" s="1171" t="s">
        <v>425</v>
      </c>
      <c r="I143" s="1172">
        <v>800</v>
      </c>
      <c r="J143" s="1171" t="s">
        <v>1448</v>
      </c>
      <c r="K143" s="1171">
        <v>5.6500000000000004</v>
      </c>
      <c r="L143" s="1172">
        <v>4520</v>
      </c>
      <c r="M143" s="1176"/>
    </row>
    <row r="144" ht="14.25">
      <c r="H144" s="1174">
        <v>800</v>
      </c>
      <c r="I144" s="1174"/>
      <c r="K144" s="1174">
        <v>4520</v>
      </c>
      <c r="L144" s="1174"/>
      <c r="M144" s="1175">
        <v>0</v>
      </c>
    </row>
    <row r="145" ht="14.25">
      <c r="A145" s="1166">
        <v>16</v>
      </c>
      <c r="B145" s="1166" t="s">
        <v>454</v>
      </c>
      <c r="C145" s="1167" t="s">
        <v>1450</v>
      </c>
      <c r="D145" s="1167" t="s">
        <v>162</v>
      </c>
      <c r="E145" s="1168" t="s">
        <v>999</v>
      </c>
      <c r="F145" s="1169">
        <v>8</v>
      </c>
      <c r="G145" s="1170">
        <v>24.579999999999998</v>
      </c>
      <c r="H145" s="1171" t="s">
        <v>425</v>
      </c>
      <c r="I145" s="1172">
        <v>196.63999999999999</v>
      </c>
      <c r="J145" s="1171" t="s">
        <v>425</v>
      </c>
      <c r="K145" s="1171">
        <v>9</v>
      </c>
      <c r="L145" s="1172">
        <v>1769.76</v>
      </c>
      <c r="M145" s="1176"/>
    </row>
    <row r="146" ht="14.25">
      <c r="H146" s="1174">
        <v>196.63999999999999</v>
      </c>
      <c r="I146" s="1174"/>
      <c r="K146" s="1174">
        <v>1769.76</v>
      </c>
      <c r="L146" s="1174"/>
      <c r="M146" s="1175">
        <v>0</v>
      </c>
    </row>
    <row r="147" ht="28.5">
      <c r="A147" s="1166">
        <v>17</v>
      </c>
      <c r="B147" s="1166" t="s">
        <v>493</v>
      </c>
      <c r="C147" s="1167" t="s">
        <v>1451</v>
      </c>
      <c r="D147" s="1167" t="s">
        <v>1452</v>
      </c>
      <c r="E147" s="1168" t="s">
        <v>1377</v>
      </c>
      <c r="F147" s="1169">
        <v>0.16</v>
      </c>
      <c r="G147" s="1170">
        <v>11055</v>
      </c>
      <c r="H147" s="1171" t="s">
        <v>425</v>
      </c>
      <c r="I147" s="1172">
        <v>1768.8</v>
      </c>
      <c r="J147" s="1171" t="s">
        <v>1451</v>
      </c>
      <c r="K147" s="1171">
        <v>2.4500000000000002</v>
      </c>
      <c r="L147" s="1172">
        <v>4333.5600000000004</v>
      </c>
      <c r="M147" s="1176"/>
    </row>
    <row r="148" ht="14.25">
      <c r="H148" s="1174">
        <v>1768.8</v>
      </c>
      <c r="I148" s="1174"/>
      <c r="K148" s="1174">
        <v>4333.5600000000004</v>
      </c>
      <c r="L148" s="1174"/>
      <c r="M148" s="1175">
        <v>0</v>
      </c>
    </row>
    <row r="149" ht="14.25">
      <c r="A149" s="1166">
        <v>18</v>
      </c>
      <c r="B149" s="1166" t="s">
        <v>499</v>
      </c>
      <c r="C149" s="1167" t="s">
        <v>1453</v>
      </c>
      <c r="D149" s="1167" t="s">
        <v>164</v>
      </c>
      <c r="E149" s="1168" t="s">
        <v>1377</v>
      </c>
      <c r="F149" s="1169">
        <v>0.12</v>
      </c>
      <c r="G149" s="1170">
        <v>101.59999999999999</v>
      </c>
      <c r="H149" s="1171" t="s">
        <v>425</v>
      </c>
      <c r="I149" s="1172">
        <v>12.19</v>
      </c>
      <c r="J149" s="1171" t="s">
        <v>425</v>
      </c>
      <c r="K149" s="1171">
        <v>8.7200000000000006</v>
      </c>
      <c r="L149" s="1172">
        <v>106.31</v>
      </c>
      <c r="M149" s="1176"/>
    </row>
    <row r="150" ht="14.25">
      <c r="H150" s="1174">
        <v>12.19</v>
      </c>
      <c r="I150" s="1174"/>
      <c r="K150" s="1174">
        <v>106.31</v>
      </c>
      <c r="L150" s="1174"/>
      <c r="M150" s="1175">
        <v>0</v>
      </c>
    </row>
    <row r="151" ht="28.5">
      <c r="A151" s="1166">
        <v>19</v>
      </c>
      <c r="B151" s="1166" t="s">
        <v>503</v>
      </c>
      <c r="C151" s="1167" t="s">
        <v>1454</v>
      </c>
      <c r="D151" s="1167" t="s">
        <v>167</v>
      </c>
      <c r="E151" s="1168" t="s">
        <v>999</v>
      </c>
      <c r="F151" s="1169">
        <v>16</v>
      </c>
      <c r="G151" s="1170">
        <v>46.659999999999997</v>
      </c>
      <c r="H151" s="1171" t="s">
        <v>425</v>
      </c>
      <c r="I151" s="1172">
        <v>746.55999999999995</v>
      </c>
      <c r="J151" s="1171" t="s">
        <v>425</v>
      </c>
      <c r="K151" s="1171">
        <v>9</v>
      </c>
      <c r="L151" s="1172">
        <v>6719.04</v>
      </c>
      <c r="M151" s="1176"/>
    </row>
    <row r="152" ht="14.25">
      <c r="H152" s="1174">
        <v>746.55999999999995</v>
      </c>
      <c r="I152" s="1174"/>
      <c r="K152" s="1174">
        <v>6719.04</v>
      </c>
      <c r="L152" s="1174"/>
      <c r="M152" s="1175">
        <v>0</v>
      </c>
    </row>
    <row r="153" ht="28.5">
      <c r="A153" s="1166">
        <v>20</v>
      </c>
      <c r="B153" s="1166" t="s">
        <v>507</v>
      </c>
      <c r="C153" s="1167" t="s">
        <v>1369</v>
      </c>
      <c r="D153" s="1167" t="s">
        <v>168</v>
      </c>
      <c r="E153" s="1168" t="s">
        <v>999</v>
      </c>
      <c r="F153" s="1169">
        <v>16</v>
      </c>
      <c r="G153" s="1170">
        <v>53.100000000000001</v>
      </c>
      <c r="H153" s="1171" t="s">
        <v>425</v>
      </c>
      <c r="I153" s="1172">
        <v>849.60000000000002</v>
      </c>
      <c r="J153" s="1171" t="s">
        <v>425</v>
      </c>
      <c r="K153" s="1171">
        <v>8.7200000000000006</v>
      </c>
      <c r="L153" s="1172">
        <v>7408.5100000000002</v>
      </c>
      <c r="M153" s="1176"/>
    </row>
    <row r="154" ht="14.25">
      <c r="H154" s="1174">
        <v>849.60000000000002</v>
      </c>
      <c r="I154" s="1174"/>
      <c r="K154" s="1174">
        <v>7408.5100000000002</v>
      </c>
      <c r="L154" s="1174"/>
      <c r="M154" s="1175">
        <v>0</v>
      </c>
    </row>
    <row r="156" ht="14.25">
      <c r="A156" s="1177" t="s">
        <v>1436</v>
      </c>
      <c r="B156" s="1177"/>
      <c r="C156" s="1177"/>
      <c r="D156" s="1177"/>
      <c r="E156" s="1177"/>
      <c r="F156" s="1177"/>
      <c r="G156" s="1177"/>
      <c r="H156" s="1178">
        <v>10195.880000000001</v>
      </c>
      <c r="I156" s="1178"/>
      <c r="J156" s="1136"/>
      <c r="K156" s="1178">
        <v>42218.68</v>
      </c>
      <c r="L156" s="1178"/>
      <c r="M156" s="1175">
        <v>0</v>
      </c>
    </row>
    <row r="160" ht="14.25">
      <c r="A160" s="1177" t="s">
        <v>1385</v>
      </c>
      <c r="B160" s="1177"/>
      <c r="C160" s="1177"/>
      <c r="D160" s="1177"/>
      <c r="E160" s="1177"/>
      <c r="F160" s="1177"/>
      <c r="G160" s="1177"/>
      <c r="H160" s="1178">
        <v>10195.880000000001</v>
      </c>
      <c r="I160" s="1178"/>
      <c r="J160" s="1136"/>
      <c r="K160" s="1178">
        <v>42218.68</v>
      </c>
      <c r="L160" s="1178"/>
      <c r="M160" s="1175">
        <v>0</v>
      </c>
    </row>
    <row r="164" ht="16.5">
      <c r="A164" s="1155" t="s">
        <v>1386</v>
      </c>
      <c r="B164" s="1155"/>
      <c r="C164" s="1155"/>
      <c r="D164" s="1155"/>
      <c r="E164" s="1155"/>
      <c r="F164" s="1155"/>
      <c r="G164" s="1155"/>
      <c r="H164" s="1155"/>
      <c r="I164" s="1155"/>
      <c r="J164" s="1155"/>
      <c r="K164" s="1155"/>
      <c r="L164" s="1155"/>
      <c r="M164" s="1155"/>
    </row>
    <row r="166" ht="16.5">
      <c r="A166" s="1155" t="s">
        <v>1419</v>
      </c>
      <c r="B166" s="1155"/>
      <c r="C166" s="1155"/>
      <c r="D166" s="1155"/>
      <c r="E166" s="1155"/>
      <c r="F166" s="1155"/>
      <c r="G166" s="1155"/>
      <c r="H166" s="1155"/>
      <c r="I166" s="1155"/>
      <c r="J166" s="1155"/>
      <c r="K166" s="1155"/>
      <c r="L166" s="1155"/>
      <c r="M166" s="1155"/>
    </row>
    <row r="167" ht="42.75">
      <c r="A167" s="1156">
        <v>21</v>
      </c>
      <c r="B167" s="1156" t="s">
        <v>466</v>
      </c>
      <c r="C167" s="1157" t="s">
        <v>1455</v>
      </c>
      <c r="D167" s="1157" t="s">
        <v>1456</v>
      </c>
      <c r="E167" s="1158" t="s">
        <v>1457</v>
      </c>
      <c r="F167" s="302">
        <v>4</v>
      </c>
      <c r="G167" s="1159">
        <v>15.619999999999999</v>
      </c>
      <c r="H167" s="1160"/>
      <c r="I167" s="1161"/>
      <c r="J167" s="1160" t="s">
        <v>425</v>
      </c>
      <c r="K167" s="1160"/>
      <c r="L167" s="1161"/>
      <c r="M167" s="1162"/>
    </row>
    <row r="168" ht="14.25">
      <c r="A168" s="1156"/>
      <c r="B168" s="1156"/>
      <c r="C168" s="1157"/>
      <c r="D168" s="1157" t="s">
        <v>1289</v>
      </c>
      <c r="E168" s="1158"/>
      <c r="F168" s="302"/>
      <c r="G168" s="1159">
        <v>15.619999999999999</v>
      </c>
      <c r="H168" s="1160" t="s">
        <v>425</v>
      </c>
      <c r="I168" s="1161">
        <v>62.479999999999997</v>
      </c>
      <c r="J168" s="1160"/>
      <c r="K168" s="1160">
        <v>32.409999999999997</v>
      </c>
      <c r="L168" s="1161">
        <v>2024.98</v>
      </c>
      <c r="M168" s="1162"/>
    </row>
    <row r="169" ht="14.25">
      <c r="A169" s="1156"/>
      <c r="B169" s="1156"/>
      <c r="C169" s="1157"/>
      <c r="D169" s="1157" t="s">
        <v>1293</v>
      </c>
      <c r="E169" s="1158" t="s">
        <v>204</v>
      </c>
      <c r="F169" s="302">
        <v>65</v>
      </c>
      <c r="G169" s="1164"/>
      <c r="H169" s="1160"/>
      <c r="I169" s="1161">
        <v>40.609999999999999</v>
      </c>
      <c r="J169" s="1165"/>
      <c r="K169" s="314">
        <v>65</v>
      </c>
      <c r="L169" s="1161">
        <v>1316.24</v>
      </c>
      <c r="M169" s="1162"/>
    </row>
    <row r="170" ht="14.25">
      <c r="A170" s="1156"/>
      <c r="B170" s="1156"/>
      <c r="C170" s="1157"/>
      <c r="D170" s="1157" t="s">
        <v>1294</v>
      </c>
      <c r="E170" s="1158" t="s">
        <v>204</v>
      </c>
      <c r="F170" s="302">
        <v>40</v>
      </c>
      <c r="G170" s="1164"/>
      <c r="H170" s="1160"/>
      <c r="I170" s="1161">
        <v>24.989999999999998</v>
      </c>
      <c r="J170" s="1165"/>
      <c r="K170" s="314">
        <v>40</v>
      </c>
      <c r="L170" s="1161">
        <v>809.99000000000001</v>
      </c>
      <c r="M170" s="1162"/>
    </row>
    <row r="171" ht="14.25">
      <c r="A171" s="1166"/>
      <c r="B171" s="1166"/>
      <c r="C171" s="1167"/>
      <c r="D171" s="1167" t="s">
        <v>1295</v>
      </c>
      <c r="E171" s="1168" t="s">
        <v>477</v>
      </c>
      <c r="F171" s="1169">
        <v>1.22</v>
      </c>
      <c r="G171" s="1170"/>
      <c r="H171" s="1171" t="s">
        <v>425</v>
      </c>
      <c r="I171" s="1172"/>
      <c r="J171" s="1171"/>
      <c r="K171" s="1171"/>
      <c r="L171" s="1172"/>
      <c r="M171" s="1173">
        <v>4.8799999999999999</v>
      </c>
    </row>
    <row r="172" ht="14.25">
      <c r="H172" s="1174">
        <v>128.08000000000001</v>
      </c>
      <c r="I172" s="1174"/>
      <c r="K172" s="1174">
        <v>4151.21</v>
      </c>
      <c r="L172" s="1174"/>
      <c r="M172" s="1175">
        <v>4.8799999999999999</v>
      </c>
    </row>
    <row r="174" ht="14.25">
      <c r="A174" s="1177" t="s">
        <v>1436</v>
      </c>
      <c r="B174" s="1177"/>
      <c r="C174" s="1177"/>
      <c r="D174" s="1177"/>
      <c r="E174" s="1177"/>
      <c r="F174" s="1177"/>
      <c r="G174" s="1177"/>
      <c r="H174" s="1178">
        <v>128.08000000000001</v>
      </c>
      <c r="I174" s="1178"/>
      <c r="J174" s="1136"/>
      <c r="K174" s="1178">
        <v>4151.21</v>
      </c>
      <c r="L174" s="1178"/>
      <c r="M174" s="1175">
        <v>4.8799999999999999</v>
      </c>
    </row>
    <row r="178" ht="14.25">
      <c r="A178" s="1177" t="s">
        <v>1398</v>
      </c>
      <c r="B178" s="1177"/>
      <c r="C178" s="1177"/>
      <c r="D178" s="1177"/>
      <c r="E178" s="1177"/>
      <c r="F178" s="1177"/>
      <c r="G178" s="1177"/>
      <c r="H178" s="1178">
        <v>128.08000000000001</v>
      </c>
      <c r="I178" s="1178"/>
      <c r="J178" s="1136"/>
      <c r="K178" s="1178">
        <v>4151.21</v>
      </c>
      <c r="L178" s="1178"/>
      <c r="M178" s="1175">
        <v>4.8799999999999999</v>
      </c>
    </row>
    <row r="182" ht="14.25">
      <c r="A182" s="1177"/>
      <c r="B182" s="1177"/>
      <c r="C182" s="1177"/>
      <c r="D182" s="1177" t="s">
        <v>1458</v>
      </c>
      <c r="E182" s="1177"/>
      <c r="F182" s="1177"/>
      <c r="G182" s="1177"/>
      <c r="H182" s="1178">
        <v>11397.460000000001</v>
      </c>
      <c r="I182" s="1178"/>
      <c r="J182" s="1136"/>
      <c r="K182" s="1178">
        <v>75495.449999999997</v>
      </c>
      <c r="L182" s="1178"/>
      <c r="M182" s="1175">
        <v>36.585980400000004</v>
      </c>
    </row>
    <row r="183" ht="14.25">
      <c r="A183" s="1177"/>
      <c r="B183" s="1177"/>
      <c r="C183" s="1177"/>
      <c r="D183" s="314" t="s">
        <v>1400</v>
      </c>
      <c r="E183" s="1177"/>
      <c r="F183" s="1177"/>
      <c r="G183" s="1177"/>
      <c r="H183" s="1178"/>
      <c r="I183" s="1161">
        <f>ROUND((H182-H178)*0.019,2)</f>
        <v>214.12</v>
      </c>
      <c r="J183" s="307"/>
      <c r="K183" s="1161"/>
      <c r="L183" s="1161">
        <f>ROUND((K182-K178)*0.019,2)</f>
        <v>1355.54</v>
      </c>
      <c r="M183" s="1175"/>
    </row>
    <row r="184" ht="14.25">
      <c r="A184" s="1177"/>
      <c r="B184" s="1177"/>
      <c r="C184" s="1177"/>
      <c r="D184" s="1177" t="s">
        <v>1401</v>
      </c>
      <c r="E184" s="1177"/>
      <c r="F184" s="1177"/>
      <c r="G184" s="1177"/>
      <c r="H184" s="1178"/>
      <c r="I184" s="1178">
        <f>H182+I183</f>
        <v>11611.580000000002</v>
      </c>
      <c r="J184" s="1136"/>
      <c r="K184" s="1178"/>
      <c r="L184" s="1178">
        <f>K182+L183</f>
        <v>76850.989999999991</v>
      </c>
      <c r="M184" s="1175"/>
    </row>
    <row r="185" ht="14.25">
      <c r="A185" s="314"/>
      <c r="B185" s="314"/>
      <c r="C185" s="314"/>
      <c r="D185" s="314" t="s">
        <v>1402</v>
      </c>
      <c r="E185" s="314"/>
      <c r="F185" s="314"/>
      <c r="G185" s="314"/>
      <c r="H185" s="1161"/>
      <c r="I185" s="302"/>
      <c r="J185" s="307"/>
      <c r="K185" s="1161"/>
      <c r="L185" s="302"/>
      <c r="M185" s="1161"/>
    </row>
    <row r="186" ht="14.25">
      <c r="A186" s="314"/>
      <c r="B186" s="314"/>
      <c r="C186" s="314"/>
      <c r="D186" s="314"/>
      <c r="E186" s="314"/>
      <c r="F186" s="314"/>
      <c r="G186" s="314"/>
      <c r="H186" s="1161"/>
      <c r="I186" s="302"/>
      <c r="J186" s="307"/>
      <c r="K186" s="1161"/>
      <c r="L186" s="302"/>
      <c r="M186" s="1161"/>
    </row>
    <row r="187" ht="14.25">
      <c r="A187" s="314"/>
      <c r="B187" s="314"/>
      <c r="C187" s="314"/>
      <c r="D187" s="314" t="s">
        <v>1403</v>
      </c>
      <c r="E187" s="314"/>
      <c r="F187" s="314"/>
      <c r="G187" s="314"/>
      <c r="H187" s="1161"/>
      <c r="I187" s="1181">
        <f>H88+H130+H160+I183</f>
        <v>11483.500000000002</v>
      </c>
      <c r="J187" s="307"/>
      <c r="K187" s="1161">
        <f>K88+K130+K160+L183</f>
        <v>72699.779999999984</v>
      </c>
      <c r="L187" s="1161"/>
      <c r="M187" s="1161"/>
    </row>
    <row r="188" ht="14.25">
      <c r="A188" s="314"/>
      <c r="B188" s="314"/>
      <c r="C188" s="314"/>
      <c r="D188" s="314" t="s">
        <v>49</v>
      </c>
      <c r="E188" s="314"/>
      <c r="F188" s="314"/>
      <c r="G188" s="314"/>
      <c r="H188" s="1161"/>
      <c r="I188" s="1182">
        <v>0</v>
      </c>
      <c r="J188" s="307"/>
      <c r="K188" s="1161">
        <v>0</v>
      </c>
      <c r="L188" s="1161"/>
      <c r="M188" s="1161"/>
    </row>
    <row r="189" ht="14.25">
      <c r="A189" s="314"/>
      <c r="B189" s="314"/>
      <c r="C189" s="314"/>
      <c r="D189" s="314" t="s">
        <v>1404</v>
      </c>
      <c r="E189" s="314"/>
      <c r="F189" s="314"/>
      <c r="G189" s="314"/>
      <c r="H189" s="1161"/>
      <c r="I189" s="1182">
        <f>H178</f>
        <v>128.08000000000001</v>
      </c>
      <c r="J189" s="307"/>
      <c r="K189" s="1161">
        <f>K178</f>
        <v>4151.21</v>
      </c>
      <c r="L189" s="1161"/>
      <c r="M189" s="1161"/>
    </row>
    <row r="190" ht="14.25">
      <c r="A190" s="1177"/>
      <c r="B190" s="1177"/>
      <c r="C190" s="1177"/>
      <c r="D190" s="1177"/>
      <c r="E190" s="1177"/>
      <c r="F190" s="1177"/>
      <c r="G190" s="1177"/>
      <c r="H190" s="1178"/>
      <c r="I190" s="1183"/>
      <c r="J190" s="1136"/>
      <c r="K190" s="1178"/>
      <c r="L190" s="1178"/>
      <c r="M190" s="1178"/>
    </row>
    <row r="191" ht="14.25">
      <c r="A191" s="1177"/>
      <c r="B191" s="1177"/>
      <c r="C191" s="1177"/>
      <c r="D191" s="314"/>
      <c r="E191" s="314"/>
      <c r="F191" s="314"/>
      <c r="G191" s="314"/>
      <c r="H191" s="314"/>
      <c r="I191" s="314"/>
      <c r="J191" s="314"/>
      <c r="K191" s="1161"/>
      <c r="L191" s="1161"/>
      <c r="M191" s="1178"/>
    </row>
    <row r="192" ht="14.25">
      <c r="A192" s="1177"/>
      <c r="B192" s="1184" t="s">
        <v>1405</v>
      </c>
      <c r="C192" s="1184"/>
      <c r="D192" s="1184"/>
      <c r="E192" s="1177">
        <v>0.99522999999999995</v>
      </c>
      <c r="F192" s="1177"/>
      <c r="G192" s="314"/>
      <c r="H192" s="314"/>
      <c r="I192" s="314"/>
      <c r="J192" s="314"/>
      <c r="K192" s="1178">
        <f>ROUND(L184*E192,2)</f>
        <v>76484.410000000003</v>
      </c>
      <c r="L192" s="1178"/>
      <c r="M192" s="1178"/>
    </row>
    <row r="193" ht="14.25">
      <c r="A193" s="1185"/>
      <c r="B193" s="1185"/>
      <c r="C193" s="1185"/>
      <c r="D193" s="1185" t="s">
        <v>1402</v>
      </c>
      <c r="E193" s="1185"/>
      <c r="F193" s="1185"/>
      <c r="G193" s="1185"/>
      <c r="H193" s="1185"/>
      <c r="I193" s="1185"/>
      <c r="J193" s="1185"/>
      <c r="K193" s="1186"/>
      <c r="L193" s="1186"/>
      <c r="M193" s="1186"/>
    </row>
    <row r="194" ht="15">
      <c r="A194" s="1185"/>
      <c r="B194" s="1185"/>
      <c r="C194" s="1185"/>
      <c r="D194" s="1191" t="s">
        <v>1459</v>
      </c>
      <c r="E194" s="1191"/>
      <c r="F194" s="1191"/>
      <c r="G194" s="1191"/>
      <c r="H194" s="1191"/>
      <c r="I194" s="1185"/>
      <c r="J194" s="1185"/>
      <c r="K194" s="1186"/>
      <c r="L194" s="1186"/>
      <c r="M194" s="1186"/>
    </row>
    <row r="195" ht="14.25">
      <c r="A195" s="1187"/>
      <c r="B195" s="1187"/>
      <c r="C195" s="1187"/>
      <c r="D195" s="1185" t="s">
        <v>1403</v>
      </c>
      <c r="E195" s="1188"/>
      <c r="F195" s="1188"/>
      <c r="G195" s="1188"/>
      <c r="H195" s="1188"/>
      <c r="I195" s="1188"/>
      <c r="J195" s="1188"/>
      <c r="K195" s="1186">
        <f>ROUND(K187*E192,2)</f>
        <v>72353</v>
      </c>
      <c r="L195" s="1186"/>
      <c r="M195" s="1187"/>
    </row>
    <row r="196" ht="14.25">
      <c r="A196" s="1187"/>
      <c r="B196" s="1187"/>
      <c r="C196" s="1187"/>
      <c r="D196" s="1185" t="s">
        <v>49</v>
      </c>
      <c r="E196" s="1187"/>
      <c r="F196" s="1187"/>
      <c r="G196" s="1187"/>
      <c r="H196" s="1187"/>
      <c r="I196" s="1187"/>
      <c r="J196" s="1187"/>
      <c r="K196" s="1189">
        <f>ROUND(K188*E192,2)</f>
        <v>0</v>
      </c>
      <c r="L196" s="1189"/>
      <c r="M196" s="1187"/>
    </row>
    <row r="197" ht="14.25">
      <c r="A197" s="1187"/>
      <c r="B197" s="1187"/>
      <c r="C197" s="1187"/>
      <c r="D197" s="1185" t="s">
        <v>1404</v>
      </c>
      <c r="E197" s="1187"/>
      <c r="F197" s="1187"/>
      <c r="G197" s="1187"/>
      <c r="H197" s="1187"/>
      <c r="I197" s="1187"/>
      <c r="J197" s="1187"/>
      <c r="K197" s="1190">
        <f>ROUND(K189*E192,2)</f>
        <v>4131.4099999999999</v>
      </c>
      <c r="L197" s="1190"/>
      <c r="M197" s="1187"/>
    </row>
    <row r="198" ht="14.25">
      <c r="A198" s="1187"/>
      <c r="B198" s="1187"/>
      <c r="C198" s="1187"/>
      <c r="D198" s="1185"/>
      <c r="E198" s="1187"/>
      <c r="F198" s="1187"/>
      <c r="G198" s="1187"/>
      <c r="H198" s="1187"/>
      <c r="I198" s="1187"/>
      <c r="J198" s="1187"/>
      <c r="K198" s="1190"/>
      <c r="L198" s="1190"/>
      <c r="M198" s="1187"/>
    </row>
    <row r="199" ht="15" hidden="1">
      <c r="A199" s="1191"/>
      <c r="B199" s="1192"/>
      <c r="C199" s="1192"/>
      <c r="D199" s="1191" t="s">
        <v>1406</v>
      </c>
      <c r="E199" s="1191"/>
      <c r="F199" s="1191"/>
      <c r="G199" s="1191"/>
      <c r="H199" s="1191"/>
      <c r="I199" s="1185"/>
      <c r="J199" s="1185"/>
      <c r="K199" s="1193"/>
      <c r="L199" s="1193" t="e">
        <f>ROUND(((#REF!+#REF!+#REF!+#REF!+#REF!+#REF!+#REF!+#REF!-#REF!+#REF!)*1.019+#REF!+#REF!+#REF!+#REF!)*E192,2)</f>
        <v>#REF!</v>
      </c>
      <c r="M199" s="1193"/>
    </row>
    <row r="200" ht="14.25" hidden="1">
      <c r="A200" s="1187"/>
      <c r="B200" s="1187"/>
      <c r="C200" s="1187"/>
      <c r="D200" s="1185" t="s">
        <v>1403</v>
      </c>
      <c r="E200" s="1188"/>
      <c r="F200" s="1188"/>
      <c r="G200" s="1188"/>
      <c r="H200" s="1188"/>
      <c r="I200" s="1188"/>
      <c r="J200" s="1188"/>
      <c r="K200" s="1186" t="e">
        <f>ROUND((#REF!+#REF!+#REF!+#REF!+#REF!+#REF!+#REF!+#REF!-#REF!+#REF!)*1.019*E192,2)</f>
        <v>#REF!</v>
      </c>
      <c r="L200" s="1186"/>
      <c r="M200" s="1187"/>
    </row>
    <row r="201" ht="14.25" hidden="1">
      <c r="A201" s="1187"/>
      <c r="B201" s="1187"/>
      <c r="C201" s="1187"/>
      <c r="D201" s="1185" t="s">
        <v>49</v>
      </c>
      <c r="E201" s="1187"/>
      <c r="F201" s="1187"/>
      <c r="G201" s="1187"/>
      <c r="H201" s="1187"/>
      <c r="I201" s="1187"/>
      <c r="J201" s="1187"/>
      <c r="K201" s="1190" t="e">
        <f>ROUND((#REF!+#REF!)*E192,2)</f>
        <v>#REF!</v>
      </c>
      <c r="L201" s="1190"/>
      <c r="M201" s="1187"/>
    </row>
    <row r="202" ht="14.25" hidden="1">
      <c r="A202" s="1187"/>
      <c r="B202" s="1187"/>
      <c r="C202" s="1187"/>
      <c r="D202" s="1185" t="s">
        <v>1404</v>
      </c>
      <c r="E202" s="1187"/>
      <c r="F202" s="1187"/>
      <c r="G202" s="1187"/>
      <c r="H202" s="1187"/>
      <c r="I202" s="1187"/>
      <c r="J202" s="1187"/>
      <c r="K202" s="1190" t="e">
        <f>ROUND((#REF!+#REF!)*E192,2)</f>
        <v>#REF!</v>
      </c>
      <c r="L202" s="1190"/>
      <c r="M202" s="1187"/>
    </row>
    <row r="203" ht="15" hidden="1">
      <c r="A203" s="1191"/>
      <c r="B203" s="1192"/>
      <c r="C203" s="1192"/>
      <c r="D203" s="1191" t="s">
        <v>1460</v>
      </c>
      <c r="E203" s="1191"/>
      <c r="F203" s="1191"/>
      <c r="G203" s="1191"/>
      <c r="H203" s="1191"/>
      <c r="I203" s="1191"/>
      <c r="J203" s="1185"/>
      <c r="K203" s="1193"/>
      <c r="L203" s="1193" t="e">
        <f>ROUND(((#REF!+#REF!+#REF!+#REF!+#REF!+#REF!+#REF!+#REF!+#REF!)*1.019+#REF!+#REF!+#REF!+#REF!+#REF!+#REF!+#REF!+#REF!)*E192,2)</f>
        <v>#REF!</v>
      </c>
      <c r="M203" s="1193"/>
    </row>
    <row r="204" ht="14.25" hidden="1">
      <c r="A204" s="1187"/>
      <c r="B204" s="1187"/>
      <c r="C204" s="1187"/>
      <c r="D204" s="1185" t="s">
        <v>1403</v>
      </c>
      <c r="E204" s="1188"/>
      <c r="F204" s="1188"/>
      <c r="G204" s="1188"/>
      <c r="H204" s="1188"/>
      <c r="I204" s="1188"/>
      <c r="J204" s="1188"/>
      <c r="K204" s="1186" t="e">
        <f>ROUND((#REF!+#REF!+#REF!+#REF!+#REF!+#REF!+#REF!+#REF!+#REF!)*1.019*E192,2)</f>
        <v>#REF!</v>
      </c>
      <c r="L204" s="1186"/>
      <c r="M204" s="1187"/>
    </row>
    <row r="205" ht="14.25" hidden="1">
      <c r="A205" s="1187"/>
      <c r="B205" s="1187"/>
      <c r="C205" s="1187"/>
      <c r="D205" s="1185" t="s">
        <v>49</v>
      </c>
      <c r="E205" s="1187"/>
      <c r="F205" s="1187"/>
      <c r="G205" s="1187"/>
      <c r="H205" s="1187"/>
      <c r="I205" s="1187"/>
      <c r="J205" s="1187"/>
      <c r="K205" s="1190" t="e">
        <f>ROUND((#REF!+#REF!+#REF!+#REF!)*E192,2)</f>
        <v>#REF!</v>
      </c>
      <c r="L205" s="1190"/>
      <c r="M205" s="1187"/>
    </row>
    <row r="206" ht="14.25" hidden="1">
      <c r="A206" s="1187"/>
      <c r="B206" s="1187"/>
      <c r="C206" s="1187"/>
      <c r="D206" s="1185" t="s">
        <v>1404</v>
      </c>
      <c r="E206" s="1187"/>
      <c r="F206" s="1187"/>
      <c r="G206" s="1187"/>
      <c r="H206" s="1187"/>
      <c r="I206" s="1187"/>
      <c r="J206" s="1187"/>
      <c r="K206" s="1190" t="e">
        <f>ROUND((#REF!+#REF!+#REF!+#REF!)*E192,2)</f>
        <v>#REF!</v>
      </c>
      <c r="L206" s="1190"/>
      <c r="M206" s="1187"/>
    </row>
    <row r="207" ht="15" hidden="1">
      <c r="A207" s="1187"/>
      <c r="B207" s="1187"/>
      <c r="C207" s="1187"/>
      <c r="D207" s="1194" t="s">
        <v>1408</v>
      </c>
      <c r="E207" s="1194"/>
      <c r="F207" s="1194"/>
      <c r="G207" s="1194"/>
      <c r="H207" s="1187"/>
      <c r="I207" s="1187"/>
      <c r="J207" s="1187"/>
      <c r="K207" s="1190"/>
      <c r="L207" s="1195" t="e">
        <f>ROUND((((#REF!+#REF!+#REF!+#REF!)/1*1.019+(#REF!+#REF!+#REF!)/1))*E192,2)</f>
        <v>#REF!</v>
      </c>
      <c r="M207" s="1187"/>
    </row>
    <row r="208" ht="14.25" hidden="1">
      <c r="A208" s="1187"/>
      <c r="B208" s="1187"/>
      <c r="C208" s="1187"/>
      <c r="D208" s="1185" t="s">
        <v>1403</v>
      </c>
      <c r="E208" s="1187"/>
      <c r="F208" s="1187"/>
      <c r="G208" s="1187"/>
      <c r="H208" s="1187"/>
      <c r="I208" s="1187"/>
      <c r="J208" s="1187"/>
      <c r="K208" s="1190"/>
      <c r="L208" s="1190" t="e">
        <f>ROUND(((#REF!+#REF!+#REF!+#REF!)/1*1.019)*E192,2)</f>
        <v>#REF!</v>
      </c>
      <c r="M208" s="1187"/>
    </row>
    <row r="209" ht="14.25" hidden="1">
      <c r="A209" s="1187"/>
      <c r="B209" s="1187"/>
      <c r="C209" s="1187"/>
      <c r="D209" s="1185" t="s">
        <v>49</v>
      </c>
      <c r="E209" s="1187"/>
      <c r="F209" s="1187"/>
      <c r="G209" s="1187"/>
      <c r="H209" s="1187"/>
      <c r="I209" s="1187"/>
      <c r="J209" s="1187"/>
      <c r="K209" s="1187"/>
      <c r="L209" s="1196" t="e">
        <f>ROUND((#REF!)/1*E192,2)</f>
        <v>#REF!</v>
      </c>
      <c r="M209" s="1187"/>
    </row>
    <row r="210" ht="14.25" hidden="1">
      <c r="A210" s="1187"/>
      <c r="B210" s="1187"/>
      <c r="C210" s="1187"/>
      <c r="D210" s="1187" t="s">
        <v>1404</v>
      </c>
      <c r="E210" s="1187"/>
      <c r="F210" s="1187"/>
      <c r="G210" s="1187"/>
      <c r="H210" s="1187"/>
      <c r="I210" s="1187"/>
      <c r="J210" s="1187"/>
      <c r="K210" s="1187"/>
      <c r="L210" s="1196" t="e">
        <f>ROUND((#REF!+#REF!)/1*E192,2)</f>
        <v>#REF!</v>
      </c>
      <c r="M210" s="1187"/>
    </row>
    <row r="211" ht="15" hidden="1">
      <c r="A211" s="1187"/>
      <c r="B211" s="1187"/>
      <c r="C211" s="1187"/>
      <c r="D211" s="1194" t="s">
        <v>1461</v>
      </c>
      <c r="E211" s="1194"/>
      <c r="F211" s="1194"/>
      <c r="G211" s="1194"/>
      <c r="H211" s="1187"/>
      <c r="I211" s="1187"/>
      <c r="J211" s="1187"/>
      <c r="K211" s="1190"/>
      <c r="L211" s="1195" t="e">
        <f>ROUND(((#REF!+#REF!+#REF!+#REF!+#REF!)/2*1.019+(#REF!+#REF!+#REF!)/2)*E192,2)</f>
        <v>#REF!</v>
      </c>
      <c r="M211" s="1187"/>
    </row>
    <row r="212" ht="14.25" hidden="1">
      <c r="A212" s="1187"/>
      <c r="B212" s="1187"/>
      <c r="C212" s="1187"/>
      <c r="D212" s="1185" t="s">
        <v>1403</v>
      </c>
      <c r="E212" s="1187"/>
      <c r="F212" s="1187"/>
      <c r="G212" s="1187"/>
      <c r="H212" s="1187"/>
      <c r="I212" s="1187"/>
      <c r="J212" s="1187"/>
      <c r="K212" s="1190"/>
      <c r="L212" s="1190" t="e">
        <f>ROUND(((#REF!+#REF!+#REF!+#REF!+#REF!)/2*1.019)*E192,2)+0.01</f>
        <v>#REF!</v>
      </c>
      <c r="M212" s="1187"/>
    </row>
    <row r="213" ht="14.25" hidden="1">
      <c r="A213" s="1187"/>
      <c r="B213" s="1187"/>
      <c r="C213" s="1187"/>
      <c r="D213" s="1185" t="s">
        <v>49</v>
      </c>
      <c r="E213" s="1187"/>
      <c r="F213" s="1187"/>
      <c r="G213" s="1187"/>
      <c r="H213" s="1187"/>
      <c r="I213" s="1187"/>
      <c r="J213" s="1187"/>
      <c r="K213" s="1187"/>
      <c r="L213" s="1196" t="e">
        <f>ROUND((#REF!)/2*E192,2)</f>
        <v>#REF!</v>
      </c>
      <c r="M213" s="1187"/>
    </row>
    <row r="214" ht="14.25" hidden="1">
      <c r="A214" s="1187"/>
      <c r="B214" s="1187"/>
      <c r="C214" s="1187"/>
      <c r="D214" s="1187" t="s">
        <v>1404</v>
      </c>
      <c r="E214" s="1187"/>
      <c r="F214" s="1187"/>
      <c r="G214" s="1187"/>
      <c r="H214" s="1187"/>
      <c r="I214" s="1187"/>
      <c r="J214" s="1187"/>
      <c r="K214" s="1187"/>
      <c r="L214" s="1196" t="e">
        <f>ROUND((#REF!+#REF!)/2*E192,2)</f>
        <v>#REF!</v>
      </c>
      <c r="M214" s="1187"/>
    </row>
    <row r="215" ht="15">
      <c r="D215" s="1191"/>
    </row>
    <row r="221" ht="15">
      <c r="A221" s="1187"/>
      <c r="B221" s="1187"/>
      <c r="C221" s="1197" t="s">
        <v>1410</v>
      </c>
      <c r="D221" s="1197"/>
      <c r="E221" s="1198" t="s">
        <v>1411</v>
      </c>
      <c r="F221" s="1199"/>
      <c r="G221" s="1199"/>
      <c r="H221" s="1199"/>
      <c r="I221" s="1199"/>
      <c r="J221" s="1199"/>
      <c r="K221" s="1198" t="s">
        <v>1160</v>
      </c>
      <c r="L221" s="1199"/>
      <c r="M221" s="1199"/>
    </row>
    <row r="222" ht="14.25">
      <c r="A222" s="1187"/>
      <c r="B222" s="1187"/>
      <c r="C222" s="1187"/>
      <c r="D222" s="1187"/>
      <c r="E222" s="1200" t="s">
        <v>318</v>
      </c>
      <c r="F222" s="1200"/>
      <c r="G222" s="1200"/>
      <c r="H222" s="1200"/>
      <c r="I222" s="1200"/>
      <c r="J222" s="1187"/>
      <c r="K222" s="1187"/>
      <c r="L222" s="1187"/>
      <c r="M222" s="1187"/>
    </row>
    <row r="223" ht="14.25">
      <c r="A223" s="1187"/>
      <c r="B223" s="1187"/>
      <c r="C223" s="1187"/>
      <c r="D223" s="1187"/>
      <c r="E223" s="1201"/>
      <c r="F223" s="1201"/>
      <c r="G223" s="1201"/>
      <c r="H223" s="1201"/>
      <c r="I223" s="1201"/>
      <c r="J223" s="1187"/>
      <c r="K223" s="1187"/>
      <c r="L223" s="1187"/>
      <c r="M223" s="1187"/>
    </row>
    <row r="224" ht="14.25">
      <c r="A224" s="1187"/>
      <c r="B224" s="1187"/>
      <c r="C224" s="1187"/>
      <c r="D224" s="1187"/>
      <c r="E224" s="1201"/>
      <c r="F224" s="1201"/>
      <c r="G224" s="1201"/>
      <c r="H224" s="1201"/>
      <c r="I224" s="1201"/>
      <c r="J224" s="1187"/>
      <c r="K224" s="1187"/>
      <c r="L224" s="1187"/>
      <c r="M224" s="1187"/>
    </row>
    <row r="225" ht="14.25">
      <c r="A225" s="1187"/>
      <c r="B225" s="1187"/>
      <c r="C225" s="1187"/>
      <c r="D225" s="1187"/>
      <c r="E225" s="1187"/>
      <c r="F225" s="1187"/>
      <c r="G225" s="1187"/>
      <c r="H225" s="1187"/>
      <c r="I225" s="1187"/>
      <c r="J225" s="1187"/>
      <c r="K225" s="1187"/>
      <c r="L225" s="1187"/>
      <c r="M225" s="1187"/>
    </row>
    <row r="226" ht="15">
      <c r="A226" s="1187"/>
      <c r="B226" s="1187"/>
      <c r="C226" s="1197" t="s">
        <v>1412</v>
      </c>
      <c r="D226" s="1197"/>
      <c r="E226" s="1199" t="s">
        <v>1413</v>
      </c>
      <c r="F226" s="1199"/>
      <c r="G226" s="1199"/>
      <c r="H226" s="1199"/>
      <c r="I226" s="1199"/>
      <c r="J226" s="1199"/>
      <c r="K226" s="1202" t="s">
        <v>1414</v>
      </c>
      <c r="L226" s="1199"/>
      <c r="M226" s="1199"/>
    </row>
    <row r="227" ht="14.25">
      <c r="A227" s="1187"/>
      <c r="B227" s="1187"/>
      <c r="C227" s="1187"/>
      <c r="D227" s="1187"/>
      <c r="E227" s="1200" t="s">
        <v>318</v>
      </c>
      <c r="F227" s="1200"/>
      <c r="G227" s="1200"/>
      <c r="H227" s="1200"/>
      <c r="I227" s="1200"/>
      <c r="J227" s="1187"/>
      <c r="K227" s="1187"/>
      <c r="L227" s="1187"/>
      <c r="M227" s="1187"/>
    </row>
    <row r="237" ht="18">
      <c r="B237" s="1210" t="s">
        <v>1415</v>
      </c>
    </row>
    <row r="238" ht="18">
      <c r="A238" s="1211"/>
      <c r="B238" s="1212" t="s">
        <v>1416</v>
      </c>
      <c r="C238" s="1213"/>
      <c r="D238" s="1213"/>
      <c r="E238" s="1213"/>
      <c r="F238" s="1213"/>
      <c r="G238" s="1213"/>
      <c r="H238" s="1213"/>
      <c r="I238" s="1213"/>
      <c r="J238" s="1213"/>
      <c r="K238" s="1213"/>
      <c r="L238" s="1213"/>
    </row>
    <row r="239" ht="14.25">
      <c r="A239" s="1211"/>
      <c r="B239" s="1214"/>
      <c r="C239" s="1211"/>
      <c r="D239" s="1211"/>
      <c r="E239" s="1211"/>
      <c r="F239" s="1215" t="s">
        <v>1417</v>
      </c>
      <c r="H239" s="1211"/>
      <c r="I239" s="1211"/>
      <c r="J239" s="1215" t="s">
        <v>1418</v>
      </c>
      <c r="K239" s="1211"/>
      <c r="L239" s="1211"/>
    </row>
    <row r="240">
      <c r="A240" s="1203"/>
      <c r="B240" s="1203"/>
      <c r="C240" s="1203"/>
      <c r="D240" s="1203"/>
      <c r="E240" s="1203"/>
      <c r="F240" s="1203"/>
      <c r="G240" s="1203"/>
      <c r="H240" s="1203"/>
      <c r="I240" s="1203"/>
      <c r="J240" s="1203"/>
      <c r="K240" s="1203"/>
      <c r="L240" s="1203"/>
      <c r="M240" s="1203"/>
    </row>
  </sheetData>
  <mergeCells count="149">
    <mergeCell ref="J2:M2"/>
    <mergeCell ref="I3:M3"/>
    <mergeCell ref="J4:M4"/>
    <mergeCell ref="K6:M6"/>
    <mergeCell ref="K7:M7"/>
    <mergeCell ref="K8:M9"/>
    <mergeCell ref="A9:B9"/>
    <mergeCell ref="C9:I9"/>
    <mergeCell ref="C10:I10"/>
    <mergeCell ref="K10:M11"/>
    <mergeCell ref="A11:B11"/>
    <mergeCell ref="C11:I11"/>
    <mergeCell ref="C12:I12"/>
    <mergeCell ref="K12:M13"/>
    <mergeCell ref="A13:B13"/>
    <mergeCell ref="C13:I13"/>
    <mergeCell ref="C14:I14"/>
    <mergeCell ref="K14:M15"/>
    <mergeCell ref="A15:B15"/>
    <mergeCell ref="C15:I15"/>
    <mergeCell ref="C16:I16"/>
    <mergeCell ref="K16:M17"/>
    <mergeCell ref="A17:B17"/>
    <mergeCell ref="C17:I17"/>
    <mergeCell ref="C18:I18"/>
    <mergeCell ref="H19:J19"/>
    <mergeCell ref="K19:M19"/>
    <mergeCell ref="H20:I20"/>
    <mergeCell ref="K20:M20"/>
    <mergeCell ref="K21:M21"/>
    <mergeCell ref="K22:M22"/>
    <mergeCell ref="G24:G25"/>
    <mergeCell ref="H24:H25"/>
    <mergeCell ref="I24:J24"/>
    <mergeCell ref="B28:M28"/>
    <mergeCell ref="B29:M29"/>
    <mergeCell ref="A31:M31"/>
    <mergeCell ref="A32:B32"/>
    <mergeCell ref="C32:C33"/>
    <mergeCell ref="D32:D33"/>
    <mergeCell ref="E32:E33"/>
    <mergeCell ref="F32:F33"/>
    <mergeCell ref="G32:G33"/>
    <mergeCell ref="H32:H33"/>
    <mergeCell ref="I32:I33"/>
    <mergeCell ref="J32:J33"/>
    <mergeCell ref="K32:K33"/>
    <mergeCell ref="L32:L33"/>
    <mergeCell ref="M32:M33"/>
    <mergeCell ref="A36:M36"/>
    <mergeCell ref="A38:M38"/>
    <mergeCell ref="H44:I44"/>
    <mergeCell ref="K44:L44"/>
    <mergeCell ref="H50:I50"/>
    <mergeCell ref="K50:L50"/>
    <mergeCell ref="H58:I58"/>
    <mergeCell ref="K58:L58"/>
    <mergeCell ref="H66:I66"/>
    <mergeCell ref="K66:L66"/>
    <mergeCell ref="H74:I74"/>
    <mergeCell ref="K74:L74"/>
    <mergeCell ref="H79:I79"/>
    <mergeCell ref="K79:L79"/>
    <mergeCell ref="H82:I82"/>
    <mergeCell ref="K82:L82"/>
    <mergeCell ref="A84:G84"/>
    <mergeCell ref="H84:I84"/>
    <mergeCell ref="K84:L84"/>
    <mergeCell ref="A88:G88"/>
    <mergeCell ref="H88:I88"/>
    <mergeCell ref="K88:L88"/>
    <mergeCell ref="A92:M92"/>
    <mergeCell ref="A94:M94"/>
    <mergeCell ref="H102:I102"/>
    <mergeCell ref="K102:L102"/>
    <mergeCell ref="H110:I110"/>
    <mergeCell ref="K110:L110"/>
    <mergeCell ref="H117:I117"/>
    <mergeCell ref="K117:L117"/>
    <mergeCell ref="H124:I124"/>
    <mergeCell ref="K124:L124"/>
    <mergeCell ref="A126:G126"/>
    <mergeCell ref="H126:I126"/>
    <mergeCell ref="K126:L126"/>
    <mergeCell ref="A130:G130"/>
    <mergeCell ref="H130:I130"/>
    <mergeCell ref="K130:L130"/>
    <mergeCell ref="A134:M134"/>
    <mergeCell ref="A136:M136"/>
    <mergeCell ref="H138:I138"/>
    <mergeCell ref="K138:L138"/>
    <mergeCell ref="H140:I140"/>
    <mergeCell ref="K140:L140"/>
    <mergeCell ref="H142:I142"/>
    <mergeCell ref="K142:L142"/>
    <mergeCell ref="H144:I144"/>
    <mergeCell ref="K144:L144"/>
    <mergeCell ref="H146:I146"/>
    <mergeCell ref="K146:L146"/>
    <mergeCell ref="H148:I148"/>
    <mergeCell ref="K148:L148"/>
    <mergeCell ref="H150:I150"/>
    <mergeCell ref="K150:L150"/>
    <mergeCell ref="H152:I152"/>
    <mergeCell ref="K152:L152"/>
    <mergeCell ref="H154:I154"/>
    <mergeCell ref="K154:L154"/>
    <mergeCell ref="A156:G156"/>
    <mergeCell ref="H156:I156"/>
    <mergeCell ref="K156:L156"/>
    <mergeCell ref="A160:G160"/>
    <mergeCell ref="H160:I160"/>
    <mergeCell ref="K160:L160"/>
    <mergeCell ref="A164:M164"/>
    <mergeCell ref="A166:M166"/>
    <mergeCell ref="H172:I172"/>
    <mergeCell ref="K172:L172"/>
    <mergeCell ref="A174:G174"/>
    <mergeCell ref="H174:I174"/>
    <mergeCell ref="K174:L174"/>
    <mergeCell ref="A178:G178"/>
    <mergeCell ref="H178:I178"/>
    <mergeCell ref="K178:L178"/>
    <mergeCell ref="H182:I182"/>
    <mergeCell ref="K182:L182"/>
    <mergeCell ref="K187:L187"/>
    <mergeCell ref="K188:L188"/>
    <mergeCell ref="K189:L189"/>
    <mergeCell ref="D191:J191"/>
    <mergeCell ref="K191:L191"/>
    <mergeCell ref="B192:D192"/>
    <mergeCell ref="E192:F192"/>
    <mergeCell ref="K192:L192"/>
    <mergeCell ref="D194:H194"/>
    <mergeCell ref="K195:L195"/>
    <mergeCell ref="K196:L196"/>
    <mergeCell ref="K197:L197"/>
    <mergeCell ref="D199:H199"/>
    <mergeCell ref="K200:L200"/>
    <mergeCell ref="K201:L201"/>
    <mergeCell ref="K202:L202"/>
    <mergeCell ref="D203:I203"/>
    <mergeCell ref="K204:L204"/>
    <mergeCell ref="K205:L205"/>
    <mergeCell ref="K206:L206"/>
    <mergeCell ref="C221:D221"/>
    <mergeCell ref="E222:I222"/>
    <mergeCell ref="C226:D226"/>
    <mergeCell ref="E227:I227"/>
  </mergeCells>
  <printOptions headings="0" gridLines="0"/>
  <pageMargins left="0.27559055118110237" right="0.15748031496062992" top="0.27559055118110237" bottom="0.19685039370078738" header="0.19685039370078738" footer="0.11811023622047245"/>
  <pageSetup paperSize="9" scale="55" fitToWidth="1" fitToHeight="0" pageOrder="downThenOver" orientation="portrait" usePrinterDefaults="1" blackAndWhite="0" draft="0" cellComments="none" useFirstPageNumber="0" errors="displayed" horizontalDpi="600" verticalDpi="600" copies="1"/>
  <headerFooter>
    <oddHeader>&amp;L&amp;8</oddHeader>
    <oddFooter>&amp;R&amp;8&amp;P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16" zoomScale="60" workbookViewId="0">
      <selection activeCell="AV46" activeCellId="0" sqref="AV46"/>
    </sheetView>
  </sheetViews>
  <sheetFormatPr defaultColWidth="3" defaultRowHeight="12.75"/>
  <cols>
    <col customWidth="1" min="1" max="9" style="1217" width="2.28515625"/>
    <col customWidth="1" min="10" max="22" style="1218" width="2.28515625"/>
    <col customWidth="1" min="23" max="39" style="1216" width="2.28515625"/>
    <col customWidth="1" min="40" max="40" style="1216" width="18.7109375"/>
    <col customWidth="1" min="41" max="41" style="1216" width="18.28515625"/>
    <col customWidth="1" min="42" max="42" style="1216" width="13.140625"/>
    <col customWidth="1" min="43" max="43" style="1216" width="16.7109375"/>
    <col customWidth="1" min="44" max="48" style="1216" width="26.28515625"/>
    <col customWidth="1" min="49" max="57" style="1217" width="2.28515625"/>
    <col customWidth="1" min="58" max="70" style="1218" width="2.28515625"/>
    <col customWidth="1" min="71" max="87" style="1216" width="2.28515625"/>
    <col customWidth="1" min="88" max="92" style="1216" width="2.5703125"/>
    <col min="93" max="16384" style="1216" width="3"/>
  </cols>
  <sheetData>
    <row r="1" ht="16.899999999999999" customHeight="1">
      <c r="A1" s="1219" t="s">
        <v>1462</v>
      </c>
      <c r="B1" s="1219"/>
      <c r="C1" s="1219"/>
      <c r="D1" s="1219"/>
      <c r="E1" s="1219"/>
      <c r="F1" s="1219"/>
      <c r="G1" s="1219"/>
      <c r="H1" s="1219"/>
      <c r="I1" s="1219"/>
      <c r="J1" s="1219"/>
      <c r="K1" s="1219"/>
      <c r="L1" s="1219"/>
      <c r="M1" s="1219"/>
      <c r="N1" s="1219"/>
      <c r="O1" s="1219"/>
      <c r="P1" s="1219"/>
      <c r="Q1" s="1219"/>
      <c r="R1" s="1219"/>
      <c r="S1" s="1219"/>
      <c r="T1" s="1220"/>
      <c r="U1" s="1219" t="s">
        <v>1463</v>
      </c>
      <c r="V1" s="1219"/>
      <c r="W1" s="1219"/>
      <c r="X1" s="1219"/>
      <c r="Y1" s="1219"/>
      <c r="Z1" s="1219"/>
      <c r="AA1" s="1219"/>
      <c r="AB1" s="1219"/>
      <c r="AC1" s="1219"/>
      <c r="AD1" s="1219"/>
      <c r="AE1" s="1219"/>
      <c r="AF1" s="1219"/>
      <c r="AG1" s="1219"/>
      <c r="AH1" s="1219"/>
      <c r="AI1" s="1219"/>
      <c r="AJ1" s="1219"/>
      <c r="AK1" s="1219"/>
      <c r="AL1" s="1219"/>
      <c r="AM1" s="1219"/>
      <c r="AW1" s="1219"/>
      <c r="AX1" s="1219"/>
      <c r="AY1" s="1219"/>
      <c r="AZ1" s="1219"/>
      <c r="BA1" s="1219"/>
      <c r="BB1" s="1219"/>
      <c r="BC1" s="1219"/>
      <c r="BD1" s="1219"/>
      <c r="BE1" s="1219"/>
      <c r="BF1" s="1219"/>
      <c r="BG1" s="1219"/>
      <c r="BH1" s="1219"/>
      <c r="BI1" s="1219"/>
      <c r="BJ1" s="1219"/>
      <c r="BK1" s="1219"/>
      <c r="BL1" s="1219"/>
      <c r="BM1" s="1219"/>
      <c r="BN1" s="1219"/>
      <c r="BO1" s="1219"/>
      <c r="BP1" s="1220"/>
      <c r="BQ1" s="1219" t="s">
        <v>1463</v>
      </c>
      <c r="BR1" s="1219"/>
      <c r="BS1" s="1219"/>
      <c r="BT1" s="1219"/>
      <c r="BU1" s="1219"/>
      <c r="BV1" s="1219"/>
      <c r="BW1" s="1219"/>
      <c r="BX1" s="1219"/>
      <c r="BY1" s="1219"/>
      <c r="BZ1" s="1219"/>
      <c r="CA1" s="1219"/>
      <c r="CB1" s="1219"/>
      <c r="CC1" s="1219"/>
      <c r="CD1" s="1219"/>
      <c r="CE1" s="1219"/>
      <c r="CF1" s="1219"/>
      <c r="CG1" s="1219"/>
      <c r="CH1" s="1219"/>
      <c r="CI1" s="1219"/>
    </row>
    <row r="2" ht="16.899999999999999" customHeight="1">
      <c r="A2" s="1219"/>
      <c r="B2" s="1219"/>
      <c r="C2" s="1219"/>
      <c r="D2" s="1219"/>
      <c r="E2" s="1219"/>
      <c r="F2" s="1219"/>
      <c r="G2" s="1219"/>
      <c r="H2" s="1219"/>
      <c r="I2" s="1219"/>
      <c r="J2" s="1219"/>
      <c r="K2" s="1219"/>
      <c r="L2" s="1219"/>
      <c r="M2" s="1219"/>
      <c r="N2" s="1219"/>
      <c r="O2" s="1219"/>
      <c r="P2" s="1219"/>
      <c r="Q2" s="1219"/>
      <c r="R2" s="1219"/>
      <c r="S2" s="1219"/>
      <c r="T2" s="1216"/>
      <c r="U2" s="1219"/>
      <c r="V2" s="1219"/>
      <c r="W2" s="1219"/>
      <c r="X2" s="1219"/>
      <c r="Y2" s="1219"/>
      <c r="Z2" s="1219"/>
      <c r="AA2" s="1219"/>
      <c r="AB2" s="1219"/>
      <c r="AC2" s="1219"/>
      <c r="AD2" s="1219"/>
      <c r="AE2" s="1219"/>
      <c r="AF2" s="1219"/>
      <c r="AG2" s="1219"/>
      <c r="AH2" s="1219"/>
      <c r="AI2" s="1219"/>
      <c r="AJ2" s="1219"/>
      <c r="AK2" s="1219"/>
      <c r="AL2" s="1219"/>
      <c r="AM2" s="1219"/>
      <c r="AW2" s="1219"/>
      <c r="AX2" s="1219"/>
      <c r="AY2" s="1219"/>
      <c r="AZ2" s="1219"/>
      <c r="BA2" s="1219"/>
      <c r="BB2" s="1219"/>
      <c r="BC2" s="1219"/>
      <c r="BD2" s="1219"/>
      <c r="BE2" s="1219"/>
      <c r="BF2" s="1219"/>
      <c r="BG2" s="1219"/>
      <c r="BH2" s="1219"/>
      <c r="BI2" s="1219"/>
      <c r="BJ2" s="1219"/>
      <c r="BK2" s="1219"/>
      <c r="BL2" s="1219"/>
      <c r="BM2" s="1219"/>
      <c r="BN2" s="1219"/>
      <c r="BO2" s="1219"/>
      <c r="BP2" s="1216"/>
      <c r="BQ2" s="1219"/>
      <c r="BR2" s="1219"/>
      <c r="BS2" s="1219"/>
      <c r="BT2" s="1219"/>
      <c r="BU2" s="1219"/>
      <c r="BV2" s="1219"/>
      <c r="BW2" s="1219"/>
      <c r="BX2" s="1219"/>
      <c r="BY2" s="1219"/>
      <c r="BZ2" s="1219"/>
      <c r="CA2" s="1219"/>
      <c r="CB2" s="1219"/>
      <c r="CC2" s="1219"/>
      <c r="CD2" s="1219"/>
      <c r="CE2" s="1219"/>
      <c r="CF2" s="1219"/>
      <c r="CG2" s="1219"/>
      <c r="CH2" s="1219"/>
      <c r="CI2" s="1219"/>
    </row>
    <row r="3" ht="16.899999999999999" customHeight="1">
      <c r="A3" s="1219"/>
      <c r="B3" s="1219"/>
      <c r="C3" s="1219"/>
      <c r="D3" s="1219"/>
      <c r="E3" s="1219"/>
      <c r="F3" s="1219"/>
      <c r="G3" s="1219"/>
      <c r="H3" s="1219"/>
      <c r="I3" s="1219"/>
      <c r="J3" s="1219"/>
      <c r="K3" s="1219"/>
      <c r="L3" s="1219"/>
      <c r="M3" s="1219"/>
      <c r="N3" s="1219"/>
      <c r="O3" s="1219"/>
      <c r="P3" s="1219"/>
      <c r="Q3" s="1219"/>
      <c r="R3" s="1219"/>
      <c r="S3" s="1219"/>
      <c r="T3" s="1221"/>
      <c r="U3" s="1219"/>
      <c r="V3" s="1219"/>
      <c r="W3" s="1219"/>
      <c r="X3" s="1219"/>
      <c r="Y3" s="1219"/>
      <c r="Z3" s="1219"/>
      <c r="AA3" s="1219"/>
      <c r="AB3" s="1219"/>
      <c r="AC3" s="1219"/>
      <c r="AD3" s="1219"/>
      <c r="AE3" s="1219"/>
      <c r="AF3" s="1219"/>
      <c r="AG3" s="1219"/>
      <c r="AH3" s="1219"/>
      <c r="AI3" s="1219"/>
      <c r="AJ3" s="1219"/>
      <c r="AK3" s="1219"/>
      <c r="AL3" s="1219"/>
      <c r="AM3" s="1219"/>
      <c r="AW3" s="1219"/>
      <c r="AX3" s="1219"/>
      <c r="AY3" s="1219"/>
      <c r="AZ3" s="1219"/>
      <c r="BA3" s="1219"/>
      <c r="BB3" s="1219"/>
      <c r="BC3" s="1219"/>
      <c r="BD3" s="1219"/>
      <c r="BE3" s="1219"/>
      <c r="BF3" s="1219"/>
      <c r="BG3" s="1219"/>
      <c r="BH3" s="1219"/>
      <c r="BI3" s="1219"/>
      <c r="BJ3" s="1219"/>
      <c r="BK3" s="1219"/>
      <c r="BL3" s="1219"/>
      <c r="BM3" s="1219"/>
      <c r="BN3" s="1219"/>
      <c r="BO3" s="1219"/>
      <c r="BP3" s="1221"/>
      <c r="BQ3" s="1219"/>
      <c r="BR3" s="1219"/>
      <c r="BS3" s="1219"/>
      <c r="BT3" s="1219"/>
      <c r="BU3" s="1219"/>
      <c r="BV3" s="1219"/>
      <c r="BW3" s="1219"/>
      <c r="BX3" s="1219"/>
      <c r="BY3" s="1219"/>
      <c r="BZ3" s="1219"/>
      <c r="CA3" s="1219"/>
      <c r="CB3" s="1219"/>
      <c r="CC3" s="1219"/>
      <c r="CD3" s="1219"/>
      <c r="CE3" s="1219"/>
      <c r="CF3" s="1219"/>
      <c r="CG3" s="1219"/>
      <c r="CH3" s="1219"/>
      <c r="CI3" s="1219"/>
    </row>
    <row r="4" ht="16.899999999999999" customHeight="1">
      <c r="A4" s="954" t="s">
        <v>1464</v>
      </c>
      <c r="B4" s="954"/>
      <c r="C4" s="954"/>
      <c r="D4" s="954"/>
      <c r="E4" s="954"/>
      <c r="F4" s="954"/>
      <c r="G4" s="954"/>
      <c r="H4" s="954"/>
      <c r="I4" s="954"/>
      <c r="J4" s="954"/>
      <c r="K4" s="954"/>
      <c r="L4" s="954"/>
      <c r="M4" s="954"/>
      <c r="N4" s="954"/>
      <c r="O4" s="954"/>
      <c r="P4" s="954"/>
      <c r="Q4" s="954"/>
      <c r="R4" s="954"/>
      <c r="S4" s="954"/>
      <c r="T4" s="1221"/>
      <c r="U4" s="954" t="s">
        <v>1465</v>
      </c>
      <c r="V4" s="954"/>
      <c r="W4" s="954"/>
      <c r="X4" s="954"/>
      <c r="Y4" s="954"/>
      <c r="Z4" s="954"/>
      <c r="AA4" s="954"/>
      <c r="AB4" s="954"/>
      <c r="AC4" s="954"/>
      <c r="AD4" s="954"/>
      <c r="AE4" s="954"/>
      <c r="AF4" s="954"/>
      <c r="AG4" s="954"/>
      <c r="AH4" s="954"/>
      <c r="AI4" s="954"/>
      <c r="AJ4" s="954"/>
      <c r="AK4" s="954"/>
      <c r="AL4" s="954"/>
      <c r="AM4" s="954"/>
      <c r="AW4" s="954"/>
      <c r="AX4" s="954"/>
      <c r="AY4" s="954"/>
      <c r="AZ4" s="954"/>
      <c r="BA4" s="954"/>
      <c r="BB4" s="954"/>
      <c r="BC4" s="954"/>
      <c r="BD4" s="954"/>
      <c r="BE4" s="954"/>
      <c r="BF4" s="954"/>
      <c r="BG4" s="954"/>
      <c r="BH4" s="954"/>
      <c r="BI4" s="954"/>
      <c r="BJ4" s="954"/>
      <c r="BK4" s="954"/>
      <c r="BL4" s="954"/>
      <c r="BM4" s="954"/>
      <c r="BN4" s="954"/>
      <c r="BO4" s="954"/>
      <c r="BP4" s="1221"/>
      <c r="BQ4" s="954" t="s">
        <v>1465</v>
      </c>
      <c r="BR4" s="954"/>
      <c r="BS4" s="954"/>
      <c r="BT4" s="954"/>
      <c r="BU4" s="954"/>
      <c r="BV4" s="954"/>
      <c r="BW4" s="954"/>
      <c r="BX4" s="954"/>
      <c r="BY4" s="954"/>
      <c r="BZ4" s="954"/>
      <c r="CA4" s="954"/>
      <c r="CB4" s="954"/>
      <c r="CC4" s="954"/>
      <c r="CD4" s="954"/>
      <c r="CE4" s="954"/>
      <c r="CF4" s="954"/>
      <c r="CG4" s="954"/>
      <c r="CH4" s="954"/>
      <c r="CI4" s="954"/>
    </row>
    <row r="5" ht="16.899999999999999" customHeight="1">
      <c r="A5" s="954"/>
      <c r="B5" s="954"/>
      <c r="C5" s="954"/>
      <c r="D5" s="954"/>
      <c r="E5" s="954"/>
      <c r="F5" s="954"/>
      <c r="G5" s="954"/>
      <c r="H5" s="954"/>
      <c r="I5" s="954"/>
      <c r="J5" s="954"/>
      <c r="K5" s="954"/>
      <c r="L5" s="954"/>
      <c r="M5" s="954"/>
      <c r="N5" s="954"/>
      <c r="O5" s="954"/>
      <c r="P5" s="954"/>
      <c r="Q5" s="954"/>
      <c r="R5" s="954"/>
      <c r="S5" s="954"/>
      <c r="T5" s="1221"/>
      <c r="U5" s="954"/>
      <c r="V5" s="954"/>
      <c r="W5" s="954"/>
      <c r="X5" s="954"/>
      <c r="Y5" s="954"/>
      <c r="Z5" s="954"/>
      <c r="AA5" s="954"/>
      <c r="AB5" s="954"/>
      <c r="AC5" s="954"/>
      <c r="AD5" s="954"/>
      <c r="AE5" s="954"/>
      <c r="AF5" s="954"/>
      <c r="AG5" s="954"/>
      <c r="AH5" s="954"/>
      <c r="AI5" s="954"/>
      <c r="AJ5" s="954"/>
      <c r="AK5" s="954"/>
      <c r="AL5" s="954"/>
      <c r="AM5" s="954"/>
      <c r="AW5" s="954"/>
      <c r="AX5" s="954"/>
      <c r="AY5" s="954"/>
      <c r="AZ5" s="954"/>
      <c r="BA5" s="954"/>
      <c r="BB5" s="954"/>
      <c r="BC5" s="954"/>
      <c r="BD5" s="954"/>
      <c r="BE5" s="954"/>
      <c r="BF5" s="954"/>
      <c r="BG5" s="954"/>
      <c r="BH5" s="954"/>
      <c r="BI5" s="954"/>
      <c r="BJ5" s="954"/>
      <c r="BK5" s="954"/>
      <c r="BL5" s="954"/>
      <c r="BM5" s="954"/>
      <c r="BN5" s="954"/>
      <c r="BO5" s="954"/>
      <c r="BP5" s="1221"/>
      <c r="BQ5" s="954"/>
      <c r="BR5" s="954"/>
      <c r="BS5" s="954"/>
      <c r="BT5" s="954"/>
      <c r="BU5" s="954"/>
      <c r="BV5" s="954"/>
      <c r="BW5" s="954"/>
      <c r="BX5" s="954"/>
      <c r="BY5" s="954"/>
      <c r="BZ5" s="954"/>
      <c r="CA5" s="954"/>
      <c r="CB5" s="954"/>
      <c r="CC5" s="954"/>
      <c r="CD5" s="954"/>
      <c r="CE5" s="954"/>
      <c r="CF5" s="954"/>
      <c r="CG5" s="954"/>
      <c r="CH5" s="954"/>
      <c r="CI5" s="954"/>
    </row>
    <row r="6" ht="33" customHeight="1">
      <c r="A6" s="954"/>
      <c r="B6" s="954"/>
      <c r="C6" s="954"/>
      <c r="D6" s="954"/>
      <c r="E6" s="954"/>
      <c r="F6" s="954"/>
      <c r="G6" s="954"/>
      <c r="H6" s="954"/>
      <c r="I6" s="954"/>
      <c r="J6" s="954"/>
      <c r="K6" s="954"/>
      <c r="L6" s="954"/>
      <c r="M6" s="954"/>
      <c r="N6" s="954"/>
      <c r="O6" s="954"/>
      <c r="P6" s="954"/>
      <c r="Q6" s="954"/>
      <c r="R6" s="954"/>
      <c r="S6" s="954"/>
      <c r="T6" s="1221"/>
      <c r="U6" s="954"/>
      <c r="V6" s="954"/>
      <c r="W6" s="954"/>
      <c r="X6" s="954"/>
      <c r="Y6" s="954"/>
      <c r="Z6" s="954"/>
      <c r="AA6" s="954"/>
      <c r="AB6" s="954"/>
      <c r="AC6" s="954"/>
      <c r="AD6" s="954"/>
      <c r="AE6" s="954"/>
      <c r="AF6" s="954"/>
      <c r="AG6" s="954"/>
      <c r="AH6" s="954"/>
      <c r="AI6" s="954"/>
      <c r="AJ6" s="954"/>
      <c r="AK6" s="954"/>
      <c r="AL6" s="954"/>
      <c r="AM6" s="954"/>
      <c r="AW6" s="954"/>
      <c r="AX6" s="954"/>
      <c r="AY6" s="954"/>
      <c r="AZ6" s="954"/>
      <c r="BA6" s="954"/>
      <c r="BB6" s="954"/>
      <c r="BC6" s="954"/>
      <c r="BD6" s="954"/>
      <c r="BE6" s="954"/>
      <c r="BF6" s="954"/>
      <c r="BG6" s="954"/>
      <c r="BH6" s="954"/>
      <c r="BI6" s="954"/>
      <c r="BJ6" s="954"/>
      <c r="BK6" s="954"/>
      <c r="BL6" s="954"/>
      <c r="BM6" s="954"/>
      <c r="BN6" s="954"/>
      <c r="BO6" s="954"/>
      <c r="BP6" s="1221"/>
      <c r="BQ6" s="954"/>
      <c r="BR6" s="954"/>
      <c r="BS6" s="954"/>
      <c r="BT6" s="954"/>
      <c r="BU6" s="954"/>
      <c r="BV6" s="954"/>
      <c r="BW6" s="954"/>
      <c r="BX6" s="954"/>
      <c r="BY6" s="954"/>
      <c r="BZ6" s="954"/>
      <c r="CA6" s="954"/>
      <c r="CB6" s="954"/>
      <c r="CC6" s="954"/>
      <c r="CD6" s="954"/>
      <c r="CE6" s="954"/>
      <c r="CF6" s="954"/>
      <c r="CG6" s="954"/>
      <c r="CH6" s="954"/>
      <c r="CI6" s="954"/>
    </row>
    <row r="7" ht="23.25" customHeight="1">
      <c r="A7" s="954"/>
      <c r="B7" s="954"/>
      <c r="C7" s="954"/>
      <c r="D7" s="954"/>
      <c r="E7" s="954"/>
      <c r="F7" s="954"/>
      <c r="G7" s="954"/>
      <c r="H7" s="954"/>
      <c r="I7" s="954"/>
      <c r="J7" s="954"/>
      <c r="K7" s="954"/>
      <c r="L7" s="954"/>
      <c r="M7" s="954"/>
      <c r="N7" s="954"/>
      <c r="O7" s="954"/>
      <c r="P7" s="954"/>
      <c r="Q7" s="954"/>
      <c r="R7" s="954"/>
      <c r="S7" s="954"/>
      <c r="T7" s="1221"/>
      <c r="U7" s="954" t="s">
        <v>1466</v>
      </c>
      <c r="V7" s="954"/>
      <c r="W7" s="954"/>
      <c r="X7" s="954"/>
      <c r="Y7" s="954"/>
      <c r="Z7" s="954"/>
      <c r="AA7" s="954"/>
      <c r="AB7" s="954"/>
      <c r="AC7" s="954"/>
      <c r="AD7" s="954"/>
      <c r="AE7" s="954"/>
      <c r="AF7" s="954"/>
      <c r="AG7" s="954"/>
      <c r="AH7" s="954"/>
      <c r="AI7" s="954"/>
      <c r="AJ7" s="954"/>
      <c r="AK7" s="954"/>
      <c r="AL7" s="954"/>
      <c r="AM7" s="954"/>
      <c r="AW7" s="954"/>
      <c r="AX7" s="954"/>
      <c r="AY7" s="954"/>
      <c r="AZ7" s="954"/>
      <c r="BA7" s="954"/>
      <c r="BB7" s="954"/>
      <c r="BC7" s="954"/>
      <c r="BD7" s="954"/>
      <c r="BE7" s="954"/>
      <c r="BF7" s="954"/>
      <c r="BG7" s="954"/>
      <c r="BH7" s="954"/>
      <c r="BI7" s="954"/>
      <c r="BJ7" s="954"/>
      <c r="BK7" s="954"/>
      <c r="BL7" s="954"/>
      <c r="BM7" s="954"/>
      <c r="BN7" s="954"/>
      <c r="BO7" s="954"/>
      <c r="BP7" s="1221"/>
      <c r="BQ7" s="954" t="s">
        <v>1467</v>
      </c>
      <c r="BR7" s="954"/>
      <c r="BS7" s="954"/>
      <c r="BT7" s="954"/>
      <c r="BU7" s="954"/>
      <c r="BV7" s="954"/>
      <c r="BW7" s="954"/>
      <c r="BX7" s="954"/>
      <c r="BY7" s="954"/>
      <c r="BZ7" s="954"/>
      <c r="CA7" s="954"/>
      <c r="CB7" s="954"/>
      <c r="CC7" s="954"/>
      <c r="CD7" s="954"/>
      <c r="CE7" s="954"/>
      <c r="CF7" s="954"/>
      <c r="CG7" s="954"/>
      <c r="CH7" s="954"/>
      <c r="CI7" s="954"/>
    </row>
    <row r="8" ht="16.899999999999999" customHeight="1">
      <c r="A8" s="954"/>
      <c r="B8" s="954"/>
      <c r="C8" s="954"/>
      <c r="D8" s="954"/>
      <c r="E8" s="954"/>
      <c r="F8" s="954"/>
      <c r="G8" s="954"/>
      <c r="H8" s="954"/>
      <c r="I8" s="954"/>
      <c r="J8" s="954"/>
      <c r="K8" s="954"/>
      <c r="L8" s="954"/>
      <c r="M8" s="954"/>
      <c r="N8" s="954"/>
      <c r="O8" s="954"/>
      <c r="P8" s="954"/>
      <c r="Q8" s="954"/>
      <c r="R8" s="954"/>
      <c r="S8" s="954"/>
      <c r="T8" s="1221"/>
      <c r="U8" s="954"/>
      <c r="V8" s="954"/>
      <c r="W8" s="954"/>
      <c r="X8" s="954"/>
      <c r="Y8" s="954"/>
      <c r="Z8" s="954"/>
      <c r="AA8" s="954"/>
      <c r="AB8" s="954"/>
      <c r="AC8" s="954"/>
      <c r="AD8" s="954"/>
      <c r="AE8" s="954"/>
      <c r="AF8" s="954"/>
      <c r="AG8" s="954"/>
      <c r="AH8" s="954"/>
      <c r="AI8" s="954"/>
      <c r="AJ8" s="954"/>
      <c r="AK8" s="954"/>
      <c r="AL8" s="954"/>
      <c r="AM8" s="954"/>
      <c r="AW8" s="954"/>
      <c r="AX8" s="954"/>
      <c r="AY8" s="954"/>
      <c r="AZ8" s="954"/>
      <c r="BA8" s="954"/>
      <c r="BB8" s="954"/>
      <c r="BC8" s="954"/>
      <c r="BD8" s="954"/>
      <c r="BE8" s="954"/>
      <c r="BF8" s="954"/>
      <c r="BG8" s="954"/>
      <c r="BH8" s="954"/>
      <c r="BI8" s="954"/>
      <c r="BJ8" s="954"/>
      <c r="BK8" s="954"/>
      <c r="BL8" s="954"/>
      <c r="BM8" s="954"/>
      <c r="BN8" s="954"/>
      <c r="BO8" s="954"/>
      <c r="BP8" s="1221"/>
      <c r="BQ8" s="954"/>
      <c r="BR8" s="954"/>
      <c r="BS8" s="954"/>
      <c r="BT8" s="954"/>
      <c r="BU8" s="954"/>
      <c r="BV8" s="954"/>
      <c r="BW8" s="954"/>
      <c r="BX8" s="954"/>
      <c r="BY8" s="954"/>
      <c r="BZ8" s="954"/>
      <c r="CA8" s="954"/>
      <c r="CB8" s="954"/>
      <c r="CC8" s="954"/>
      <c r="CD8" s="954"/>
      <c r="CE8" s="954"/>
      <c r="CF8" s="954"/>
      <c r="CG8" s="954"/>
      <c r="CH8" s="954"/>
      <c r="CI8" s="954"/>
    </row>
    <row r="9" ht="16.899999999999999" customHeight="1">
      <c r="A9" s="954"/>
      <c r="B9" s="954"/>
      <c r="C9" s="954"/>
      <c r="D9" s="954"/>
      <c r="E9" s="954"/>
      <c r="F9" s="954"/>
      <c r="G9" s="954"/>
      <c r="H9" s="954"/>
      <c r="I9" s="954"/>
      <c r="J9" s="954"/>
      <c r="K9" s="954"/>
      <c r="L9" s="954"/>
      <c r="M9" s="954"/>
      <c r="N9" s="954"/>
      <c r="O9" s="954"/>
      <c r="P9" s="954"/>
      <c r="Q9" s="954"/>
      <c r="R9" s="954"/>
      <c r="S9" s="954"/>
      <c r="T9" s="1221"/>
      <c r="U9" s="954" t="s">
        <v>1468</v>
      </c>
      <c r="V9" s="954"/>
      <c r="W9" s="954"/>
      <c r="X9" s="954"/>
      <c r="Y9" s="954"/>
      <c r="Z9" s="954"/>
      <c r="AA9" s="954"/>
      <c r="AB9" s="954"/>
      <c r="AC9" s="954"/>
      <c r="AD9" s="954"/>
      <c r="AE9" s="954"/>
      <c r="AF9" s="954"/>
      <c r="AG9" s="954"/>
      <c r="AH9" s="954"/>
      <c r="AI9" s="954"/>
      <c r="AJ9" s="954"/>
      <c r="AK9" s="954"/>
      <c r="AL9" s="954"/>
      <c r="AM9" s="954"/>
      <c r="AW9" s="954"/>
      <c r="AX9" s="954"/>
      <c r="AY9" s="954"/>
      <c r="AZ9" s="954"/>
      <c r="BA9" s="954"/>
      <c r="BB9" s="954"/>
      <c r="BC9" s="954"/>
      <c r="BD9" s="954"/>
      <c r="BE9" s="954"/>
      <c r="BF9" s="954"/>
      <c r="BG9" s="954"/>
      <c r="BH9" s="954"/>
      <c r="BI9" s="954"/>
      <c r="BJ9" s="954"/>
      <c r="BK9" s="954"/>
      <c r="BL9" s="954"/>
      <c r="BM9" s="954"/>
      <c r="BN9" s="954"/>
      <c r="BO9" s="954"/>
      <c r="BP9" s="1221"/>
      <c r="BQ9" s="954" t="s">
        <v>1469</v>
      </c>
      <c r="BR9" s="954"/>
      <c r="BS9" s="954"/>
      <c r="BT9" s="954"/>
      <c r="BU9" s="954"/>
      <c r="BV9" s="954"/>
      <c r="BW9" s="954"/>
      <c r="BX9" s="954"/>
      <c r="BY9" s="954"/>
      <c r="BZ9" s="954"/>
      <c r="CA9" s="954"/>
      <c r="CB9" s="954"/>
      <c r="CC9" s="954"/>
      <c r="CD9" s="954"/>
      <c r="CE9" s="954"/>
      <c r="CF9" s="954"/>
      <c r="CG9" s="954"/>
      <c r="CH9" s="954"/>
      <c r="CI9" s="954"/>
    </row>
    <row r="10" ht="16.899999999999999" customHeight="1">
      <c r="A10" s="954"/>
      <c r="B10" s="954"/>
      <c r="C10" s="954"/>
      <c r="D10" s="954"/>
      <c r="E10" s="954"/>
      <c r="F10" s="954"/>
      <c r="G10" s="954"/>
      <c r="H10" s="954"/>
      <c r="I10" s="954"/>
      <c r="J10" s="954"/>
      <c r="K10" s="954"/>
      <c r="L10" s="954"/>
      <c r="M10" s="954"/>
      <c r="N10" s="954"/>
      <c r="O10" s="954"/>
      <c r="P10" s="954"/>
      <c r="Q10" s="954"/>
      <c r="R10" s="954"/>
      <c r="S10" s="954"/>
      <c r="T10" s="1221"/>
      <c r="U10" s="954" t="s">
        <v>1470</v>
      </c>
      <c r="V10" s="954"/>
      <c r="W10" s="954"/>
      <c r="X10" s="954"/>
      <c r="Y10" s="954"/>
      <c r="Z10" s="954"/>
      <c r="AA10" s="954"/>
      <c r="AB10" s="954"/>
      <c r="AC10" s="954"/>
      <c r="AD10" s="954"/>
      <c r="AE10" s="954"/>
      <c r="AF10" s="954"/>
      <c r="AG10" s="954"/>
      <c r="AH10" s="954"/>
      <c r="AI10" s="954"/>
      <c r="AJ10" s="954"/>
      <c r="AK10" s="954"/>
      <c r="AL10" s="954"/>
      <c r="AM10" s="954"/>
      <c r="AW10" s="954"/>
      <c r="AX10" s="954"/>
      <c r="AY10" s="954"/>
      <c r="AZ10" s="954"/>
      <c r="BA10" s="954"/>
      <c r="BB10" s="954"/>
      <c r="BC10" s="954"/>
      <c r="BD10" s="954"/>
      <c r="BE10" s="954"/>
      <c r="BF10" s="954"/>
      <c r="BG10" s="954"/>
      <c r="BH10" s="954"/>
      <c r="BI10" s="954"/>
      <c r="BJ10" s="954"/>
      <c r="BK10" s="954"/>
      <c r="BL10" s="954"/>
      <c r="BM10" s="954"/>
      <c r="BN10" s="954"/>
      <c r="BO10" s="954"/>
      <c r="BP10" s="1221"/>
      <c r="BQ10" s="954" t="s">
        <v>1471</v>
      </c>
      <c r="BR10" s="954"/>
      <c r="BS10" s="954"/>
      <c r="BT10" s="954"/>
      <c r="BU10" s="954"/>
      <c r="BV10" s="954"/>
      <c r="BW10" s="954"/>
      <c r="BX10" s="954"/>
      <c r="BY10" s="954"/>
      <c r="BZ10" s="954"/>
      <c r="CA10" s="954"/>
      <c r="CB10" s="954"/>
      <c r="CC10" s="954"/>
      <c r="CD10" s="954"/>
      <c r="CE10" s="954"/>
      <c r="CF10" s="954"/>
      <c r="CG10" s="954"/>
      <c r="CH10" s="954"/>
      <c r="CI10" s="954"/>
    </row>
    <row r="11" ht="16.899999999999999" customHeight="1">
      <c r="A11" s="954"/>
      <c r="B11" s="954"/>
      <c r="C11" s="954"/>
      <c r="D11" s="954"/>
      <c r="E11" s="954"/>
      <c r="F11" s="954"/>
      <c r="G11" s="954"/>
      <c r="H11" s="954"/>
      <c r="I11" s="954"/>
      <c r="J11" s="954"/>
      <c r="K11" s="954"/>
      <c r="L11" s="954"/>
      <c r="M11" s="954"/>
      <c r="N11" s="954"/>
      <c r="O11" s="954"/>
      <c r="P11" s="954"/>
      <c r="Q11" s="954"/>
      <c r="R11" s="954"/>
      <c r="S11" s="954"/>
      <c r="T11" s="1221"/>
      <c r="U11" s="954" t="s">
        <v>1472</v>
      </c>
      <c r="V11" s="954"/>
      <c r="W11" s="954"/>
      <c r="X11" s="954"/>
      <c r="Y11" s="954"/>
      <c r="Z11" s="954"/>
      <c r="AA11" s="954"/>
      <c r="AB11" s="954"/>
      <c r="AC11" s="954"/>
      <c r="AD11" s="954"/>
      <c r="AE11" s="954"/>
      <c r="AF11" s="954"/>
      <c r="AG11" s="954"/>
      <c r="AH11" s="954"/>
      <c r="AI11" s="954"/>
      <c r="AJ11" s="954"/>
      <c r="AK11" s="954"/>
      <c r="AL11" s="954"/>
      <c r="AM11" s="954"/>
      <c r="AW11" s="954"/>
      <c r="AX11" s="954"/>
      <c r="AY11" s="954"/>
      <c r="AZ11" s="954"/>
      <c r="BA11" s="954"/>
      <c r="BB11" s="954"/>
      <c r="BC11" s="954"/>
      <c r="BD11" s="954"/>
      <c r="BE11" s="954"/>
      <c r="BF11" s="954"/>
      <c r="BG11" s="954"/>
      <c r="BH11" s="954"/>
      <c r="BI11" s="954"/>
      <c r="BJ11" s="954"/>
      <c r="BK11" s="954"/>
      <c r="BL11" s="954"/>
      <c r="BM11" s="954"/>
      <c r="BN11" s="954"/>
      <c r="BO11" s="954"/>
      <c r="BP11" s="1221"/>
      <c r="BQ11" s="954" t="s">
        <v>1472</v>
      </c>
      <c r="BR11" s="954"/>
      <c r="BS11" s="954"/>
      <c r="BT11" s="954"/>
      <c r="BU11" s="954"/>
      <c r="BV11" s="954"/>
      <c r="BW11" s="954"/>
      <c r="BX11" s="954"/>
      <c r="BY11" s="954"/>
      <c r="BZ11" s="954"/>
      <c r="CA11" s="954"/>
      <c r="CB11" s="954"/>
      <c r="CC11" s="954"/>
      <c r="CD11" s="954"/>
      <c r="CE11" s="954"/>
      <c r="CF11" s="954"/>
      <c r="CG11" s="954"/>
      <c r="CH11" s="954"/>
      <c r="CI11" s="954"/>
    </row>
    <row r="12" ht="16.899999999999999" customHeight="1">
      <c r="A12" s="954"/>
      <c r="B12" s="954"/>
      <c r="C12" s="954"/>
      <c r="D12" s="954"/>
      <c r="E12" s="954"/>
      <c r="F12" s="954"/>
      <c r="G12" s="954"/>
      <c r="H12" s="954"/>
      <c r="I12" s="954"/>
      <c r="J12" s="954"/>
      <c r="K12" s="954"/>
      <c r="L12" s="954"/>
      <c r="M12" s="954"/>
      <c r="N12" s="954"/>
      <c r="O12" s="954"/>
      <c r="P12" s="954"/>
      <c r="Q12" s="954"/>
      <c r="R12" s="954"/>
      <c r="S12" s="954"/>
      <c r="T12" s="1221"/>
      <c r="U12" s="954" t="s">
        <v>1473</v>
      </c>
      <c r="V12" s="954"/>
      <c r="W12" s="954"/>
      <c r="X12" s="954"/>
      <c r="Y12" s="954"/>
      <c r="Z12" s="954"/>
      <c r="AA12" s="954"/>
      <c r="AB12" s="954"/>
      <c r="AC12" s="954"/>
      <c r="AD12" s="954"/>
      <c r="AE12" s="954"/>
      <c r="AF12" s="954"/>
      <c r="AG12" s="954"/>
      <c r="AH12" s="954"/>
      <c r="AI12" s="954"/>
      <c r="AJ12" s="954"/>
      <c r="AK12" s="954"/>
      <c r="AL12" s="954"/>
      <c r="AM12" s="954"/>
      <c r="AW12" s="954"/>
      <c r="AX12" s="954"/>
      <c r="AY12" s="954"/>
      <c r="AZ12" s="954"/>
      <c r="BA12" s="954"/>
      <c r="BB12" s="954"/>
      <c r="BC12" s="954"/>
      <c r="BD12" s="954"/>
      <c r="BE12" s="954"/>
      <c r="BF12" s="954"/>
      <c r="BG12" s="954"/>
      <c r="BH12" s="954"/>
      <c r="BI12" s="954"/>
      <c r="BJ12" s="954"/>
      <c r="BK12" s="954"/>
      <c r="BL12" s="954"/>
      <c r="BM12" s="954"/>
      <c r="BN12" s="954"/>
      <c r="BO12" s="954"/>
      <c r="BP12" s="1221"/>
      <c r="BQ12" s="954" t="s">
        <v>1473</v>
      </c>
      <c r="BR12" s="954"/>
      <c r="BS12" s="954"/>
      <c r="BT12" s="954"/>
      <c r="BU12" s="954"/>
      <c r="BV12" s="954"/>
      <c r="BW12" s="954"/>
      <c r="BX12" s="954"/>
      <c r="BY12" s="954"/>
      <c r="BZ12" s="954"/>
      <c r="CA12" s="954"/>
      <c r="CB12" s="954"/>
      <c r="CC12" s="954"/>
      <c r="CD12" s="954"/>
      <c r="CE12" s="954"/>
      <c r="CF12" s="954"/>
      <c r="CG12" s="954"/>
      <c r="CH12" s="954"/>
      <c r="CI12" s="954"/>
    </row>
    <row r="13" ht="16.899999999999999" customHeight="1">
      <c r="A13" s="954"/>
      <c r="B13" s="954"/>
      <c r="C13" s="954"/>
      <c r="D13" s="954"/>
      <c r="E13" s="954"/>
      <c r="F13" s="954"/>
      <c r="G13" s="954"/>
      <c r="H13" s="954"/>
      <c r="I13" s="954"/>
      <c r="J13" s="954"/>
      <c r="K13" s="954"/>
      <c r="L13" s="954"/>
      <c r="M13" s="954"/>
      <c r="N13" s="954"/>
      <c r="O13" s="954"/>
      <c r="P13" s="954"/>
      <c r="Q13" s="954"/>
      <c r="R13" s="954"/>
      <c r="S13" s="954"/>
      <c r="U13" s="954"/>
      <c r="V13" s="954"/>
      <c r="W13" s="954"/>
      <c r="X13" s="954"/>
      <c r="Y13" s="954"/>
      <c r="Z13" s="954"/>
      <c r="AA13" s="954"/>
      <c r="AB13" s="954"/>
      <c r="AC13" s="954"/>
      <c r="AD13" s="954"/>
      <c r="AE13" s="954"/>
      <c r="AF13" s="954"/>
      <c r="AG13" s="954"/>
      <c r="AH13" s="954"/>
      <c r="AI13" s="954"/>
      <c r="AJ13" s="954"/>
      <c r="AK13" s="954"/>
      <c r="AL13" s="954"/>
      <c r="AM13" s="954"/>
      <c r="AW13" s="954"/>
      <c r="AX13" s="954"/>
      <c r="AY13" s="954"/>
      <c r="AZ13" s="954"/>
      <c r="BA13" s="954"/>
      <c r="BB13" s="954"/>
      <c r="BC13" s="954"/>
      <c r="BD13" s="954"/>
      <c r="BE13" s="954"/>
      <c r="BF13" s="954"/>
      <c r="BG13" s="954"/>
      <c r="BH13" s="954"/>
      <c r="BI13" s="954"/>
      <c r="BJ13" s="954"/>
      <c r="BK13" s="954"/>
      <c r="BL13" s="954"/>
      <c r="BM13" s="954"/>
      <c r="BN13" s="954"/>
      <c r="BO13" s="954"/>
      <c r="BQ13" s="954"/>
      <c r="BR13" s="954"/>
      <c r="BS13" s="954"/>
      <c r="BT13" s="954"/>
      <c r="BU13" s="954"/>
      <c r="BV13" s="954"/>
      <c r="BW13" s="954"/>
      <c r="BX13" s="954"/>
      <c r="BY13" s="954"/>
      <c r="BZ13" s="954"/>
      <c r="CA13" s="954"/>
      <c r="CB13" s="954"/>
      <c r="CC13" s="954"/>
      <c r="CD13" s="954"/>
      <c r="CE13" s="954"/>
      <c r="CF13" s="954"/>
      <c r="CG13" s="954"/>
      <c r="CH13" s="954"/>
      <c r="CI13" s="954"/>
    </row>
    <row r="14" ht="16.899999999999999" customHeight="1">
      <c r="A14" s="954"/>
      <c r="B14" s="954"/>
      <c r="C14" s="954"/>
      <c r="D14" s="954"/>
      <c r="E14" s="954"/>
      <c r="F14" s="954"/>
      <c r="G14" s="954"/>
      <c r="H14" s="954"/>
      <c r="I14" s="954"/>
      <c r="J14" s="954"/>
      <c r="K14" s="954"/>
      <c r="L14" s="954"/>
      <c r="M14" s="954"/>
      <c r="N14" s="954"/>
      <c r="O14" s="954"/>
      <c r="P14" s="954"/>
      <c r="Q14" s="954"/>
      <c r="R14" s="954"/>
      <c r="S14" s="954"/>
      <c r="U14" s="954" t="s">
        <v>1474</v>
      </c>
      <c r="V14" s="954"/>
      <c r="W14" s="954"/>
      <c r="X14" s="954"/>
      <c r="Y14" s="954"/>
      <c r="Z14" s="954"/>
      <c r="AA14" s="954"/>
      <c r="AB14" s="954"/>
      <c r="AC14" s="954"/>
      <c r="AD14" s="954"/>
      <c r="AE14" s="954"/>
      <c r="AF14" s="954"/>
      <c r="AG14" s="954"/>
      <c r="AH14" s="954"/>
      <c r="AI14" s="954"/>
      <c r="AJ14" s="954"/>
      <c r="AK14" s="954"/>
      <c r="AL14" s="954"/>
      <c r="AM14" s="954"/>
      <c r="AW14" s="954"/>
      <c r="AX14" s="954"/>
      <c r="AY14" s="954"/>
      <c r="AZ14" s="954"/>
      <c r="BA14" s="954"/>
      <c r="BB14" s="954"/>
      <c r="BC14" s="954"/>
      <c r="BD14" s="954"/>
      <c r="BE14" s="954"/>
      <c r="BF14" s="954"/>
      <c r="BG14" s="954"/>
      <c r="BH14" s="954"/>
      <c r="BI14" s="954"/>
      <c r="BJ14" s="954"/>
      <c r="BK14" s="954"/>
      <c r="BL14" s="954"/>
      <c r="BM14" s="954"/>
      <c r="BN14" s="954"/>
      <c r="BO14" s="954"/>
      <c r="BQ14" s="954" t="s">
        <v>1474</v>
      </c>
      <c r="BR14" s="954"/>
      <c r="BS14" s="954"/>
      <c r="BT14" s="954"/>
      <c r="BU14" s="954"/>
      <c r="BV14" s="954"/>
      <c r="BW14" s="954"/>
      <c r="BX14" s="954"/>
      <c r="BY14" s="954"/>
      <c r="BZ14" s="954"/>
      <c r="CA14" s="954"/>
      <c r="CB14" s="954"/>
      <c r="CC14" s="954"/>
      <c r="CD14" s="954"/>
      <c r="CE14" s="954"/>
      <c r="CF14" s="954"/>
      <c r="CG14" s="954"/>
      <c r="CH14" s="954"/>
      <c r="CI14" s="954"/>
    </row>
    <row r="15" ht="16.899999999999999" customHeight="1">
      <c r="A15" s="954"/>
      <c r="B15" s="954"/>
      <c r="C15" s="954"/>
      <c r="D15" s="954"/>
      <c r="E15" s="954"/>
      <c r="F15" s="954"/>
      <c r="G15" s="954"/>
      <c r="H15" s="954"/>
      <c r="I15" s="954"/>
      <c r="J15" s="954"/>
      <c r="K15" s="954"/>
      <c r="L15" s="954"/>
      <c r="M15" s="954"/>
      <c r="N15" s="954"/>
      <c r="O15" s="954"/>
      <c r="P15" s="954"/>
      <c r="Q15" s="954"/>
      <c r="R15" s="954"/>
      <c r="S15" s="954"/>
      <c r="T15" s="1221"/>
      <c r="U15" s="954" t="s">
        <v>1475</v>
      </c>
      <c r="V15" s="954"/>
      <c r="W15" s="954"/>
      <c r="X15" s="954"/>
      <c r="Y15" s="954"/>
      <c r="Z15" s="954"/>
      <c r="AA15" s="954"/>
      <c r="AB15" s="954"/>
      <c r="AC15" s="954"/>
      <c r="AD15" s="954"/>
      <c r="AE15" s="954"/>
      <c r="AF15" s="954"/>
      <c r="AG15" s="954"/>
      <c r="AH15" s="954"/>
      <c r="AI15" s="954"/>
      <c r="AJ15" s="954"/>
      <c r="AK15" s="954"/>
      <c r="AL15" s="954"/>
      <c r="AM15" s="954"/>
      <c r="AW15" s="954"/>
      <c r="AX15" s="954"/>
      <c r="AY15" s="954"/>
      <c r="AZ15" s="954"/>
      <c r="BA15" s="954"/>
      <c r="BB15" s="954"/>
      <c r="BC15" s="954"/>
      <c r="BD15" s="954"/>
      <c r="BE15" s="954"/>
      <c r="BF15" s="954"/>
      <c r="BG15" s="954"/>
      <c r="BH15" s="954"/>
      <c r="BI15" s="954"/>
      <c r="BJ15" s="954"/>
      <c r="BK15" s="954"/>
      <c r="BL15" s="954"/>
      <c r="BM15" s="954"/>
      <c r="BN15" s="954"/>
      <c r="BO15" s="954"/>
      <c r="BP15" s="1221"/>
      <c r="BQ15" s="954" t="s">
        <v>1475</v>
      </c>
      <c r="BR15" s="954"/>
      <c r="BS15" s="954"/>
      <c r="BT15" s="954"/>
      <c r="BU15" s="954"/>
      <c r="BV15" s="954"/>
      <c r="BW15" s="954"/>
      <c r="BX15" s="954"/>
      <c r="BY15" s="954"/>
      <c r="BZ15" s="954"/>
      <c r="CA15" s="954"/>
      <c r="CB15" s="954"/>
      <c r="CC15" s="954"/>
      <c r="CD15" s="954"/>
      <c r="CE15" s="954"/>
      <c r="CF15" s="954"/>
      <c r="CG15" s="954"/>
      <c r="CH15" s="954"/>
      <c r="CI15" s="954"/>
    </row>
    <row r="16" ht="33.75" customHeight="1">
      <c r="A16" s="954"/>
      <c r="B16" s="954"/>
      <c r="C16" s="954"/>
      <c r="D16" s="954"/>
      <c r="E16" s="954"/>
      <c r="F16" s="954"/>
      <c r="G16" s="954"/>
      <c r="H16" s="954"/>
      <c r="I16" s="954"/>
      <c r="J16" s="954"/>
      <c r="K16" s="954"/>
      <c r="L16" s="954"/>
      <c r="M16" s="954"/>
      <c r="N16" s="954"/>
      <c r="O16" s="954"/>
      <c r="P16" s="954"/>
      <c r="Q16" s="954"/>
      <c r="R16" s="954"/>
      <c r="S16" s="954"/>
      <c r="T16" s="1221"/>
      <c r="U16" s="954" t="s">
        <v>1476</v>
      </c>
      <c r="V16" s="954"/>
      <c r="W16" s="954"/>
      <c r="X16" s="954"/>
      <c r="Y16" s="954"/>
      <c r="Z16" s="954"/>
      <c r="AA16" s="954"/>
      <c r="AB16" s="954"/>
      <c r="AC16" s="954"/>
      <c r="AD16" s="954"/>
      <c r="AE16" s="954"/>
      <c r="AF16" s="954"/>
      <c r="AG16" s="954"/>
      <c r="AH16" s="954"/>
      <c r="AI16" s="954"/>
      <c r="AJ16" s="954"/>
      <c r="AK16" s="954"/>
      <c r="AL16" s="954"/>
      <c r="AM16" s="954"/>
      <c r="AW16" s="954"/>
      <c r="AX16" s="954"/>
      <c r="AY16" s="954"/>
      <c r="AZ16" s="954"/>
      <c r="BA16" s="954"/>
      <c r="BB16" s="954"/>
      <c r="BC16" s="954"/>
      <c r="BD16" s="954"/>
      <c r="BE16" s="954"/>
      <c r="BF16" s="954"/>
      <c r="BG16" s="954"/>
      <c r="BH16" s="954"/>
      <c r="BI16" s="954"/>
      <c r="BJ16" s="954"/>
      <c r="BK16" s="954"/>
      <c r="BL16" s="954"/>
      <c r="BM16" s="954"/>
      <c r="BN16" s="954"/>
      <c r="BO16" s="954"/>
      <c r="BP16" s="1221"/>
      <c r="BQ16" s="954" t="s">
        <v>1476</v>
      </c>
      <c r="BR16" s="954"/>
      <c r="BS16" s="954"/>
      <c r="BT16" s="954"/>
      <c r="BU16" s="954"/>
      <c r="BV16" s="954"/>
      <c r="BW16" s="954"/>
      <c r="BX16" s="954"/>
      <c r="BY16" s="954"/>
      <c r="BZ16" s="954"/>
      <c r="CA16" s="954"/>
      <c r="CB16" s="954"/>
      <c r="CC16" s="954"/>
      <c r="CD16" s="954"/>
      <c r="CE16" s="954"/>
      <c r="CF16" s="954"/>
      <c r="CG16" s="954"/>
      <c r="CH16" s="954"/>
      <c r="CI16" s="954"/>
    </row>
    <row r="17" s="1222" customFormat="1" ht="9.5999999999999996" customHeight="1">
      <c r="A17" s="1223"/>
      <c r="B17" s="1223"/>
      <c r="C17" s="1223"/>
      <c r="D17" s="1223"/>
      <c r="E17" s="1223"/>
      <c r="F17" s="1223"/>
      <c r="G17" s="1223"/>
      <c r="H17" s="1223"/>
      <c r="I17" s="1223"/>
      <c r="J17" s="1223"/>
      <c r="K17" s="1223"/>
      <c r="L17" s="1223"/>
      <c r="M17" s="1223"/>
      <c r="N17" s="1223"/>
      <c r="O17" s="1223"/>
      <c r="P17" s="1223"/>
      <c r="Q17" s="1223"/>
      <c r="R17" s="1223"/>
      <c r="S17" s="1223"/>
      <c r="T17" s="1224"/>
      <c r="U17" s="1224"/>
      <c r="V17" s="1224"/>
      <c r="AW17" s="1223"/>
      <c r="AX17" s="1223"/>
      <c r="AY17" s="1223"/>
      <c r="AZ17" s="1223"/>
      <c r="BA17" s="1223"/>
      <c r="BB17" s="1223"/>
      <c r="BC17" s="1223"/>
      <c r="BD17" s="1223"/>
      <c r="BE17" s="1223"/>
      <c r="BF17" s="1223"/>
      <c r="BG17" s="1223"/>
      <c r="BH17" s="1223"/>
      <c r="BI17" s="1223"/>
      <c r="BJ17" s="1223"/>
      <c r="BK17" s="1223"/>
      <c r="BL17" s="1223"/>
      <c r="BM17" s="1223"/>
      <c r="BN17" s="1223"/>
      <c r="BO17" s="1223"/>
      <c r="BP17" s="1224"/>
      <c r="CJ17" s="1216"/>
      <c r="CK17" s="1216"/>
      <c r="CL17" s="1216"/>
      <c r="CM17" s="1216"/>
      <c r="CN17" s="1216"/>
      <c r="CO17" s="1216"/>
      <c r="CP17" s="1216"/>
      <c r="CQ17" s="1216"/>
    </row>
    <row r="18" s="1222" customFormat="1" ht="16.899999999999999" customHeight="1">
      <c r="A18" s="1225" t="s">
        <v>1477</v>
      </c>
      <c r="B18" s="1225"/>
      <c r="C18" s="1225"/>
      <c r="D18" s="1225"/>
      <c r="E18" s="1225"/>
      <c r="F18" s="1225"/>
      <c r="G18" s="1225"/>
      <c r="H18" s="1225"/>
      <c r="I18" s="1225"/>
      <c r="J18" s="1225"/>
      <c r="K18" s="1225"/>
      <c r="L18" s="1225"/>
      <c r="M18" s="1225"/>
      <c r="N18" s="1225"/>
      <c r="O18" s="1225"/>
      <c r="P18" s="1225"/>
      <c r="Q18" s="1225"/>
      <c r="R18" s="1225"/>
      <c r="S18" s="1225"/>
      <c r="T18" s="1225"/>
      <c r="U18" s="1225"/>
      <c r="V18" s="1226">
        <v>1</v>
      </c>
      <c r="W18" s="1226"/>
      <c r="X18" s="1226"/>
      <c r="Y18" s="1226"/>
      <c r="AR18" s="1227"/>
      <c r="AS18" s="1227"/>
      <c r="AT18" s="1227"/>
      <c r="AU18" s="1227"/>
      <c r="AV18" s="1227"/>
      <c r="AW18" s="1227"/>
      <c r="AX18" s="1228"/>
      <c r="AY18" s="1228"/>
      <c r="AZ18" s="1228"/>
      <c r="BA18" s="1229"/>
      <c r="CJ18" s="1216"/>
      <c r="CK18" s="1216"/>
      <c r="CL18" s="1216"/>
      <c r="CM18" s="1216"/>
      <c r="CN18" s="1216"/>
      <c r="CO18" s="1216"/>
      <c r="CP18" s="1216"/>
      <c r="CQ18" s="1216"/>
    </row>
    <row r="19" s="1222" customFormat="1" ht="16.899999999999999" customHeight="1">
      <c r="A19" s="1230" t="s">
        <v>1478</v>
      </c>
      <c r="B19" s="1230"/>
      <c r="C19" s="1230"/>
      <c r="D19" s="1230"/>
      <c r="E19" s="1230"/>
      <c r="F19" s="1230"/>
      <c r="G19" s="1230"/>
      <c r="H19" s="1230"/>
      <c r="I19" s="1230"/>
      <c r="J19" s="1230"/>
      <c r="K19" s="1230"/>
      <c r="L19" s="1230"/>
      <c r="M19" s="1230"/>
      <c r="N19" s="1230"/>
      <c r="O19" s="1230"/>
      <c r="P19" s="1230"/>
      <c r="Q19" s="1230"/>
      <c r="R19" s="1230"/>
      <c r="S19" s="1230"/>
      <c r="T19" s="1230"/>
      <c r="U19" s="1230"/>
      <c r="V19" s="1230"/>
      <c r="W19" s="1230"/>
      <c r="X19" s="1230"/>
      <c r="Y19" s="1230"/>
      <c r="Z19" s="1230"/>
      <c r="AA19" s="1230"/>
      <c r="AB19" s="1230"/>
      <c r="AC19" s="1230"/>
      <c r="AD19" s="1230"/>
      <c r="AE19" s="1230"/>
      <c r="AF19" s="1230"/>
      <c r="AG19" s="1230"/>
      <c r="AH19" s="1230"/>
      <c r="AI19" s="1230"/>
      <c r="AJ19" s="1230"/>
      <c r="AK19" s="1230"/>
      <c r="AL19" s="1230"/>
      <c r="AM19" s="1230"/>
      <c r="CJ19" s="1216"/>
      <c r="CK19" s="1216"/>
      <c r="CL19" s="1216"/>
      <c r="CM19" s="1216"/>
      <c r="CN19" s="1216"/>
      <c r="CO19" s="1216"/>
      <c r="CP19" s="1216"/>
      <c r="CQ19" s="1216"/>
    </row>
    <row r="20" s="1222" customFormat="1" ht="16.899999999999999" customHeight="1">
      <c r="A20" s="910" t="str">
        <f>'Накладная субподряд'!A21</f>
        <v xml:space="preserve">Договор № 13545-Ф-Ф от 18.10.2024г.</v>
      </c>
      <c r="B20" s="910"/>
      <c r="C20" s="910"/>
      <c r="D20" s="910"/>
      <c r="E20" s="910"/>
      <c r="F20" s="910"/>
      <c r="G20" s="910"/>
      <c r="H20" s="910"/>
      <c r="I20" s="910"/>
      <c r="J20" s="910"/>
      <c r="K20" s="910"/>
      <c r="L20" s="910"/>
      <c r="M20" s="910"/>
      <c r="N20" s="910"/>
      <c r="O20" s="910"/>
      <c r="P20" s="910"/>
      <c r="Q20" s="910"/>
      <c r="R20" s="910"/>
      <c r="S20" s="910"/>
      <c r="T20" s="910"/>
      <c r="U20" s="910"/>
      <c r="V20" s="910"/>
      <c r="W20" s="910"/>
      <c r="X20" s="910"/>
      <c r="Y20" s="910"/>
      <c r="Z20" s="910"/>
      <c r="AA20" s="910"/>
      <c r="AB20" s="910"/>
      <c r="AC20" s="910"/>
      <c r="AD20" s="910"/>
      <c r="AE20" s="910"/>
      <c r="AF20" s="910"/>
      <c r="AG20" s="910"/>
      <c r="AH20" s="910"/>
      <c r="AI20" s="910"/>
      <c r="AJ20" s="910"/>
      <c r="AK20" s="910"/>
      <c r="AL20" s="910"/>
      <c r="AM20" s="910"/>
      <c r="BP20" s="1216"/>
      <c r="CJ20" s="1216"/>
      <c r="CK20" s="1216"/>
      <c r="CL20" s="1216"/>
      <c r="CM20" s="1216"/>
      <c r="CN20" s="1216"/>
      <c r="CO20" s="1216"/>
      <c r="CP20" s="1216"/>
      <c r="CQ20" s="1216"/>
    </row>
    <row r="21" s="1222" customFormat="1" ht="9.75" customHeight="1">
      <c r="A21" s="101" t="e">
        <f>#REF!</f>
        <v>#REF!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R21" s="1231"/>
      <c r="AS21" s="1231"/>
      <c r="AT21" s="1231"/>
      <c r="AU21" s="1231"/>
      <c r="AV21" s="1231"/>
      <c r="AW21" s="1216"/>
      <c r="AX21" s="1216"/>
      <c r="AY21" s="1216"/>
      <c r="AZ21" s="1216"/>
      <c r="BA21" s="1216"/>
      <c r="BB21" s="1216"/>
      <c r="BC21" s="1216"/>
      <c r="BD21" s="1216"/>
      <c r="BE21" s="1216"/>
      <c r="BF21" s="1216"/>
      <c r="BG21" s="1216"/>
      <c r="BH21" s="1216"/>
      <c r="BI21" s="1216"/>
      <c r="BJ21" s="1216"/>
      <c r="BK21" s="1216"/>
      <c r="BL21" s="1216"/>
      <c r="BM21" s="1216"/>
      <c r="BN21" s="1216"/>
      <c r="BO21" s="1216"/>
      <c r="CJ21" s="1216"/>
      <c r="CK21" s="1216"/>
      <c r="CL21" s="1216"/>
      <c r="CM21" s="1216"/>
      <c r="CN21" s="1216"/>
      <c r="CO21" s="1216"/>
      <c r="CP21" s="1216"/>
      <c r="CQ21" s="1216"/>
    </row>
    <row r="22" s="1222" customFormat="1" ht="47.25" customHeight="1">
      <c r="A22" s="101"/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  <c r="AR22" s="1231"/>
      <c r="AS22" s="1231"/>
      <c r="AT22" s="1231"/>
      <c r="AU22" s="1231"/>
      <c r="AV22" s="1231"/>
      <c r="AW22" s="1217"/>
      <c r="AX22" s="1217"/>
      <c r="AY22" s="1217"/>
      <c r="AZ22" s="1217"/>
      <c r="BA22" s="1217"/>
      <c r="BB22" s="1217"/>
      <c r="BC22" s="1217"/>
      <c r="BD22" s="1217"/>
      <c r="BE22" s="1217"/>
      <c r="BF22" s="1218"/>
      <c r="BG22" s="1218"/>
      <c r="BH22" s="1218"/>
      <c r="BI22" s="1218"/>
      <c r="BJ22" s="1218"/>
      <c r="BK22" s="1218"/>
      <c r="BL22" s="1218"/>
      <c r="BM22" s="1218"/>
      <c r="BN22" s="1218"/>
      <c r="BO22" s="1218"/>
      <c r="CJ22" s="1216"/>
      <c r="CK22" s="1216"/>
      <c r="CL22" s="1216"/>
      <c r="CM22" s="1216"/>
      <c r="CN22" s="1216"/>
      <c r="CO22" s="1216"/>
      <c r="CP22" s="1216"/>
      <c r="CQ22" s="1216"/>
    </row>
    <row r="23" s="1222" customFormat="1" ht="5.25" customHeight="1">
      <c r="A23" s="101"/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  <c r="AW23" s="1217"/>
      <c r="AX23" s="1217"/>
      <c r="AY23" s="1217"/>
      <c r="AZ23" s="1217"/>
      <c r="BA23" s="1217"/>
      <c r="BB23" s="1217"/>
      <c r="BC23" s="1217"/>
      <c r="BD23" s="1217"/>
      <c r="BE23" s="1217"/>
      <c r="BF23" s="1218"/>
      <c r="BG23" s="1218"/>
      <c r="BH23" s="1218"/>
      <c r="BI23" s="1218"/>
      <c r="BJ23" s="1218"/>
      <c r="BK23" s="1218"/>
      <c r="BL23" s="1218"/>
      <c r="BM23" s="1218"/>
      <c r="BN23" s="1218"/>
      <c r="BO23" s="1218"/>
      <c r="BP23" s="1216"/>
      <c r="BQ23" s="1218"/>
      <c r="BR23" s="1218"/>
      <c r="BS23" s="1216"/>
      <c r="BT23" s="1216"/>
      <c r="BU23" s="1216"/>
      <c r="BV23" s="1216"/>
      <c r="BW23" s="1216"/>
      <c r="BX23" s="1216"/>
      <c r="BY23" s="1216"/>
      <c r="BZ23" s="1216"/>
      <c r="CA23" s="1216"/>
      <c r="CB23" s="1216"/>
      <c r="CC23" s="1216"/>
      <c r="CD23" s="1216"/>
      <c r="CE23" s="1216"/>
      <c r="CF23" s="1216"/>
      <c r="CG23" s="1216"/>
      <c r="CH23" s="1216"/>
      <c r="CI23" s="1216"/>
      <c r="CJ23" s="1216"/>
      <c r="CK23" s="1216"/>
      <c r="CL23" s="1216"/>
      <c r="CM23" s="1216"/>
      <c r="CN23" s="1216"/>
      <c r="CO23" s="1216"/>
      <c r="CP23" s="1216"/>
      <c r="CQ23" s="1216"/>
    </row>
    <row r="24" s="1218" customFormat="1" ht="18" customHeight="1">
      <c r="A24" s="1232" t="s">
        <v>1479</v>
      </c>
      <c r="B24" s="1233"/>
      <c r="C24" s="1233"/>
      <c r="D24" s="1233"/>
      <c r="E24" s="1233"/>
      <c r="F24" s="1233"/>
      <c r="G24" s="1233"/>
      <c r="H24" s="1233"/>
      <c r="I24" s="1233"/>
      <c r="J24" s="1233"/>
      <c r="K24" s="1233"/>
      <c r="L24" s="1233"/>
      <c r="M24" s="1233"/>
      <c r="N24" s="1233"/>
      <c r="O24" s="1233"/>
      <c r="P24" s="1233"/>
      <c r="Q24" s="1233"/>
      <c r="R24" s="1233"/>
      <c r="S24" s="1233"/>
      <c r="T24" s="1234"/>
      <c r="U24" s="1235"/>
      <c r="V24" s="1235"/>
      <c r="W24" s="1236"/>
      <c r="X24" s="1232"/>
      <c r="Y24" s="1232"/>
      <c r="Z24" s="1237"/>
      <c r="AA24" s="1232"/>
      <c r="AB24" s="1235"/>
      <c r="AC24" s="1238"/>
      <c r="AD24" s="1239">
        <f>'КС-3 субподряд'!E23</f>
        <v>43776</v>
      </c>
      <c r="AE24" s="1239"/>
      <c r="AF24" s="1239"/>
      <c r="AG24" s="1239"/>
      <c r="AH24" s="1239"/>
      <c r="AI24" s="1239"/>
      <c r="AJ24" s="1239"/>
      <c r="AK24" s="1239"/>
      <c r="AL24" s="1239"/>
      <c r="AM24" s="1239"/>
      <c r="AR24" s="1240"/>
      <c r="AS24" s="1241"/>
      <c r="AT24" s="1241"/>
      <c r="AU24" s="1242"/>
      <c r="AV24" s="1243"/>
      <c r="AW24" s="1217"/>
      <c r="AX24" s="1217"/>
      <c r="AY24" s="1217"/>
      <c r="AZ24" s="1217"/>
      <c r="BA24" s="1217"/>
      <c r="BB24" s="1217"/>
      <c r="BC24" s="1217"/>
      <c r="BD24" s="1217"/>
      <c r="BE24" s="1217"/>
      <c r="BP24" s="1234"/>
      <c r="BS24" s="1216"/>
      <c r="BT24" s="1216"/>
      <c r="BU24" s="1216"/>
      <c r="BV24" s="1216"/>
      <c r="BW24" s="1216"/>
      <c r="BX24" s="1216"/>
      <c r="BY24" s="1216"/>
      <c r="BZ24" s="1216"/>
      <c r="CA24" s="1216"/>
      <c r="CB24" s="1216"/>
      <c r="CC24" s="1216"/>
      <c r="CD24" s="1216"/>
      <c r="CE24" s="1216"/>
      <c r="CF24" s="1216"/>
      <c r="CG24" s="1216"/>
      <c r="CH24" s="1216"/>
      <c r="CI24" s="1216"/>
      <c r="CJ24" s="1216"/>
      <c r="CK24" s="1216"/>
      <c r="CL24" s="1216"/>
      <c r="CM24" s="1216"/>
      <c r="CN24" s="1216"/>
      <c r="CO24" s="1216"/>
      <c r="CP24" s="1216"/>
      <c r="CQ24" s="1216"/>
    </row>
    <row r="25" s="1235" customFormat="1" ht="16.899999999999999" customHeight="1">
      <c r="A25" s="1244"/>
      <c r="B25" s="1244"/>
      <c r="C25" s="1244"/>
      <c r="D25" s="1244"/>
      <c r="E25" s="1244"/>
      <c r="F25" s="1244"/>
      <c r="G25" s="1244"/>
      <c r="H25" s="1244"/>
      <c r="I25" s="1244"/>
      <c r="J25" s="1244"/>
      <c r="K25" s="1244"/>
      <c r="L25" s="1244"/>
      <c r="M25" s="1244"/>
      <c r="N25" s="1244"/>
      <c r="O25" s="1244"/>
      <c r="P25" s="1244"/>
      <c r="Q25" s="1244"/>
      <c r="R25" s="1244"/>
      <c r="S25" s="1244"/>
      <c r="T25" s="1234"/>
      <c r="U25" s="1234"/>
      <c r="V25" s="1234"/>
      <c r="AW25" s="1217"/>
      <c r="AX25" s="1217"/>
      <c r="AY25" s="1217"/>
      <c r="AZ25" s="1217"/>
      <c r="BA25" s="1217"/>
      <c r="BB25" s="1217"/>
      <c r="BC25" s="1217"/>
      <c r="BD25" s="1217"/>
      <c r="BE25" s="1217"/>
      <c r="BF25" s="1218"/>
      <c r="BG25" s="1218"/>
      <c r="BH25" s="1218"/>
      <c r="BI25" s="1218"/>
      <c r="BJ25" s="1218"/>
      <c r="BK25" s="1218"/>
      <c r="BL25" s="1218"/>
      <c r="BM25" s="1218"/>
      <c r="BN25" s="1218"/>
      <c r="BO25" s="1218"/>
      <c r="BP25" s="1234"/>
      <c r="BQ25" s="1218"/>
      <c r="BR25" s="1218"/>
      <c r="BS25" s="1216"/>
      <c r="BT25" s="1216"/>
      <c r="BU25" s="1216"/>
      <c r="BV25" s="1216"/>
      <c r="BW25" s="1216"/>
      <c r="BX25" s="1216"/>
      <c r="BY25" s="1216"/>
      <c r="BZ25" s="1216"/>
      <c r="CA25" s="1216"/>
      <c r="CB25" s="1216"/>
      <c r="CC25" s="1216"/>
      <c r="CD25" s="1216"/>
      <c r="CE25" s="1216"/>
      <c r="CF25" s="1216"/>
      <c r="CG25" s="1216"/>
      <c r="CH25" s="1216"/>
      <c r="CI25" s="1216"/>
      <c r="CJ25" s="1216"/>
      <c r="CK25" s="1216"/>
      <c r="CL25" s="1216"/>
      <c r="CM25" s="1216"/>
      <c r="CN25" s="1216"/>
      <c r="CO25" s="1216"/>
      <c r="CP25" s="1216"/>
      <c r="CQ25" s="1216"/>
    </row>
    <row r="26" s="1245" customFormat="1" ht="15" customHeight="1">
      <c r="A26" s="98" t="s">
        <v>1480</v>
      </c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W26" s="1217"/>
      <c r="AX26" s="1217"/>
      <c r="AY26" s="1217"/>
      <c r="AZ26" s="1217"/>
      <c r="BA26" s="1217"/>
      <c r="BB26" s="1217"/>
      <c r="BC26" s="1217"/>
      <c r="BD26" s="1217"/>
      <c r="BE26" s="1217"/>
      <c r="BF26" s="1218"/>
      <c r="BG26" s="1218"/>
      <c r="BH26" s="1218"/>
      <c r="BI26" s="1218"/>
      <c r="BJ26" s="1218"/>
      <c r="BK26" s="1218"/>
      <c r="BL26" s="1218"/>
      <c r="BM26" s="1218"/>
      <c r="BN26" s="1218"/>
      <c r="BO26" s="1218"/>
      <c r="BP26" s="1216"/>
      <c r="BQ26" s="1218"/>
      <c r="BR26" s="1218"/>
      <c r="BS26" s="1216"/>
      <c r="BT26" s="1216"/>
      <c r="BU26" s="1216"/>
      <c r="BV26" s="1216"/>
      <c r="BW26" s="1216"/>
      <c r="BX26" s="1216"/>
      <c r="BY26" s="1216"/>
      <c r="BZ26" s="1216"/>
      <c r="CA26" s="1216"/>
      <c r="CB26" s="1216"/>
      <c r="CC26" s="1216"/>
      <c r="CD26" s="1216"/>
      <c r="CE26" s="1216"/>
      <c r="CF26" s="1216"/>
      <c r="CG26" s="1216"/>
      <c r="CH26" s="1216"/>
      <c r="CI26" s="1216"/>
      <c r="CJ26" s="1216"/>
      <c r="CK26" s="1216"/>
      <c r="CL26" s="1216"/>
      <c r="CM26" s="1216"/>
      <c r="CN26" s="1216"/>
      <c r="CO26" s="1216"/>
      <c r="CP26" s="1216"/>
      <c r="CQ26" s="1216"/>
    </row>
    <row r="27" s="1245" customFormat="1" ht="15" customHeight="1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  <c r="AF27" s="98"/>
      <c r="AG27" s="98"/>
      <c r="AH27" s="98"/>
      <c r="AI27" s="98"/>
      <c r="AJ27" s="98"/>
      <c r="AK27" s="98"/>
      <c r="AL27" s="98"/>
      <c r="AM27" s="98"/>
      <c r="AW27" s="1217"/>
      <c r="AX27" s="1217"/>
      <c r="AY27" s="1217"/>
      <c r="AZ27" s="1217"/>
      <c r="BA27" s="1217"/>
      <c r="BB27" s="1217"/>
      <c r="BC27" s="1217"/>
      <c r="BD27" s="1217"/>
      <c r="BE27" s="1217"/>
      <c r="BF27" s="1218"/>
      <c r="BG27" s="1218"/>
      <c r="BH27" s="1218"/>
      <c r="BI27" s="1218"/>
      <c r="BJ27" s="1218"/>
      <c r="BK27" s="1218"/>
      <c r="BL27" s="1218"/>
      <c r="BM27" s="1218"/>
      <c r="BN27" s="1218"/>
      <c r="BO27" s="1218"/>
      <c r="BP27" s="1216"/>
      <c r="BQ27" s="1218"/>
      <c r="BR27" s="1218"/>
      <c r="BS27" s="1216"/>
      <c r="BT27" s="1216"/>
      <c r="BU27" s="1216"/>
      <c r="BV27" s="1216"/>
      <c r="BW27" s="1216"/>
      <c r="BX27" s="1216"/>
      <c r="BY27" s="1216"/>
      <c r="BZ27" s="1216"/>
      <c r="CA27" s="1216"/>
      <c r="CB27" s="1216"/>
      <c r="CC27" s="1216"/>
      <c r="CD27" s="1216"/>
      <c r="CE27" s="1216"/>
      <c r="CF27" s="1216"/>
      <c r="CG27" s="1216"/>
      <c r="CH27" s="1216"/>
      <c r="CI27" s="1216"/>
      <c r="CJ27" s="1216"/>
      <c r="CK27" s="1216"/>
      <c r="CL27" s="1216"/>
      <c r="CM27" s="1216"/>
      <c r="CN27" s="1216"/>
      <c r="CO27" s="1216"/>
      <c r="CP27" s="1216"/>
      <c r="CQ27" s="1216"/>
    </row>
    <row r="28" s="1245" customFormat="1" ht="15" customHeight="1">
      <c r="A28" s="98"/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W28" s="1217"/>
      <c r="AX28" s="1217"/>
      <c r="AY28" s="1217"/>
      <c r="AZ28" s="1217"/>
      <c r="BA28" s="1217"/>
      <c r="BB28" s="1217"/>
      <c r="BC28" s="1217"/>
      <c r="BD28" s="1217"/>
      <c r="BE28" s="1217"/>
      <c r="BF28" s="1218"/>
      <c r="BG28" s="1218"/>
      <c r="BH28" s="1218"/>
      <c r="BI28" s="1218"/>
      <c r="BJ28" s="1218"/>
      <c r="BK28" s="1218"/>
      <c r="BL28" s="1218"/>
      <c r="BM28" s="1218"/>
      <c r="BN28" s="1218"/>
      <c r="BO28" s="1218"/>
      <c r="BP28" s="1216"/>
      <c r="BQ28" s="1218"/>
      <c r="BR28" s="1218"/>
      <c r="BS28" s="1216"/>
      <c r="BT28" s="1216"/>
      <c r="BU28" s="1216"/>
      <c r="BV28" s="1216"/>
      <c r="BW28" s="1216"/>
      <c r="BX28" s="1216"/>
      <c r="BY28" s="1216"/>
      <c r="BZ28" s="1216"/>
      <c r="CA28" s="1216"/>
      <c r="CB28" s="1216"/>
      <c r="CC28" s="1216"/>
      <c r="CD28" s="1216"/>
      <c r="CE28" s="1216"/>
      <c r="CF28" s="1216"/>
      <c r="CG28" s="1216"/>
      <c r="CH28" s="1216"/>
      <c r="CI28" s="1216"/>
      <c r="CJ28" s="1216"/>
      <c r="CK28" s="1216"/>
      <c r="CL28" s="1216"/>
      <c r="CM28" s="1216"/>
      <c r="CN28" s="1216"/>
      <c r="CO28" s="1216"/>
      <c r="CP28" s="1216"/>
      <c r="CQ28" s="1216"/>
    </row>
    <row r="29" s="1245" customFormat="1" ht="15" customHeight="1">
      <c r="A29" s="98"/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W29" s="1217"/>
      <c r="AX29" s="1217"/>
      <c r="AY29" s="1217"/>
      <c r="AZ29" s="1217"/>
      <c r="BA29" s="1217"/>
      <c r="BB29" s="1217"/>
      <c r="BC29" s="1217"/>
      <c r="BD29" s="1217"/>
      <c r="BE29" s="1217"/>
      <c r="BF29" s="1218"/>
      <c r="BG29" s="1218"/>
      <c r="BH29" s="1218"/>
      <c r="BI29" s="1218"/>
      <c r="BJ29" s="1218"/>
      <c r="BK29" s="1218"/>
      <c r="BL29" s="1218"/>
      <c r="BM29" s="1218"/>
      <c r="BN29" s="1218"/>
      <c r="BO29" s="1218"/>
      <c r="BP29" s="1216"/>
      <c r="BQ29" s="1218"/>
      <c r="BR29" s="1218"/>
      <c r="BS29" s="1216"/>
      <c r="BT29" s="1216"/>
      <c r="BU29" s="1216"/>
      <c r="BV29" s="1216"/>
      <c r="BW29" s="1216"/>
      <c r="BX29" s="1216"/>
      <c r="BY29" s="1216"/>
      <c r="BZ29" s="1216"/>
      <c r="CA29" s="1216"/>
      <c r="CB29" s="1216"/>
      <c r="CC29" s="1216"/>
      <c r="CD29" s="1216"/>
      <c r="CE29" s="1216"/>
      <c r="CF29" s="1216"/>
      <c r="CG29" s="1216"/>
      <c r="CH29" s="1216"/>
      <c r="CI29" s="1216"/>
      <c r="CJ29" s="1216"/>
      <c r="CK29" s="1216"/>
      <c r="CL29" s="1216"/>
      <c r="CM29" s="1216"/>
      <c r="CN29" s="1216"/>
      <c r="CO29" s="1216"/>
      <c r="CP29" s="1216"/>
      <c r="CQ29" s="1216"/>
    </row>
    <row r="30" s="1245" customFormat="1" ht="16.899999999999999" customHeight="1">
      <c r="A30" s="104" t="s">
        <v>1481</v>
      </c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O30" s="1246"/>
      <c r="AW30" s="1217"/>
      <c r="AX30" s="1217"/>
      <c r="AY30" s="1217"/>
      <c r="AZ30" s="1217"/>
      <c r="BA30" s="1217"/>
      <c r="BB30" s="1217"/>
      <c r="BC30" s="1217"/>
      <c r="BD30" s="1217"/>
      <c r="BE30" s="1217"/>
      <c r="BF30" s="1218"/>
      <c r="BG30" s="1218"/>
      <c r="BH30" s="1218"/>
      <c r="BI30" s="1218"/>
      <c r="BJ30" s="1218"/>
      <c r="BK30" s="1218"/>
      <c r="BL30" s="1218"/>
      <c r="BM30" s="1218"/>
      <c r="BN30" s="1218"/>
      <c r="BO30" s="1218"/>
      <c r="BP30" s="1216"/>
      <c r="BQ30" s="1218"/>
      <c r="BR30" s="1218"/>
      <c r="BS30" s="1216"/>
      <c r="BT30" s="1216"/>
      <c r="BU30" s="1216"/>
      <c r="BV30" s="1216"/>
      <c r="BW30" s="1216"/>
      <c r="BX30" s="1216"/>
      <c r="BY30" s="1216"/>
      <c r="BZ30" s="1216"/>
      <c r="CA30" s="1216"/>
      <c r="CB30" s="1216"/>
      <c r="CC30" s="1216"/>
      <c r="CD30" s="1216"/>
      <c r="CE30" s="1216"/>
      <c r="CF30" s="1216"/>
      <c r="CG30" s="1216"/>
      <c r="CH30" s="1216"/>
      <c r="CI30" s="1216"/>
      <c r="CJ30" s="1216"/>
      <c r="CK30" s="1216"/>
      <c r="CL30" s="1216"/>
      <c r="CM30" s="1216"/>
      <c r="CN30" s="1216"/>
      <c r="CO30" s="1216"/>
      <c r="CP30" s="1216"/>
      <c r="CQ30" s="1216"/>
    </row>
    <row r="31" s="1245" customFormat="1" ht="33.75" customHeight="1">
      <c r="A31" s="104"/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  <c r="AW31" s="1217"/>
      <c r="AX31" s="1217"/>
      <c r="AY31" s="1217"/>
      <c r="AZ31" s="1217"/>
      <c r="BA31" s="1217"/>
      <c r="BB31" s="1217"/>
      <c r="BC31" s="1217"/>
      <c r="BD31" s="1217"/>
      <c r="BE31" s="1217"/>
      <c r="BF31" s="1218"/>
      <c r="BG31" s="1218"/>
      <c r="BH31" s="1218"/>
      <c r="BI31" s="1218"/>
      <c r="BJ31" s="1218"/>
      <c r="BK31" s="1218"/>
      <c r="BL31" s="1218"/>
      <c r="BM31" s="1218"/>
      <c r="BN31" s="1218"/>
      <c r="BO31" s="1218"/>
      <c r="BP31" s="1216"/>
      <c r="BQ31" s="1218"/>
      <c r="BR31" s="1218"/>
      <c r="BS31" s="1216"/>
      <c r="BT31" s="1216"/>
      <c r="BU31" s="1216"/>
      <c r="BV31" s="1216"/>
      <c r="BW31" s="1216"/>
      <c r="BX31" s="1216"/>
      <c r="BY31" s="1216"/>
      <c r="BZ31" s="1216"/>
      <c r="CA31" s="1216"/>
      <c r="CB31" s="1216"/>
      <c r="CC31" s="1216"/>
      <c r="CD31" s="1216"/>
      <c r="CE31" s="1216"/>
      <c r="CF31" s="1216"/>
      <c r="CG31" s="1216"/>
      <c r="CH31" s="1216"/>
      <c r="CI31" s="1216"/>
      <c r="CJ31" s="1216"/>
      <c r="CK31" s="1216"/>
      <c r="CL31" s="1216"/>
      <c r="CM31" s="1216"/>
      <c r="CN31" s="1216"/>
      <c r="CO31" s="1216"/>
      <c r="CP31" s="1216"/>
      <c r="CQ31" s="1216"/>
    </row>
    <row r="32" s="99" customFormat="1" ht="4.1500000000000004" customHeight="1">
      <c r="A32" s="1244"/>
      <c r="B32" s="1244"/>
      <c r="C32" s="1244"/>
      <c r="D32" s="1244"/>
      <c r="E32" s="1244"/>
      <c r="F32" s="1244"/>
      <c r="G32" s="1244"/>
      <c r="H32" s="1244"/>
      <c r="I32" s="1244"/>
      <c r="J32" s="1244"/>
      <c r="K32" s="1244"/>
      <c r="L32" s="1244"/>
      <c r="M32" s="1244"/>
      <c r="N32" s="1244"/>
      <c r="O32" s="1244"/>
      <c r="P32" s="1244"/>
      <c r="Q32" s="1244"/>
      <c r="R32" s="1244"/>
      <c r="S32" s="1244"/>
      <c r="T32" s="98"/>
      <c r="U32" s="98"/>
      <c r="V32" s="98"/>
      <c r="AT32" s="1245"/>
      <c r="AU32" s="1245"/>
      <c r="AV32" s="1232"/>
      <c r="AW32" s="1217"/>
      <c r="AX32" s="1217"/>
      <c r="AY32" s="1217"/>
      <c r="AZ32" s="1217"/>
      <c r="BA32" s="1217"/>
      <c r="BB32" s="1217"/>
      <c r="BC32" s="1217"/>
      <c r="BD32" s="1217"/>
      <c r="BE32" s="1217"/>
      <c r="BF32" s="1218"/>
      <c r="BG32" s="1218"/>
      <c r="BH32" s="1218"/>
      <c r="BI32" s="1218"/>
      <c r="BJ32" s="1218"/>
      <c r="BK32" s="1218"/>
      <c r="BL32" s="1218"/>
      <c r="BM32" s="1218"/>
      <c r="BN32" s="1218"/>
      <c r="BO32" s="1218"/>
      <c r="BP32" s="98"/>
      <c r="BQ32" s="1218"/>
      <c r="BR32" s="1218"/>
      <c r="BS32" s="1216"/>
      <c r="BT32" s="1216"/>
      <c r="BU32" s="1216"/>
      <c r="BV32" s="1216"/>
      <c r="BW32" s="1216"/>
      <c r="BX32" s="1216"/>
      <c r="BY32" s="1216"/>
      <c r="BZ32" s="1216"/>
      <c r="CA32" s="1216"/>
      <c r="CB32" s="1216"/>
      <c r="CC32" s="1216"/>
      <c r="CD32" s="1216"/>
      <c r="CE32" s="1216"/>
      <c r="CF32" s="1216"/>
      <c r="CG32" s="1216"/>
      <c r="CH32" s="1216"/>
      <c r="CI32" s="1216"/>
      <c r="CJ32" s="1216"/>
      <c r="CK32" s="1216"/>
      <c r="CL32" s="1216"/>
      <c r="CM32" s="1216"/>
      <c r="CN32" s="1216"/>
      <c r="CO32" s="1216"/>
      <c r="CP32" s="1216"/>
      <c r="CQ32" s="1216"/>
    </row>
    <row r="33" s="1246" customFormat="1" ht="44.25" customHeight="1">
      <c r="A33" s="1247" t="s">
        <v>90</v>
      </c>
      <c r="B33" s="1247"/>
      <c r="C33" s="1247"/>
      <c r="D33" s="1247" t="s">
        <v>1482</v>
      </c>
      <c r="E33" s="1247"/>
      <c r="F33" s="1247"/>
      <c r="G33" s="1247"/>
      <c r="H33" s="1247"/>
      <c r="I33" s="1247"/>
      <c r="J33" s="1247"/>
      <c r="K33" s="1247"/>
      <c r="L33" s="1247"/>
      <c r="M33" s="1247"/>
      <c r="N33" s="1247"/>
      <c r="O33" s="1247"/>
      <c r="P33" s="1247"/>
      <c r="Q33" s="1247"/>
      <c r="R33" s="1247"/>
      <c r="S33" s="1247"/>
      <c r="T33" s="1247"/>
      <c r="U33" s="1247"/>
      <c r="V33" s="1247"/>
      <c r="W33" s="1247" t="s">
        <v>1483</v>
      </c>
      <c r="X33" s="1247"/>
      <c r="Y33" s="1247"/>
      <c r="Z33" s="1247"/>
      <c r="AA33" s="1247"/>
      <c r="AB33" s="1247"/>
      <c r="AC33" s="1247"/>
      <c r="AD33" s="1247"/>
      <c r="AE33" s="1247"/>
      <c r="AF33" s="1247" t="s">
        <v>1484</v>
      </c>
      <c r="AG33" s="1247"/>
      <c r="AH33" s="1247"/>
      <c r="AI33" s="1247"/>
      <c r="AJ33" s="1247"/>
      <c r="AK33" s="1247"/>
      <c r="AL33" s="1247"/>
      <c r="AM33" s="1247"/>
      <c r="AO33" s="1248"/>
      <c r="AP33" s="1249" t="s">
        <v>1485</v>
      </c>
      <c r="AQ33" s="1250" t="s">
        <v>1486</v>
      </c>
      <c r="AT33" s="1232"/>
      <c r="AU33" s="1232"/>
      <c r="AV33" s="1245"/>
      <c r="AW33" s="1217"/>
      <c r="AX33" s="1217"/>
      <c r="AY33" s="1217"/>
      <c r="AZ33" s="1217"/>
      <c r="BA33" s="1217"/>
      <c r="BB33" s="1217"/>
      <c r="BC33" s="1217"/>
      <c r="BD33" s="1217"/>
      <c r="BE33" s="1217"/>
      <c r="BF33" s="1218"/>
      <c r="BG33" s="1218"/>
      <c r="BH33" s="1218"/>
      <c r="BI33" s="1218"/>
      <c r="BJ33" s="1218"/>
      <c r="BK33" s="1218"/>
      <c r="BL33" s="1218"/>
      <c r="BM33" s="1218"/>
      <c r="BN33" s="1218"/>
      <c r="BO33" s="1218"/>
      <c r="BP33" s="1216"/>
      <c r="BQ33" s="1218"/>
      <c r="BR33" s="1218"/>
      <c r="BS33" s="1216"/>
      <c r="BT33" s="1216"/>
      <c r="BU33" s="1216"/>
      <c r="BV33" s="1216"/>
      <c r="BW33" s="1216"/>
      <c r="BX33" s="1216"/>
      <c r="BY33" s="1216"/>
      <c r="BZ33" s="1216"/>
      <c r="CA33" s="1216"/>
      <c r="CB33" s="1216"/>
      <c r="CC33" s="1216"/>
      <c r="CD33" s="1216"/>
      <c r="CE33" s="1216"/>
      <c r="CF33" s="1216"/>
      <c r="CG33" s="1216"/>
      <c r="CH33" s="1216"/>
      <c r="CI33" s="1216"/>
      <c r="CJ33" s="1216"/>
      <c r="CK33" s="1216"/>
      <c r="CL33" s="1216"/>
      <c r="CM33" s="1216"/>
      <c r="CN33" s="1216"/>
      <c r="CO33" s="1216"/>
      <c r="CP33" s="1216"/>
      <c r="CQ33" s="1216"/>
    </row>
    <row r="34" s="1246" customFormat="1" ht="17.25" customHeight="1">
      <c r="A34" s="1251">
        <v>1</v>
      </c>
      <c r="B34" s="1251"/>
      <c r="C34" s="1251"/>
      <c r="D34" s="1252" t="s">
        <v>33</v>
      </c>
      <c r="E34" s="1252"/>
      <c r="F34" s="1252"/>
      <c r="G34" s="1252"/>
      <c r="H34" s="1252"/>
      <c r="I34" s="1252"/>
      <c r="J34" s="1252"/>
      <c r="K34" s="1252"/>
      <c r="L34" s="1252"/>
      <c r="M34" s="1252"/>
      <c r="N34" s="1252"/>
      <c r="O34" s="1252"/>
      <c r="P34" s="1252"/>
      <c r="Q34" s="1252"/>
      <c r="R34" s="1252"/>
      <c r="S34" s="1252"/>
      <c r="T34" s="1252"/>
      <c r="U34" s="1252"/>
      <c r="V34" s="1252"/>
      <c r="W34" s="1253" t="e">
        <f>#REF!</f>
        <v>#REF!</v>
      </c>
      <c r="X34" s="1254"/>
      <c r="Y34" s="1254"/>
      <c r="Z34" s="1254"/>
      <c r="AA34" s="1254"/>
      <c r="AB34" s="1254"/>
      <c r="AC34" s="1254"/>
      <c r="AD34" s="1254"/>
      <c r="AE34" s="1254"/>
      <c r="AF34" s="1253" t="e">
        <f>#REF!</f>
        <v>#REF!</v>
      </c>
      <c r="AG34" s="1254"/>
      <c r="AH34" s="1254"/>
      <c r="AI34" s="1254"/>
      <c r="AJ34" s="1254"/>
      <c r="AK34" s="1254"/>
      <c r="AL34" s="1254"/>
      <c r="AM34" s="1254"/>
      <c r="AO34" s="1240" t="s">
        <v>8</v>
      </c>
      <c r="AP34" s="1255">
        <f>[9]Смета_ПИР!E27</f>
        <v>12428</v>
      </c>
      <c r="AQ34" s="1256">
        <f>[9]Смета_ПИР!E26</f>
        <v>3331.9032000000002</v>
      </c>
      <c r="AT34" s="1232"/>
      <c r="AU34" s="1232"/>
      <c r="AV34" s="1245"/>
      <c r="AW34" s="1217"/>
      <c r="AX34" s="1217"/>
      <c r="AY34" s="1217"/>
      <c r="AZ34" s="1217"/>
      <c r="BA34" s="1217"/>
      <c r="BB34" s="1217"/>
      <c r="BC34" s="1217"/>
      <c r="BD34" s="1217"/>
      <c r="BE34" s="1217"/>
      <c r="BF34" s="1218"/>
      <c r="BG34" s="1218"/>
      <c r="BH34" s="1218"/>
      <c r="BI34" s="1218"/>
      <c r="BJ34" s="1218"/>
      <c r="BK34" s="1218"/>
      <c r="BL34" s="1218"/>
      <c r="BM34" s="1218"/>
      <c r="BN34" s="1218"/>
      <c r="BO34" s="1218"/>
      <c r="BP34" s="1216"/>
      <c r="BQ34" s="1218"/>
      <c r="BR34" s="1218"/>
      <c r="BS34" s="1216"/>
      <c r="BT34" s="1216"/>
      <c r="BU34" s="1216"/>
      <c r="BV34" s="1216"/>
      <c r="BW34" s="1216"/>
      <c r="BX34" s="1216"/>
      <c r="BY34" s="1216"/>
      <c r="BZ34" s="1216"/>
      <c r="CA34" s="1216"/>
      <c r="CB34" s="1216"/>
      <c r="CC34" s="1216"/>
      <c r="CD34" s="1216"/>
      <c r="CE34" s="1216"/>
      <c r="CF34" s="1216"/>
      <c r="CG34" s="1216"/>
      <c r="CH34" s="1216"/>
      <c r="CI34" s="1216"/>
      <c r="CJ34" s="1216"/>
      <c r="CK34" s="1216"/>
      <c r="CL34" s="1216"/>
      <c r="CM34" s="1216"/>
      <c r="CN34" s="1216"/>
      <c r="CO34" s="1216"/>
      <c r="CP34" s="1216"/>
      <c r="CQ34" s="1216"/>
    </row>
    <row r="35" s="1246" customFormat="1" ht="17.25" customHeight="1">
      <c r="A35" s="1257"/>
      <c r="B35" s="1258"/>
      <c r="C35" s="1259"/>
      <c r="D35" s="1260" t="s">
        <v>1090</v>
      </c>
      <c r="E35" s="1261"/>
      <c r="F35" s="1261"/>
      <c r="G35" s="1261"/>
      <c r="H35" s="1261"/>
      <c r="I35" s="1261"/>
      <c r="J35" s="1261"/>
      <c r="K35" s="1261"/>
      <c r="L35" s="1261"/>
      <c r="M35" s="1261"/>
      <c r="N35" s="1261"/>
      <c r="O35" s="1261"/>
      <c r="P35" s="1261"/>
      <c r="Q35" s="1261"/>
      <c r="R35" s="1261"/>
      <c r="S35" s="1261"/>
      <c r="T35" s="1261"/>
      <c r="U35" s="1261"/>
      <c r="V35" s="1262"/>
      <c r="W35" s="1263" t="e">
        <f>W34</f>
        <v>#REF!</v>
      </c>
      <c r="X35" s="1264"/>
      <c r="Y35" s="1264"/>
      <c r="Z35" s="1264"/>
      <c r="AA35" s="1264"/>
      <c r="AB35" s="1264"/>
      <c r="AC35" s="1264"/>
      <c r="AD35" s="1264"/>
      <c r="AE35" s="1264"/>
      <c r="AF35" s="1263" t="e">
        <f>AF34</f>
        <v>#REF!</v>
      </c>
      <c r="AG35" s="1264"/>
      <c r="AH35" s="1264"/>
      <c r="AI35" s="1264"/>
      <c r="AJ35" s="1264"/>
      <c r="AK35" s="1264"/>
      <c r="AL35" s="1264"/>
      <c r="AM35" s="1264"/>
      <c r="AO35" s="1265"/>
      <c r="AP35" s="1266" t="e">
        <f>AP34+#REF!</f>
        <v>#REF!</v>
      </c>
      <c r="AQ35" s="1266" t="e">
        <f>AQ34+#REF!</f>
        <v>#REF!</v>
      </c>
      <c r="AT35" s="1232"/>
      <c r="AU35" s="1232"/>
      <c r="AV35" s="1245"/>
      <c r="AW35" s="1217"/>
      <c r="AX35" s="1217"/>
      <c r="AY35" s="1217"/>
      <c r="AZ35" s="1217"/>
      <c r="BA35" s="1217"/>
      <c r="BB35" s="1217"/>
      <c r="BC35" s="1217"/>
      <c r="BD35" s="1217"/>
      <c r="BE35" s="1217"/>
      <c r="BF35" s="1218"/>
      <c r="BG35" s="1218"/>
      <c r="BH35" s="1218"/>
      <c r="BI35" s="1218"/>
      <c r="BJ35" s="1218"/>
      <c r="BK35" s="1218"/>
      <c r="BL35" s="1218"/>
      <c r="BM35" s="1218"/>
      <c r="BN35" s="1218"/>
      <c r="BO35" s="1218"/>
      <c r="BP35" s="1216"/>
      <c r="BQ35" s="1218"/>
      <c r="BR35" s="1218"/>
      <c r="BS35" s="1216"/>
      <c r="BT35" s="1216"/>
      <c r="BU35" s="1216"/>
      <c r="BV35" s="1216"/>
      <c r="BW35" s="1216"/>
      <c r="BX35" s="1216"/>
      <c r="BY35" s="1216"/>
      <c r="BZ35" s="1216"/>
      <c r="CA35" s="1216"/>
      <c r="CB35" s="1216"/>
      <c r="CC35" s="1216"/>
      <c r="CD35" s="1216"/>
      <c r="CE35" s="1216"/>
      <c r="CF35" s="1216"/>
      <c r="CG35" s="1216"/>
      <c r="CH35" s="1216"/>
      <c r="CI35" s="1216"/>
      <c r="CJ35" s="1216"/>
      <c r="CK35" s="1216"/>
      <c r="CL35" s="1216"/>
      <c r="CM35" s="1216"/>
      <c r="CN35" s="1216"/>
      <c r="CO35" s="1216"/>
      <c r="CP35" s="1216"/>
      <c r="CQ35" s="1216"/>
    </row>
    <row r="36" s="1246" customFormat="1" ht="36" customHeight="1">
      <c r="A36" s="1257"/>
      <c r="B36" s="1258"/>
      <c r="C36" s="1259"/>
      <c r="D36" s="1260" t="s">
        <v>1487</v>
      </c>
      <c r="E36" s="1261"/>
      <c r="F36" s="1261"/>
      <c r="G36" s="1261"/>
      <c r="H36" s="1261"/>
      <c r="I36" s="1261"/>
      <c r="J36" s="1261"/>
      <c r="K36" s="1261"/>
      <c r="L36" s="1261"/>
      <c r="M36" s="1261"/>
      <c r="N36" s="1261"/>
      <c r="O36" s="1261"/>
      <c r="P36" s="1261"/>
      <c r="Q36" s="1261"/>
      <c r="R36" s="1261"/>
      <c r="S36" s="1261"/>
      <c r="T36" s="1261"/>
      <c r="U36" s="1261"/>
      <c r="V36" s="1262"/>
      <c r="W36" s="1263"/>
      <c r="X36" s="1264"/>
      <c r="Y36" s="1264"/>
      <c r="Z36" s="1264"/>
      <c r="AA36" s="1264"/>
      <c r="AB36" s="1264"/>
      <c r="AC36" s="1264"/>
      <c r="AD36" s="1264"/>
      <c r="AE36" s="1264"/>
      <c r="AF36" s="1263" t="e">
        <f>AF35*0.99</f>
        <v>#REF!</v>
      </c>
      <c r="AG36" s="1264"/>
      <c r="AH36" s="1264"/>
      <c r="AI36" s="1264"/>
      <c r="AJ36" s="1264"/>
      <c r="AK36" s="1264"/>
      <c r="AL36" s="1264"/>
      <c r="AM36" s="1264"/>
      <c r="AO36" s="1265"/>
      <c r="AP36" s="1266"/>
      <c r="AQ36" s="1266"/>
      <c r="AT36" s="1232"/>
      <c r="AU36" s="1232"/>
      <c r="AV36" s="1245"/>
      <c r="AW36" s="1217"/>
      <c r="AX36" s="1217"/>
      <c r="AY36" s="1217"/>
      <c r="AZ36" s="1217"/>
      <c r="BA36" s="1217"/>
      <c r="BB36" s="1217"/>
      <c r="BC36" s="1217"/>
      <c r="BD36" s="1217"/>
      <c r="BE36" s="1217"/>
      <c r="BF36" s="1218"/>
      <c r="BG36" s="1218"/>
      <c r="BH36" s="1218"/>
      <c r="BI36" s="1218"/>
      <c r="BJ36" s="1218"/>
      <c r="BK36" s="1218"/>
      <c r="BL36" s="1218"/>
      <c r="BM36" s="1218"/>
      <c r="BN36" s="1218"/>
      <c r="BO36" s="1218"/>
      <c r="BP36" s="1216"/>
      <c r="BQ36" s="1218"/>
      <c r="BR36" s="1218"/>
      <c r="BS36" s="1216"/>
      <c r="BT36" s="1216"/>
      <c r="BU36" s="1216"/>
      <c r="BV36" s="1216"/>
      <c r="BW36" s="1216"/>
      <c r="BX36" s="1216"/>
      <c r="BY36" s="1216"/>
      <c r="BZ36" s="1216"/>
      <c r="CA36" s="1216"/>
      <c r="CB36" s="1216"/>
      <c r="CC36" s="1216"/>
      <c r="CD36" s="1216"/>
      <c r="CE36" s="1216"/>
      <c r="CF36" s="1216"/>
      <c r="CG36" s="1216"/>
      <c r="CH36" s="1216"/>
      <c r="CI36" s="1216"/>
      <c r="CJ36" s="1216"/>
      <c r="CK36" s="1216"/>
      <c r="CL36" s="1216"/>
      <c r="CM36" s="1216"/>
      <c r="CN36" s="1216"/>
      <c r="CO36" s="1216"/>
      <c r="CP36" s="1216"/>
      <c r="CQ36" s="1216"/>
    </row>
    <row r="37" s="1218" customFormat="1" ht="33" customHeight="1">
      <c r="A37" s="1267"/>
      <c r="B37" s="1267"/>
      <c r="C37" s="1267"/>
      <c r="D37" s="1260" t="s">
        <v>1488</v>
      </c>
      <c r="E37" s="1261"/>
      <c r="F37" s="1261"/>
      <c r="G37" s="1261"/>
      <c r="H37" s="1261"/>
      <c r="I37" s="1261"/>
      <c r="J37" s="1261"/>
      <c r="K37" s="1261"/>
      <c r="L37" s="1261"/>
      <c r="M37" s="1261"/>
      <c r="N37" s="1261"/>
      <c r="O37" s="1261"/>
      <c r="P37" s="1261"/>
      <c r="Q37" s="1261"/>
      <c r="R37" s="1261"/>
      <c r="S37" s="1261"/>
      <c r="T37" s="1261"/>
      <c r="U37" s="1261"/>
      <c r="V37" s="1262"/>
      <c r="W37" s="1263"/>
      <c r="X37" s="1264"/>
      <c r="Y37" s="1264"/>
      <c r="Z37" s="1264"/>
      <c r="AA37" s="1264"/>
      <c r="AB37" s="1264"/>
      <c r="AC37" s="1264"/>
      <c r="AD37" s="1264"/>
      <c r="AE37" s="1264"/>
      <c r="AF37" s="1263" t="e">
        <f>AF36*0.98</f>
        <v>#REF!</v>
      </c>
      <c r="AG37" s="1264"/>
      <c r="AH37" s="1264"/>
      <c r="AI37" s="1264"/>
      <c r="AJ37" s="1264"/>
      <c r="AK37" s="1264"/>
      <c r="AL37" s="1264"/>
      <c r="AM37" s="1264"/>
      <c r="AW37" s="1217"/>
      <c r="AX37" s="1217"/>
      <c r="AY37" s="1217"/>
      <c r="AZ37" s="1217"/>
      <c r="BA37" s="1217"/>
      <c r="BB37" s="1217"/>
      <c r="BC37" s="1217"/>
      <c r="BD37" s="1217"/>
      <c r="BE37" s="1217"/>
      <c r="BP37" s="1216"/>
      <c r="BS37" s="1216"/>
      <c r="BT37" s="1216"/>
      <c r="BU37" s="1216"/>
      <c r="BV37" s="1216"/>
      <c r="BW37" s="1216"/>
      <c r="BX37" s="1216"/>
      <c r="BY37" s="1216"/>
      <c r="BZ37" s="1216"/>
      <c r="CA37" s="1216"/>
      <c r="CB37" s="1216"/>
      <c r="CC37" s="1216"/>
      <c r="CD37" s="1216"/>
      <c r="CE37" s="1216"/>
      <c r="CF37" s="1216"/>
      <c r="CG37" s="1216"/>
      <c r="CH37" s="1216"/>
      <c r="CI37" s="1216"/>
      <c r="CJ37" s="1216"/>
      <c r="CK37" s="1216"/>
      <c r="CL37" s="1216"/>
      <c r="CM37" s="1216"/>
      <c r="CN37" s="1216"/>
      <c r="CO37" s="1216"/>
      <c r="CP37" s="1216"/>
      <c r="CQ37" s="1216"/>
    </row>
    <row r="38" s="1218" customFormat="1" ht="19.5" customHeight="1">
      <c r="A38" s="1268"/>
      <c r="B38" s="1268"/>
      <c r="C38" s="1268"/>
      <c r="D38" s="943" t="s">
        <v>1049</v>
      </c>
      <c r="E38" s="943"/>
      <c r="F38" s="943"/>
      <c r="G38" s="943"/>
      <c r="H38" s="943"/>
      <c r="I38" s="943"/>
      <c r="J38" s="943"/>
      <c r="K38" s="943"/>
      <c r="L38" s="943"/>
      <c r="M38" s="943"/>
      <c r="N38" s="943"/>
      <c r="O38" s="943"/>
      <c r="P38" s="943"/>
      <c r="Q38" s="943"/>
      <c r="R38" s="943"/>
      <c r="S38" s="943"/>
      <c r="T38" s="943"/>
      <c r="U38" s="943"/>
      <c r="V38" s="943"/>
      <c r="W38" s="1254"/>
      <c r="X38" s="1254"/>
      <c r="Y38" s="1254"/>
      <c r="Z38" s="1254"/>
      <c r="AA38" s="1254"/>
      <c r="AB38" s="1254"/>
      <c r="AC38" s="1254"/>
      <c r="AD38" s="1254"/>
      <c r="AE38" s="1254"/>
      <c r="AF38" s="1269" t="e">
        <f>AF37*0.18</f>
        <v>#REF!</v>
      </c>
      <c r="AG38" s="1270"/>
      <c r="AH38" s="1270"/>
      <c r="AI38" s="1270"/>
      <c r="AJ38" s="1270"/>
      <c r="AK38" s="1270"/>
      <c r="AL38" s="1270"/>
      <c r="AM38" s="1270"/>
      <c r="AW38" s="1217"/>
      <c r="AX38" s="1217"/>
      <c r="AY38" s="1217"/>
      <c r="AZ38" s="1217"/>
      <c r="BA38" s="1217"/>
      <c r="BB38" s="1217"/>
      <c r="BC38" s="1217"/>
      <c r="BD38" s="1217"/>
      <c r="BE38" s="1217"/>
      <c r="BP38" s="1216"/>
      <c r="BS38" s="1216"/>
      <c r="BT38" s="1216"/>
      <c r="BU38" s="1216"/>
      <c r="BV38" s="1216"/>
      <c r="BW38" s="1216"/>
      <c r="BX38" s="1216"/>
      <c r="BY38" s="1216"/>
      <c r="BZ38" s="1216"/>
      <c r="CA38" s="1216"/>
      <c r="CB38" s="1216"/>
      <c r="CC38" s="1216"/>
      <c r="CD38" s="1216"/>
      <c r="CE38" s="1216"/>
      <c r="CF38" s="1216"/>
      <c r="CG38" s="1216"/>
      <c r="CH38" s="1216"/>
      <c r="CI38" s="1216"/>
      <c r="CJ38" s="1216"/>
      <c r="CK38" s="1216"/>
      <c r="CL38" s="1216"/>
      <c r="CM38" s="1216"/>
      <c r="CN38" s="1216"/>
      <c r="CO38" s="1216"/>
      <c r="CP38" s="1216"/>
      <c r="CQ38" s="1216"/>
    </row>
    <row r="39" s="99" customFormat="1" ht="18.75" customHeight="1">
      <c r="A39" s="1268"/>
      <c r="B39" s="1268"/>
      <c r="C39" s="1268"/>
      <c r="D39" s="1252" t="s">
        <v>1489</v>
      </c>
      <c r="E39" s="1252"/>
      <c r="F39" s="1252"/>
      <c r="G39" s="1252"/>
      <c r="H39" s="1252"/>
      <c r="I39" s="1252"/>
      <c r="J39" s="1252"/>
      <c r="K39" s="1252"/>
      <c r="L39" s="1252"/>
      <c r="M39" s="1252"/>
      <c r="N39" s="1252"/>
      <c r="O39" s="1252"/>
      <c r="P39" s="1252"/>
      <c r="Q39" s="1252"/>
      <c r="R39" s="1252"/>
      <c r="S39" s="1252"/>
      <c r="T39" s="1252"/>
      <c r="U39" s="1252"/>
      <c r="V39" s="1252"/>
      <c r="W39" s="1263"/>
      <c r="X39" s="1264"/>
      <c r="Y39" s="1264"/>
      <c r="Z39" s="1264"/>
      <c r="AA39" s="1264"/>
      <c r="AB39" s="1264"/>
      <c r="AC39" s="1264"/>
      <c r="AD39" s="1264"/>
      <c r="AE39" s="1264"/>
      <c r="AF39" s="1271" t="e">
        <f>AF37+AF38</f>
        <v>#REF!</v>
      </c>
      <c r="AG39" s="1272"/>
      <c r="AH39" s="1272"/>
      <c r="AI39" s="1272"/>
      <c r="AJ39" s="1272"/>
      <c r="AK39" s="1272"/>
      <c r="AL39" s="1272"/>
      <c r="AM39" s="1272"/>
      <c r="AW39" s="1217"/>
      <c r="AX39" s="1217"/>
      <c r="AY39" s="1217"/>
      <c r="AZ39" s="1217"/>
      <c r="BA39" s="1217"/>
      <c r="BB39" s="1217"/>
      <c r="BC39" s="1217"/>
      <c r="BD39" s="1217"/>
      <c r="BE39" s="1217"/>
      <c r="BF39" s="1218"/>
      <c r="BG39" s="1218"/>
      <c r="BH39" s="1218"/>
      <c r="BI39" s="1218"/>
      <c r="BJ39" s="1218"/>
      <c r="BK39" s="1218"/>
      <c r="BL39" s="1218"/>
      <c r="BM39" s="1218"/>
      <c r="BN39" s="1218"/>
      <c r="BO39" s="1218"/>
      <c r="BP39" s="98"/>
      <c r="BQ39" s="1218"/>
      <c r="BR39" s="1218"/>
      <c r="BS39" s="1216"/>
      <c r="BT39" s="1216"/>
      <c r="BU39" s="1216"/>
      <c r="BV39" s="1216"/>
      <c r="BW39" s="1216"/>
      <c r="BX39" s="1216"/>
      <c r="BY39" s="1216"/>
      <c r="BZ39" s="1216"/>
      <c r="CA39" s="1216"/>
      <c r="CB39" s="1216"/>
      <c r="CC39" s="1216"/>
      <c r="CD39" s="1216"/>
      <c r="CE39" s="1216"/>
      <c r="CF39" s="1216"/>
      <c r="CG39" s="1216"/>
      <c r="CH39" s="1216"/>
      <c r="CI39" s="1216"/>
      <c r="CJ39" s="1216"/>
      <c r="CK39" s="1216"/>
      <c r="CL39" s="1216"/>
      <c r="CM39" s="1216"/>
      <c r="CN39" s="1216"/>
      <c r="CO39" s="1216"/>
      <c r="CP39" s="1216"/>
      <c r="CQ39" s="1216"/>
    </row>
    <row r="40" s="0" customFormat="1" ht="21" customHeight="1">
      <c r="A40" s="1244"/>
      <c r="B40" s="1244"/>
      <c r="C40" s="1244"/>
      <c r="D40" s="1244"/>
      <c r="E40" s="1244"/>
      <c r="F40" s="1244"/>
      <c r="G40" s="1244"/>
      <c r="H40" s="1244"/>
      <c r="I40" s="1244"/>
      <c r="J40" s="1244"/>
      <c r="K40" s="1244"/>
      <c r="L40" s="1244"/>
      <c r="M40" s="1244"/>
      <c r="N40" s="1244"/>
      <c r="O40" s="1244"/>
      <c r="P40" s="1244"/>
      <c r="Q40" s="1244"/>
      <c r="R40" s="1244"/>
      <c r="S40" s="1244"/>
      <c r="T40" s="98"/>
      <c r="U40" s="98"/>
      <c r="V40" s="98"/>
      <c r="W40" s="99"/>
      <c r="X40" s="99"/>
      <c r="Y40" s="99"/>
      <c r="Z40" s="99"/>
      <c r="AA40" s="99"/>
      <c r="AB40" s="99"/>
      <c r="AC40" s="99"/>
      <c r="AD40" s="99"/>
      <c r="AE40" s="99"/>
      <c r="AF40" s="99"/>
      <c r="AG40" s="99"/>
      <c r="AH40" s="99"/>
      <c r="AI40" s="99"/>
      <c r="AJ40" s="99"/>
      <c r="AK40" s="99"/>
      <c r="AL40" s="99"/>
      <c r="AM40" s="99"/>
      <c r="AO40" s="1248"/>
      <c r="AP40" s="1246"/>
      <c r="AQ40" s="1246"/>
      <c r="AW40" s="1217"/>
      <c r="AX40" s="1217"/>
      <c r="AY40" s="1217"/>
      <c r="AZ40" s="1217"/>
      <c r="BA40" s="1217"/>
      <c r="BB40" s="1217"/>
      <c r="BC40" s="1217"/>
      <c r="BD40" s="1217"/>
      <c r="BE40" s="1217"/>
      <c r="BF40" s="1218"/>
      <c r="BG40" s="1218"/>
      <c r="BH40" s="1218"/>
      <c r="BI40" s="1218"/>
      <c r="BJ40" s="1218"/>
      <c r="BK40" s="1218"/>
      <c r="BL40" s="1218"/>
      <c r="BM40" s="1218"/>
      <c r="BN40" s="1218"/>
      <c r="BO40" s="1218"/>
      <c r="BP40" s="98"/>
      <c r="BQ40" s="1218"/>
      <c r="BR40" s="1218"/>
      <c r="BS40" s="1216"/>
      <c r="BT40" s="1216"/>
      <c r="BU40" s="1216"/>
      <c r="BV40" s="1216"/>
      <c r="BW40" s="1216"/>
      <c r="BX40" s="1216"/>
      <c r="BY40" s="1216"/>
      <c r="BZ40" s="1216"/>
      <c r="CA40" s="1216"/>
      <c r="CB40" s="1216"/>
      <c r="CC40" s="1216"/>
      <c r="CD40" s="1216"/>
      <c r="CE40" s="1216"/>
      <c r="CF40" s="1216"/>
      <c r="CG40" s="1216"/>
      <c r="CH40" s="1216"/>
      <c r="CI40" s="1216"/>
      <c r="CJ40" s="1216"/>
      <c r="CK40" s="1216"/>
      <c r="CL40" s="1216"/>
      <c r="CM40" s="1216"/>
      <c r="CN40" s="1216"/>
      <c r="CO40" s="1216"/>
      <c r="CP40" s="1216"/>
      <c r="CQ40" s="1216"/>
    </row>
    <row r="41" s="99" customFormat="1" ht="15" customHeight="1">
      <c r="A41" s="1273" t="s">
        <v>1490</v>
      </c>
      <c r="B41" s="1273"/>
      <c r="C41" s="1273"/>
      <c r="D41" s="1273"/>
      <c r="E41" s="1273"/>
      <c r="F41" s="1273"/>
      <c r="G41" s="1273"/>
      <c r="H41" s="1273"/>
      <c r="I41" s="1273"/>
      <c r="J41" s="1273"/>
      <c r="K41" s="1273"/>
      <c r="L41" s="1273"/>
      <c r="M41" s="1273"/>
      <c r="N41" s="1273"/>
      <c r="O41" s="1273"/>
      <c r="P41" s="1273"/>
      <c r="Q41" s="1273"/>
      <c r="R41" s="1273"/>
      <c r="S41" s="1273"/>
      <c r="T41" s="1273"/>
      <c r="U41" s="1273"/>
      <c r="V41" s="1273"/>
      <c r="W41" s="1273"/>
      <c r="X41" s="1273"/>
      <c r="Y41" s="1273"/>
      <c r="Z41" s="1273"/>
      <c r="AA41" s="1273"/>
      <c r="AB41" s="1273"/>
      <c r="AC41" s="1273"/>
      <c r="AD41" s="1273"/>
      <c r="AE41" s="1273"/>
      <c r="AF41" s="1273"/>
      <c r="AG41" s="1273"/>
      <c r="AH41" s="1273"/>
      <c r="AI41" s="1273"/>
      <c r="AJ41" s="1273"/>
      <c r="AK41" s="1273"/>
      <c r="AL41" s="1273"/>
      <c r="AM41" s="1273"/>
      <c r="AO41" s="1274"/>
      <c r="AP41" s="1275"/>
      <c r="AQ41" s="1218"/>
      <c r="AW41" s="1217"/>
      <c r="AX41" s="1217"/>
      <c r="AY41" s="1217"/>
      <c r="AZ41" s="1217"/>
      <c r="BA41" s="1217"/>
      <c r="BB41" s="1217"/>
      <c r="BC41" s="1217"/>
      <c r="BD41" s="1217"/>
      <c r="BE41" s="1217"/>
      <c r="BF41" s="1218"/>
      <c r="BG41" s="1218"/>
      <c r="BH41" s="1218"/>
      <c r="BI41" s="1218"/>
      <c r="BJ41" s="1218"/>
      <c r="BK41" s="1218"/>
      <c r="BL41" s="1218"/>
      <c r="BM41" s="1218"/>
      <c r="BN41" s="1218"/>
      <c r="BO41" s="1218"/>
      <c r="BP41" s="107"/>
      <c r="BQ41" s="1218"/>
      <c r="BR41" s="1218"/>
      <c r="BS41" s="1216"/>
      <c r="BT41" s="1216"/>
      <c r="BU41" s="1216"/>
      <c r="BV41" s="1216"/>
      <c r="BW41" s="1216"/>
      <c r="BX41" s="1216"/>
      <c r="BY41" s="1216"/>
      <c r="BZ41" s="1216"/>
      <c r="CA41" s="1216"/>
      <c r="CB41" s="1216"/>
      <c r="CC41" s="1216"/>
      <c r="CD41" s="1216"/>
      <c r="CE41" s="1216"/>
      <c r="CF41" s="1216"/>
      <c r="CG41" s="1216"/>
      <c r="CH41" s="1216"/>
      <c r="CI41" s="1216"/>
      <c r="CJ41" s="1216"/>
      <c r="CK41" s="1216"/>
      <c r="CL41" s="1216"/>
      <c r="CM41" s="1216"/>
      <c r="CN41" s="1216"/>
      <c r="CO41" s="1216"/>
      <c r="CP41" s="1216"/>
      <c r="CQ41" s="1216"/>
    </row>
    <row r="42" s="99" customFormat="1" ht="16.899999999999999" customHeight="1">
      <c r="A42" s="911"/>
      <c r="B42" s="1244"/>
      <c r="C42" s="1244"/>
      <c r="D42" s="1244"/>
      <c r="E42" s="1244"/>
      <c r="F42" s="1244"/>
      <c r="G42" s="1244"/>
      <c r="H42" s="1244"/>
      <c r="I42" s="1244"/>
      <c r="J42" s="1244"/>
      <c r="K42" s="1244"/>
      <c r="L42" s="1244"/>
      <c r="M42" s="1244"/>
      <c r="N42" s="1244"/>
      <c r="O42" s="1244"/>
      <c r="P42" s="1244"/>
      <c r="Q42" s="1244"/>
      <c r="R42" s="1244"/>
      <c r="S42" s="1244"/>
      <c r="T42" s="98"/>
      <c r="U42" s="98"/>
      <c r="V42" s="98"/>
      <c r="AO42" s="1274"/>
      <c r="AP42" s="1276"/>
      <c r="AQ42" s="1218"/>
      <c r="AW42" s="1217"/>
      <c r="AX42" s="1217"/>
      <c r="AY42" s="1217"/>
      <c r="AZ42" s="1217"/>
      <c r="BA42" s="1217"/>
      <c r="BB42" s="1217"/>
      <c r="BC42" s="1217"/>
      <c r="BD42" s="1217"/>
      <c r="BE42" s="1217"/>
      <c r="BF42" s="1218"/>
      <c r="BG42" s="1218"/>
      <c r="BH42" s="1218"/>
      <c r="BI42" s="1218"/>
      <c r="BJ42" s="1218"/>
      <c r="BK42" s="1218"/>
      <c r="BL42" s="1218"/>
      <c r="BM42" s="1218"/>
      <c r="BN42" s="1218"/>
      <c r="BO42" s="1218"/>
      <c r="BP42" s="98"/>
      <c r="BQ42" s="1218"/>
      <c r="BR42" s="1218"/>
      <c r="BS42" s="1216"/>
      <c r="BT42" s="1216"/>
      <c r="BU42" s="1216"/>
      <c r="BV42" s="1216"/>
      <c r="BW42" s="1216"/>
      <c r="BX42" s="1216"/>
      <c r="BY42" s="1216"/>
      <c r="BZ42" s="1216"/>
      <c r="CA42" s="1216"/>
      <c r="CB42" s="1216"/>
      <c r="CC42" s="1216"/>
      <c r="CD42" s="1216"/>
      <c r="CE42" s="1216"/>
      <c r="CF42" s="1216"/>
      <c r="CG42" s="1216"/>
      <c r="CH42" s="1216"/>
      <c r="CI42" s="1216"/>
      <c r="CJ42" s="1216"/>
      <c r="CK42" s="1216"/>
      <c r="CL42" s="1216"/>
      <c r="CM42" s="1216"/>
      <c r="CN42" s="1216"/>
      <c r="CO42" s="1216"/>
      <c r="CP42" s="1216"/>
      <c r="CQ42" s="1216"/>
    </row>
    <row r="43" s="1245" customFormat="1" ht="16.899999999999999" customHeight="1">
      <c r="A43" s="954" t="s">
        <v>1491</v>
      </c>
      <c r="B43" s="954"/>
      <c r="C43" s="954"/>
      <c r="D43" s="954"/>
      <c r="E43" s="954"/>
      <c r="F43" s="954"/>
      <c r="G43" s="954"/>
      <c r="H43" s="954"/>
      <c r="I43" s="954"/>
      <c r="J43" s="954"/>
      <c r="K43" s="954"/>
      <c r="L43" s="954"/>
      <c r="M43" s="954"/>
      <c r="N43" s="954"/>
      <c r="O43" s="954"/>
      <c r="P43" s="954"/>
      <c r="Q43" s="954"/>
      <c r="R43" s="954"/>
      <c r="S43" s="954"/>
      <c r="T43" s="954"/>
      <c r="U43" s="954"/>
      <c r="V43" s="954"/>
      <c r="W43" s="954"/>
      <c r="X43" s="954"/>
      <c r="Y43" s="954"/>
      <c r="Z43" s="954"/>
      <c r="AA43" s="954"/>
      <c r="AB43" s="954"/>
      <c r="AC43" s="954"/>
      <c r="AD43" s="954"/>
      <c r="AE43" s="954"/>
      <c r="AF43" s="954"/>
      <c r="AG43" s="954"/>
      <c r="AH43" s="954"/>
      <c r="AI43" s="954"/>
      <c r="AJ43" s="954"/>
      <c r="AK43" s="954"/>
      <c r="AL43" s="954"/>
      <c r="AM43" s="954"/>
      <c r="AW43" s="1217"/>
      <c r="AX43" s="1217"/>
      <c r="AY43" s="1217"/>
      <c r="AZ43" s="1217"/>
      <c r="BA43" s="1217"/>
      <c r="BB43" s="1217"/>
      <c r="BC43" s="1217"/>
      <c r="BD43" s="1217"/>
      <c r="BE43" s="1217"/>
      <c r="BF43" s="1218"/>
      <c r="BG43" s="1218"/>
      <c r="BH43" s="1218"/>
      <c r="BI43" s="1218"/>
      <c r="BJ43" s="1218"/>
      <c r="BK43" s="1218"/>
      <c r="BL43" s="1218"/>
      <c r="BM43" s="1218"/>
      <c r="BN43" s="1218"/>
      <c r="BO43" s="1218"/>
      <c r="BP43" s="98"/>
      <c r="BQ43" s="1218"/>
      <c r="BR43" s="1218"/>
      <c r="BS43" s="1216"/>
      <c r="BT43" s="1216"/>
      <c r="BU43" s="1216"/>
      <c r="BV43" s="1216"/>
      <c r="BW43" s="1216"/>
      <c r="BX43" s="1216"/>
      <c r="BY43" s="1216"/>
      <c r="BZ43" s="1216"/>
      <c r="CA43" s="1216"/>
      <c r="CB43" s="1216"/>
      <c r="CC43" s="1216"/>
      <c r="CD43" s="1216"/>
      <c r="CE43" s="1216"/>
      <c r="CF43" s="1216"/>
      <c r="CG43" s="1216"/>
      <c r="CH43" s="1216"/>
      <c r="CI43" s="1216"/>
      <c r="CJ43" s="1216"/>
      <c r="CK43" s="1216"/>
      <c r="CL43" s="1216"/>
      <c r="CM43" s="1216"/>
      <c r="CN43" s="1216"/>
      <c r="CO43" s="1216"/>
      <c r="CP43" s="1216"/>
      <c r="CQ43" s="1216"/>
    </row>
    <row r="44" s="99" customFormat="1" ht="16.899999999999999" customHeight="1">
      <c r="A44" s="1277" t="e">
        <f>[10]!Сумма_прописью(AF39)</f>
        <v>#NAME?</v>
      </c>
      <c r="B44" s="1277"/>
      <c r="C44" s="1277"/>
      <c r="D44" s="1277"/>
      <c r="E44" s="1277"/>
      <c r="F44" s="1277"/>
      <c r="G44" s="1277"/>
      <c r="H44" s="1277"/>
      <c r="I44" s="1277"/>
      <c r="J44" s="1277"/>
      <c r="K44" s="1277"/>
      <c r="L44" s="1277"/>
      <c r="M44" s="1277"/>
      <c r="N44" s="1277"/>
      <c r="O44" s="1277"/>
      <c r="P44" s="1277"/>
      <c r="Q44" s="1277"/>
      <c r="R44" s="1277"/>
      <c r="S44" s="1277"/>
      <c r="T44" s="1277"/>
      <c r="U44" s="1277"/>
      <c r="V44" s="1277"/>
      <c r="W44" s="1277"/>
      <c r="X44" s="1277"/>
      <c r="Y44" s="1277"/>
      <c r="Z44" s="1277"/>
      <c r="AA44" s="1277"/>
      <c r="AB44" s="1277"/>
      <c r="AC44" s="1277"/>
      <c r="AD44" s="1277"/>
      <c r="AE44" s="1277"/>
      <c r="AF44" s="1277"/>
      <c r="AG44" s="1277"/>
      <c r="AH44" s="1277"/>
      <c r="AI44" s="1277"/>
      <c r="AJ44" s="1277"/>
      <c r="AK44" s="1277"/>
      <c r="AL44" s="1277"/>
      <c r="AM44" s="1277"/>
      <c r="AW44" s="1217"/>
      <c r="AX44" s="1217"/>
      <c r="AY44" s="1217"/>
      <c r="AZ44" s="1217"/>
      <c r="BA44" s="1217"/>
      <c r="BB44" s="1217"/>
      <c r="BC44" s="1217"/>
      <c r="BD44" s="1217"/>
      <c r="BE44" s="1217"/>
      <c r="BF44" s="1218"/>
      <c r="BG44" s="1218"/>
      <c r="BH44" s="1218"/>
      <c r="BI44" s="1218"/>
      <c r="BJ44" s="1218"/>
      <c r="BK44" s="1218"/>
      <c r="BL44" s="1218"/>
      <c r="BM44" s="1218"/>
      <c r="BN44" s="1218"/>
      <c r="BO44" s="1218"/>
      <c r="BP44" s="1216"/>
      <c r="BQ44" s="1218"/>
      <c r="BR44" s="1218"/>
      <c r="BS44" s="1216"/>
      <c r="BT44" s="1216"/>
      <c r="BU44" s="1216"/>
      <c r="BV44" s="1216"/>
      <c r="BW44" s="1216"/>
      <c r="BX44" s="1216"/>
      <c r="BY44" s="1216"/>
      <c r="BZ44" s="1216"/>
      <c r="CA44" s="1216"/>
      <c r="CB44" s="1216"/>
      <c r="CC44" s="1216"/>
      <c r="CD44" s="1216"/>
      <c r="CE44" s="1216"/>
      <c r="CF44" s="1216"/>
      <c r="CG44" s="1216"/>
      <c r="CH44" s="1216"/>
      <c r="CI44" s="1216"/>
      <c r="CJ44" s="1216"/>
      <c r="CK44" s="1216"/>
      <c r="CL44" s="1216"/>
      <c r="CM44" s="1216"/>
      <c r="CN44" s="1216"/>
      <c r="CO44" s="1216"/>
      <c r="CP44" s="1216"/>
      <c r="CQ44" s="1216"/>
    </row>
    <row r="45" s="99" customFormat="1" ht="16.899999999999999" customHeight="1">
      <c r="A45" s="1278" t="s">
        <v>1492</v>
      </c>
      <c r="B45" s="1278"/>
      <c r="C45" s="1278"/>
      <c r="D45" s="1278"/>
      <c r="E45" s="1278"/>
      <c r="F45" s="1278"/>
      <c r="G45" s="1278"/>
      <c r="H45" s="1278"/>
      <c r="I45" s="1278"/>
      <c r="J45" s="1278"/>
      <c r="K45" s="1278"/>
      <c r="L45" s="1278"/>
      <c r="M45" s="1278"/>
      <c r="N45" s="1278"/>
      <c r="O45" s="1278"/>
      <c r="P45" s="1278"/>
      <c r="Q45" s="1278"/>
      <c r="R45" s="1278"/>
      <c r="S45" s="1278"/>
      <c r="T45" s="1278"/>
      <c r="U45" s="1278"/>
      <c r="V45" s="1278"/>
      <c r="W45" s="1278"/>
      <c r="X45" s="1278"/>
      <c r="Y45" s="1278"/>
      <c r="Z45" s="1278"/>
      <c r="AA45" s="1278"/>
      <c r="AB45" s="1278"/>
      <c r="AC45" s="1278"/>
      <c r="AD45" s="1278"/>
      <c r="AE45" s="1278"/>
      <c r="AF45" s="1278"/>
      <c r="AG45" s="1278"/>
      <c r="AH45" s="1278"/>
      <c r="AI45" s="1278"/>
      <c r="AJ45" s="1278"/>
      <c r="AK45" s="1278"/>
      <c r="AL45" s="1278"/>
      <c r="AM45" s="1278"/>
      <c r="AW45" s="1217"/>
      <c r="AX45" s="1217"/>
      <c r="AY45" s="1217"/>
      <c r="AZ45" s="1217"/>
      <c r="BA45" s="1217"/>
      <c r="BB45" s="1217"/>
      <c r="BC45" s="1217"/>
      <c r="BD45" s="1217"/>
      <c r="BE45" s="1217"/>
      <c r="BF45" s="1218"/>
      <c r="BG45" s="1218"/>
      <c r="BH45" s="1218"/>
      <c r="BI45" s="1218"/>
      <c r="BJ45" s="1218"/>
      <c r="BK45" s="1218"/>
      <c r="BL45" s="1218"/>
      <c r="BM45" s="1218"/>
      <c r="BN45" s="1218"/>
      <c r="BO45" s="1218"/>
      <c r="BP45" s="1216"/>
      <c r="BQ45" s="1218"/>
      <c r="BR45" s="1218"/>
      <c r="BS45" s="1216"/>
      <c r="BT45" s="1216"/>
      <c r="BU45" s="1216"/>
      <c r="BV45" s="1216"/>
      <c r="BW45" s="1216"/>
      <c r="BX45" s="1216"/>
      <c r="BY45" s="1216"/>
      <c r="BZ45" s="1216"/>
      <c r="CA45" s="1216"/>
      <c r="CB45" s="1216"/>
      <c r="CC45" s="1216"/>
      <c r="CD45" s="1216"/>
      <c r="CE45" s="1216"/>
      <c r="CF45" s="1216"/>
      <c r="CG45" s="1216"/>
      <c r="CH45" s="1216"/>
      <c r="CI45" s="1216"/>
      <c r="CJ45" s="1216"/>
      <c r="CK45" s="1216"/>
      <c r="CL45" s="1216"/>
      <c r="CM45" s="1216"/>
      <c r="CN45" s="1216"/>
      <c r="CO45" s="1216"/>
      <c r="CP45" s="1216"/>
      <c r="CQ45" s="1216"/>
    </row>
    <row r="46" ht="15" customHeight="1">
      <c r="A46" s="1273"/>
      <c r="B46" s="1273"/>
      <c r="C46" s="1273"/>
      <c r="D46" s="1273"/>
      <c r="E46" s="1273"/>
      <c r="F46" s="1273"/>
      <c r="G46" s="1273"/>
      <c r="H46" s="1273"/>
      <c r="I46" s="1273"/>
      <c r="J46" s="1273"/>
      <c r="K46" s="1273"/>
      <c r="L46" s="1273"/>
      <c r="M46" s="1273"/>
      <c r="N46" s="1273"/>
      <c r="O46" s="1273"/>
      <c r="P46" s="1273"/>
      <c r="Q46" s="1273"/>
      <c r="R46" s="1273"/>
      <c r="S46" s="1273"/>
      <c r="T46" s="1273"/>
      <c r="U46" s="1273"/>
      <c r="V46" s="1273"/>
      <c r="W46" s="1273"/>
      <c r="X46" s="1273"/>
      <c r="Y46" s="1273"/>
      <c r="Z46" s="1273"/>
      <c r="AA46" s="1273"/>
      <c r="AB46" s="1273"/>
      <c r="AC46" s="1273"/>
      <c r="AD46" s="1273"/>
      <c r="AE46" s="1273"/>
      <c r="AF46" s="1273"/>
      <c r="AG46" s="1273"/>
      <c r="AH46" s="1273"/>
      <c r="AI46" s="1273"/>
      <c r="AJ46" s="1273"/>
      <c r="AK46" s="1273"/>
      <c r="AL46" s="1273"/>
      <c r="AM46" s="1273"/>
      <c r="BP46" s="1221"/>
    </row>
    <row r="47" ht="15" customHeight="1">
      <c r="A47" s="1273"/>
      <c r="B47" s="1273"/>
      <c r="C47" s="1273"/>
      <c r="D47" s="1273"/>
      <c r="E47" s="1273"/>
      <c r="F47" s="1273"/>
      <c r="G47" s="1273"/>
      <c r="H47" s="1273"/>
      <c r="I47" s="1273"/>
      <c r="J47" s="1273"/>
      <c r="K47" s="1273"/>
      <c r="L47" s="1273"/>
      <c r="M47" s="1273"/>
      <c r="N47" s="1273"/>
      <c r="O47" s="1273"/>
      <c r="P47" s="1273"/>
      <c r="Q47" s="1273"/>
      <c r="R47" s="1273"/>
      <c r="S47" s="1273"/>
      <c r="T47" s="1273"/>
      <c r="U47" s="1273"/>
      <c r="V47" s="1273"/>
      <c r="W47" s="1273"/>
      <c r="X47" s="1273"/>
      <c r="Y47" s="1273"/>
      <c r="Z47" s="1273"/>
      <c r="AA47" s="1273"/>
      <c r="AB47" s="1273"/>
      <c r="AC47" s="1273"/>
      <c r="AD47" s="1273"/>
      <c r="AE47" s="1273"/>
      <c r="AF47" s="1273"/>
      <c r="AG47" s="1273"/>
      <c r="AH47" s="1273"/>
      <c r="AI47" s="1273"/>
      <c r="AJ47" s="1273"/>
      <c r="AK47" s="1273"/>
      <c r="AL47" s="1273"/>
      <c r="AM47" s="1273"/>
      <c r="BP47" s="1216"/>
    </row>
    <row r="48" ht="15" customHeight="1">
      <c r="A48" s="911" t="s">
        <v>1493</v>
      </c>
      <c r="B48" s="911"/>
      <c r="C48" s="911"/>
      <c r="D48" s="911"/>
      <c r="E48" s="911"/>
      <c r="F48" s="911"/>
      <c r="G48" s="911"/>
      <c r="H48" s="911"/>
      <c r="I48" s="911"/>
      <c r="J48" s="1244"/>
      <c r="K48" s="1244"/>
      <c r="L48" s="1244"/>
      <c r="M48" s="1244"/>
      <c r="N48" s="1244"/>
      <c r="O48" s="1244"/>
      <c r="P48" s="1244"/>
      <c r="Q48" s="1244"/>
      <c r="R48" s="1244"/>
      <c r="S48" s="1244"/>
      <c r="T48" s="98"/>
      <c r="U48" s="98"/>
      <c r="V48" s="98"/>
      <c r="W48" s="99"/>
      <c r="X48" s="99"/>
      <c r="Y48" s="99"/>
      <c r="Z48" s="99"/>
      <c r="AA48" s="99"/>
      <c r="AB48" s="99"/>
      <c r="AC48" s="99"/>
      <c r="AD48" s="99"/>
      <c r="AE48" s="1279" t="s">
        <v>1494</v>
      </c>
      <c r="AF48" s="1279"/>
      <c r="AG48" s="1279"/>
      <c r="AH48" s="1279"/>
      <c r="AI48" s="1279"/>
      <c r="AJ48" s="1279"/>
      <c r="AK48" s="1279"/>
      <c r="AL48" s="1279"/>
      <c r="AM48" s="1279"/>
      <c r="BP48" s="1222"/>
    </row>
    <row r="49" ht="15" customHeight="1">
      <c r="A49" s="951" t="s">
        <v>1495</v>
      </c>
      <c r="B49" s="951"/>
      <c r="C49" s="951"/>
      <c r="D49" s="951"/>
      <c r="E49" s="951"/>
      <c r="F49" s="951"/>
      <c r="G49" s="951"/>
      <c r="H49" s="951"/>
      <c r="I49" s="951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7"/>
      <c r="U49" s="107"/>
      <c r="V49" s="107"/>
      <c r="W49" s="1245"/>
      <c r="X49" s="1245"/>
      <c r="Y49" s="1245"/>
      <c r="Z49" s="1245"/>
      <c r="AA49" s="1245"/>
      <c r="AB49" s="1245"/>
      <c r="AC49" s="1245"/>
      <c r="AD49" s="1245"/>
      <c r="AE49" s="1280" t="s">
        <v>1496</v>
      </c>
      <c r="AF49" s="1280"/>
      <c r="AG49" s="1280"/>
      <c r="AH49" s="1280"/>
      <c r="AI49" s="1280"/>
      <c r="AJ49" s="1280"/>
      <c r="AK49" s="1280"/>
      <c r="AL49" s="1280"/>
      <c r="AM49" s="1280"/>
      <c r="BP49" s="1222"/>
    </row>
    <row r="50" s="1222" customFormat="1" ht="15" customHeight="1">
      <c r="A50" s="951"/>
      <c r="B50" s="951"/>
      <c r="C50" s="951"/>
      <c r="D50" s="951"/>
      <c r="E50" s="951"/>
      <c r="F50" s="951"/>
      <c r="G50" s="951"/>
      <c r="H50" s="951"/>
      <c r="I50" s="951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7"/>
      <c r="U50" s="107"/>
      <c r="V50" s="107"/>
      <c r="W50" s="1245"/>
      <c r="X50" s="1245"/>
      <c r="Y50" s="1245"/>
      <c r="Z50" s="1245"/>
      <c r="AA50" s="1245"/>
      <c r="AB50" s="1245"/>
      <c r="AC50" s="1245"/>
      <c r="AD50" s="1245"/>
      <c r="AE50" s="1280"/>
      <c r="AF50" s="1280"/>
      <c r="AG50" s="1280"/>
      <c r="AH50" s="1280"/>
      <c r="AI50" s="1280"/>
      <c r="AJ50" s="1280"/>
      <c r="AK50" s="1280"/>
      <c r="AL50" s="1280"/>
      <c r="AM50" s="1280"/>
      <c r="AW50" s="1217"/>
      <c r="AX50" s="1217"/>
      <c r="AY50" s="1217"/>
      <c r="AZ50" s="1217"/>
      <c r="BA50" s="1217"/>
      <c r="BB50" s="1217"/>
      <c r="BC50" s="1217"/>
      <c r="BD50" s="1217"/>
      <c r="BE50" s="1217"/>
      <c r="BF50" s="1218"/>
      <c r="BG50" s="1218"/>
      <c r="BH50" s="1218"/>
      <c r="BI50" s="1218"/>
      <c r="BJ50" s="1218"/>
      <c r="BK50" s="1218"/>
      <c r="BL50" s="1218"/>
      <c r="BM50" s="1218"/>
      <c r="BN50" s="1218"/>
      <c r="BO50" s="1218"/>
      <c r="BP50" s="1216"/>
      <c r="BQ50" s="1218"/>
      <c r="BR50" s="1218"/>
      <c r="BS50" s="1216"/>
      <c r="BT50" s="1216"/>
      <c r="BU50" s="1216"/>
      <c r="BV50" s="1216"/>
      <c r="BW50" s="1216"/>
      <c r="BX50" s="1216"/>
      <c r="BY50" s="1216"/>
      <c r="BZ50" s="1216"/>
      <c r="CA50" s="1216"/>
      <c r="CB50" s="1216"/>
      <c r="CC50" s="1216"/>
      <c r="CD50" s="1216"/>
      <c r="CE50" s="1216"/>
      <c r="CF50" s="1216"/>
      <c r="CG50" s="1216"/>
      <c r="CH50" s="1216"/>
      <c r="CI50" s="1216"/>
      <c r="CJ50" s="1216"/>
      <c r="CK50" s="1216"/>
      <c r="CL50" s="1216"/>
      <c r="CM50" s="1216"/>
      <c r="CN50" s="1216"/>
      <c r="CO50" s="1216"/>
      <c r="CP50" s="1216"/>
      <c r="CQ50" s="1216"/>
    </row>
    <row r="51" s="1222" customFormat="1" ht="15" customHeight="1">
      <c r="A51" s="1281"/>
      <c r="B51" s="1281"/>
      <c r="C51" s="1281"/>
      <c r="D51" s="1281"/>
      <c r="E51" s="1281"/>
      <c r="F51" s="1281"/>
      <c r="G51" s="1281"/>
      <c r="H51" s="1244"/>
      <c r="I51" s="1282" t="s">
        <v>1497</v>
      </c>
      <c r="J51" s="1282"/>
      <c r="K51" s="1282"/>
      <c r="L51" s="1282"/>
      <c r="M51" s="1282"/>
      <c r="N51" s="1282"/>
      <c r="O51" s="1282"/>
      <c r="P51" s="1244"/>
      <c r="Q51" s="1244"/>
      <c r="R51" s="1244"/>
      <c r="S51" s="1244"/>
      <c r="T51" s="98"/>
      <c r="U51" s="98"/>
      <c r="V51" s="98"/>
      <c r="W51" s="99"/>
      <c r="X51" s="99"/>
      <c r="Y51" s="1283"/>
      <c r="Z51" s="1283"/>
      <c r="AA51" s="1283"/>
      <c r="AB51" s="1283"/>
      <c r="AC51" s="1284"/>
      <c r="AD51" s="1284"/>
      <c r="AE51" s="956"/>
      <c r="AF51" s="1285" t="s">
        <v>1498</v>
      </c>
      <c r="AG51" s="1285"/>
      <c r="AH51" s="1285"/>
      <c r="AI51" s="1285"/>
      <c r="AJ51" s="1285"/>
      <c r="AK51" s="1285"/>
      <c r="AL51" s="1285"/>
      <c r="AM51" s="1285"/>
      <c r="AW51" s="1217"/>
      <c r="AX51" s="1217"/>
      <c r="AY51" s="1217"/>
      <c r="AZ51" s="1217"/>
      <c r="BA51" s="1217"/>
      <c r="BB51" s="1217"/>
      <c r="BC51" s="1217"/>
      <c r="BD51" s="1217"/>
      <c r="BE51" s="1217"/>
      <c r="BF51" s="1218"/>
      <c r="BG51" s="1218"/>
      <c r="BH51" s="1218"/>
      <c r="BI51" s="1218"/>
      <c r="BJ51" s="1218"/>
      <c r="BK51" s="1218"/>
      <c r="BL51" s="1218"/>
      <c r="BM51" s="1218"/>
      <c r="BN51" s="1218"/>
      <c r="BO51" s="1218"/>
      <c r="BP51" s="1218"/>
      <c r="BQ51" s="1218"/>
      <c r="BR51" s="1218"/>
      <c r="BS51" s="1216"/>
      <c r="BT51" s="1216"/>
      <c r="BU51" s="1216"/>
      <c r="BV51" s="1216"/>
      <c r="BW51" s="1216"/>
      <c r="BX51" s="1216"/>
      <c r="BY51" s="1216"/>
      <c r="BZ51" s="1216"/>
      <c r="CA51" s="1216"/>
      <c r="CB51" s="1216"/>
      <c r="CC51" s="1216"/>
      <c r="CD51" s="1216"/>
      <c r="CE51" s="1216"/>
      <c r="CF51" s="1216"/>
      <c r="CG51" s="1216"/>
      <c r="CH51" s="1216"/>
      <c r="CI51" s="1216"/>
      <c r="CJ51" s="1216"/>
      <c r="CK51" s="1216"/>
      <c r="CL51" s="1216"/>
      <c r="CM51" s="1216"/>
      <c r="CN51" s="1216"/>
      <c r="CO51" s="1216"/>
      <c r="CP51" s="1216"/>
      <c r="CQ51" s="1216"/>
    </row>
    <row r="52">
      <c r="D52" s="1286" t="s">
        <v>1499</v>
      </c>
      <c r="E52" s="1286"/>
      <c r="F52" s="1286"/>
      <c r="G52" s="1216"/>
      <c r="H52" s="1216"/>
      <c r="I52" s="1216"/>
      <c r="J52" s="1216"/>
      <c r="K52" s="1216"/>
      <c r="L52" s="1216"/>
      <c r="M52" s="1216"/>
      <c r="N52" s="1216"/>
      <c r="O52" s="1216"/>
      <c r="P52" s="1216"/>
      <c r="Q52" s="1216"/>
      <c r="R52" s="1216"/>
      <c r="S52" s="1216"/>
      <c r="T52" s="1216"/>
      <c r="U52" s="1216"/>
      <c r="V52" s="1216"/>
      <c r="AE52" s="1287" t="s">
        <v>1499</v>
      </c>
      <c r="AF52" s="1287"/>
      <c r="AG52" s="1287"/>
    </row>
    <row r="53" s="1218" customFormat="1" ht="18" customHeight="1">
      <c r="A53" s="1273"/>
      <c r="B53" s="1273"/>
      <c r="C53" s="1273"/>
      <c r="D53" s="1273"/>
      <c r="E53" s="1273"/>
      <c r="F53" s="1273"/>
      <c r="G53" s="1273"/>
      <c r="H53" s="1273"/>
      <c r="I53" s="1273"/>
      <c r="J53" s="1273"/>
      <c r="K53" s="1273"/>
      <c r="L53" s="1273"/>
      <c r="M53" s="1273"/>
      <c r="N53" s="1273"/>
      <c r="O53" s="1273"/>
      <c r="P53" s="1273"/>
      <c r="Q53" s="1273"/>
      <c r="R53" s="1273"/>
      <c r="S53" s="1273"/>
      <c r="T53" s="1273"/>
      <c r="U53" s="1273"/>
      <c r="V53" s="1273"/>
      <c r="W53" s="1273"/>
      <c r="X53" s="1273"/>
      <c r="Y53" s="1273"/>
      <c r="Z53" s="1273"/>
      <c r="AA53" s="1273"/>
      <c r="AB53" s="1273"/>
      <c r="AC53" s="1273"/>
      <c r="AD53" s="1273"/>
      <c r="AE53" s="1273"/>
      <c r="AF53" s="1273"/>
      <c r="AG53" s="1273"/>
      <c r="AH53" s="1273"/>
      <c r="AI53" s="1273"/>
      <c r="AJ53" s="1273"/>
      <c r="AK53" s="1273"/>
      <c r="AL53" s="1273"/>
      <c r="AM53" s="1273"/>
      <c r="AW53" s="1217"/>
      <c r="AX53" s="1217"/>
      <c r="AY53" s="1217"/>
      <c r="AZ53" s="1217"/>
      <c r="BA53" s="1217"/>
      <c r="BB53" s="1217"/>
      <c r="BC53" s="1217"/>
      <c r="BD53" s="1217"/>
      <c r="BE53" s="1217"/>
      <c r="BP53" s="1216"/>
      <c r="BS53" s="1216"/>
      <c r="BT53" s="1216"/>
      <c r="BU53" s="1216"/>
      <c r="BV53" s="1216"/>
      <c r="BW53" s="1216"/>
      <c r="BX53" s="1216"/>
      <c r="BY53" s="1216"/>
      <c r="BZ53" s="1216"/>
      <c r="CA53" s="1216"/>
      <c r="CB53" s="1216"/>
      <c r="CC53" s="1216"/>
      <c r="CD53" s="1216"/>
      <c r="CE53" s="1216"/>
      <c r="CF53" s="1216"/>
      <c r="CG53" s="1216"/>
      <c r="CH53" s="1216"/>
      <c r="CI53" s="1216"/>
      <c r="CJ53" s="1216"/>
      <c r="CK53" s="1216"/>
      <c r="CL53" s="1216"/>
      <c r="CM53" s="1216"/>
      <c r="CN53" s="1216"/>
      <c r="CO53" s="1216"/>
      <c r="CP53" s="1216"/>
      <c r="CQ53" s="1216"/>
    </row>
    <row r="54" s="1218" customFormat="1" ht="14.449999999999999" customHeight="1">
      <c r="A54" s="1273"/>
      <c r="B54" s="1273"/>
      <c r="C54" s="1273"/>
      <c r="D54" s="1273"/>
      <c r="E54" s="1273"/>
      <c r="F54" s="1273"/>
      <c r="G54" s="1273"/>
      <c r="H54" s="1273"/>
      <c r="I54" s="1273"/>
      <c r="J54" s="1273"/>
      <c r="K54" s="1273"/>
      <c r="L54" s="1273"/>
      <c r="M54" s="1273"/>
      <c r="N54" s="1273"/>
      <c r="O54" s="1273"/>
      <c r="P54" s="1273"/>
      <c r="Q54" s="1273"/>
      <c r="R54" s="1273"/>
      <c r="S54" s="1273"/>
      <c r="T54" s="1273"/>
      <c r="U54" s="1273"/>
      <c r="V54" s="1273"/>
      <c r="W54" s="1273"/>
      <c r="X54" s="1273"/>
      <c r="Y54" s="1273"/>
      <c r="Z54" s="1273"/>
      <c r="AA54" s="1273"/>
      <c r="AB54" s="1273"/>
      <c r="AC54" s="1273"/>
      <c r="AD54" s="1273"/>
      <c r="AE54" s="1273"/>
      <c r="AF54" s="1273"/>
      <c r="AG54" s="1273"/>
      <c r="AH54" s="1273"/>
      <c r="AI54" s="1273"/>
      <c r="AJ54" s="1273"/>
      <c r="AK54" s="1273"/>
      <c r="AL54" s="1273"/>
      <c r="AM54" s="1273"/>
      <c r="AW54" s="1217"/>
      <c r="AX54" s="1217"/>
      <c r="AY54" s="1217"/>
      <c r="AZ54" s="1217"/>
      <c r="BA54" s="1217"/>
      <c r="BB54" s="1217"/>
      <c r="BC54" s="1217"/>
      <c r="BD54" s="1217"/>
      <c r="BE54" s="1217"/>
      <c r="BP54" s="1216"/>
      <c r="BS54" s="1216"/>
      <c r="BT54" s="1216"/>
      <c r="BU54" s="1216"/>
      <c r="BV54" s="1216"/>
      <c r="BW54" s="1216"/>
      <c r="BX54" s="1216"/>
      <c r="BY54" s="1216"/>
      <c r="BZ54" s="1216"/>
      <c r="CA54" s="1216"/>
      <c r="CB54" s="1216"/>
      <c r="CC54" s="1216"/>
      <c r="CD54" s="1216"/>
      <c r="CE54" s="1216"/>
      <c r="CF54" s="1216"/>
      <c r="CG54" s="1216"/>
      <c r="CH54" s="1216"/>
      <c r="CI54" s="1216"/>
      <c r="CJ54" s="1216"/>
      <c r="CK54" s="1216"/>
      <c r="CL54" s="1216"/>
      <c r="CM54" s="1216"/>
      <c r="CN54" s="1216"/>
      <c r="CO54" s="1216"/>
      <c r="CP54" s="1216"/>
      <c r="CQ54" s="1216"/>
    </row>
    <row r="55" s="99" customFormat="1" ht="6.5999999999999996" customHeight="1">
      <c r="A55" s="911"/>
      <c r="B55" s="1244"/>
      <c r="C55" s="1244"/>
      <c r="D55" s="1244"/>
      <c r="E55" s="1244"/>
      <c r="F55" s="1244"/>
      <c r="G55" s="1244"/>
      <c r="H55" s="1244"/>
      <c r="I55" s="1244"/>
      <c r="J55" s="1244"/>
      <c r="K55" s="1244"/>
      <c r="L55" s="1244"/>
      <c r="M55" s="1244"/>
      <c r="N55" s="1244"/>
      <c r="O55" s="1244"/>
      <c r="P55" s="1244"/>
      <c r="Q55" s="1244"/>
      <c r="R55" s="1244"/>
      <c r="S55" s="1244"/>
      <c r="T55" s="98"/>
      <c r="U55" s="98"/>
      <c r="V55" s="98"/>
      <c r="AW55" s="1217"/>
      <c r="AX55" s="1217"/>
      <c r="AY55" s="1217"/>
      <c r="AZ55" s="1217"/>
      <c r="BA55" s="1217"/>
      <c r="BB55" s="1217"/>
      <c r="BC55" s="1217"/>
      <c r="BD55" s="1217"/>
      <c r="BE55" s="1217"/>
      <c r="BF55" s="1218"/>
      <c r="BG55" s="1218"/>
      <c r="BH55" s="1218"/>
      <c r="BI55" s="1218"/>
      <c r="BJ55" s="1218"/>
      <c r="BK55" s="1218"/>
      <c r="BL55" s="1218"/>
      <c r="BM55" s="1218"/>
      <c r="BN55" s="1218"/>
      <c r="BO55" s="1218"/>
      <c r="BP55" s="98"/>
      <c r="BQ55" s="1218"/>
      <c r="BR55" s="1218"/>
      <c r="BS55" s="1216"/>
      <c r="BT55" s="1216"/>
      <c r="BU55" s="1216"/>
      <c r="BV55" s="1216"/>
      <c r="BW55" s="1216"/>
      <c r="BX55" s="1216"/>
      <c r="BY55" s="1216"/>
      <c r="BZ55" s="1216"/>
      <c r="CA55" s="1216"/>
      <c r="CB55" s="1216"/>
      <c r="CC55" s="1216"/>
      <c r="CD55" s="1216"/>
      <c r="CE55" s="1216"/>
      <c r="CF55" s="1216"/>
      <c r="CG55" s="1216"/>
      <c r="CH55" s="1216"/>
      <c r="CI55" s="1216"/>
      <c r="CJ55" s="1216"/>
      <c r="CK55" s="1216"/>
      <c r="CL55" s="1216"/>
      <c r="CM55" s="1216"/>
      <c r="CN55" s="1216"/>
      <c r="CO55" s="1216"/>
      <c r="CP55" s="1216"/>
      <c r="CQ55" s="1216"/>
    </row>
    <row r="56" s="0" customFormat="1" ht="21" customHeight="1">
      <c r="A56" s="1217"/>
      <c r="B56" s="1217"/>
      <c r="C56" s="1217"/>
      <c r="D56" s="1217"/>
      <c r="E56" s="1217"/>
      <c r="F56" s="1217"/>
      <c r="G56" s="1217"/>
      <c r="H56" s="1217"/>
      <c r="I56" s="1217"/>
      <c r="J56" s="1218"/>
      <c r="K56" s="1218"/>
      <c r="L56" s="1218"/>
      <c r="M56" s="1218"/>
      <c r="N56" s="1218"/>
      <c r="O56" s="1218"/>
      <c r="P56" s="1218"/>
      <c r="Q56" s="1218"/>
      <c r="R56" s="1218"/>
      <c r="S56" s="1218"/>
      <c r="T56" s="1218"/>
      <c r="U56" s="1218"/>
      <c r="V56" s="1218"/>
      <c r="W56" s="1216"/>
      <c r="X56" s="1216"/>
      <c r="Y56" s="1216"/>
      <c r="Z56" s="1216"/>
      <c r="AA56" s="1216"/>
      <c r="AB56" s="1216"/>
      <c r="AC56" s="1216"/>
      <c r="AD56" s="1216"/>
      <c r="AE56" s="1216"/>
      <c r="AF56" s="1216"/>
      <c r="AG56" s="1216"/>
      <c r="AH56" s="1216"/>
      <c r="AI56" s="1216"/>
      <c r="AJ56" s="1216"/>
      <c r="AK56" s="1216"/>
      <c r="AL56" s="1216"/>
      <c r="AM56" s="1216"/>
      <c r="AO56" s="1248"/>
      <c r="AP56" s="1246"/>
      <c r="AQ56" s="1246"/>
      <c r="AW56" s="1217"/>
      <c r="AX56" s="1217"/>
      <c r="AY56" s="1217"/>
      <c r="AZ56" s="1217"/>
      <c r="BA56" s="1217"/>
      <c r="BB56" s="1217"/>
      <c r="BC56" s="1217"/>
      <c r="BD56" s="1217"/>
      <c r="BE56" s="1217"/>
      <c r="BF56" s="1218"/>
      <c r="BG56" s="1218"/>
      <c r="BH56" s="1218"/>
      <c r="BI56" s="1218"/>
      <c r="BJ56" s="1218"/>
      <c r="BK56" s="1218"/>
      <c r="BL56" s="1218"/>
      <c r="BM56" s="1218"/>
      <c r="BN56" s="1218"/>
      <c r="BO56" s="1218"/>
      <c r="BP56" s="98"/>
      <c r="BQ56" s="1218"/>
      <c r="BR56" s="1218"/>
      <c r="BS56" s="1216"/>
      <c r="BT56" s="1216"/>
      <c r="BU56" s="1216"/>
      <c r="BV56" s="1216"/>
      <c r="BW56" s="1216"/>
      <c r="BX56" s="1216"/>
      <c r="BY56" s="1216"/>
      <c r="BZ56" s="1216"/>
      <c r="CA56" s="1216"/>
      <c r="CB56" s="1216"/>
      <c r="CC56" s="1216"/>
      <c r="CD56" s="1216"/>
      <c r="CE56" s="1216"/>
      <c r="CF56" s="1216"/>
      <c r="CG56" s="1216"/>
      <c r="CH56" s="1216"/>
      <c r="CI56" s="1216"/>
      <c r="CJ56" s="1216"/>
      <c r="CK56" s="1216"/>
      <c r="CL56" s="1216"/>
      <c r="CM56" s="1216"/>
      <c r="CN56" s="1216"/>
      <c r="CO56" s="1216"/>
      <c r="CP56" s="1216"/>
      <c r="CQ56" s="1216"/>
    </row>
    <row r="57" s="99" customFormat="1" ht="15" customHeight="1">
      <c r="AO57" s="1274"/>
      <c r="AP57" s="1275"/>
      <c r="AQ57" s="1218"/>
      <c r="AW57" s="1217"/>
      <c r="AX57" s="1217"/>
      <c r="AY57" s="1217"/>
      <c r="AZ57" s="1217"/>
      <c r="BA57" s="1217"/>
      <c r="BB57" s="1217"/>
      <c r="BC57" s="1217"/>
      <c r="BD57" s="1217"/>
      <c r="BE57" s="1217"/>
      <c r="BF57" s="1218"/>
      <c r="BG57" s="1218"/>
      <c r="BH57" s="1218"/>
      <c r="BI57" s="1218"/>
      <c r="BJ57" s="1218"/>
      <c r="BK57" s="1218"/>
      <c r="BL57" s="1218"/>
      <c r="BM57" s="1218"/>
      <c r="BN57" s="1218"/>
      <c r="BO57" s="1218"/>
      <c r="BP57" s="107"/>
      <c r="BQ57" s="1218"/>
      <c r="BR57" s="1218"/>
      <c r="BS57" s="1216"/>
      <c r="BT57" s="1216"/>
      <c r="BU57" s="1216"/>
      <c r="BV57" s="1216"/>
      <c r="BW57" s="1216"/>
      <c r="BX57" s="1216"/>
      <c r="BY57" s="1216"/>
      <c r="BZ57" s="1216"/>
      <c r="CA57" s="1216"/>
      <c r="CB57" s="1216"/>
      <c r="CC57" s="1216"/>
      <c r="CD57" s="1216"/>
      <c r="CE57" s="1216"/>
      <c r="CF57" s="1216"/>
      <c r="CG57" s="1216"/>
      <c r="CH57" s="1216"/>
      <c r="CI57" s="1216"/>
      <c r="CJ57" s="1216"/>
      <c r="CK57" s="1216"/>
      <c r="CL57" s="1216"/>
      <c r="CM57" s="1216"/>
      <c r="CN57" s="1216"/>
      <c r="CO57" s="1216"/>
      <c r="CP57" s="1216"/>
      <c r="CQ57" s="1216"/>
    </row>
    <row r="58" s="99" customFormat="1" ht="16.899999999999999" customHeight="1">
      <c r="AO58" s="1274"/>
      <c r="AP58" s="1276"/>
      <c r="AQ58" s="1218"/>
      <c r="AW58" s="1217"/>
      <c r="AX58" s="1217"/>
      <c r="AY58" s="1217"/>
      <c r="AZ58" s="1217"/>
      <c r="BA58" s="1217"/>
      <c r="BB58" s="1217"/>
      <c r="BC58" s="1217"/>
      <c r="BD58" s="1217"/>
      <c r="BE58" s="1217"/>
      <c r="BF58" s="1218"/>
      <c r="BG58" s="1218"/>
      <c r="BH58" s="1218"/>
      <c r="BI58" s="1218"/>
      <c r="BJ58" s="1218"/>
      <c r="BK58" s="1218"/>
      <c r="BL58" s="1218"/>
      <c r="BM58" s="1218"/>
      <c r="BN58" s="1218"/>
      <c r="BO58" s="1218"/>
      <c r="BP58" s="98"/>
      <c r="BQ58" s="1218"/>
      <c r="BR58" s="1218"/>
      <c r="BS58" s="1216"/>
      <c r="BT58" s="1216"/>
      <c r="BU58" s="1216"/>
      <c r="BV58" s="1216"/>
      <c r="BW58" s="1216"/>
      <c r="BX58" s="1216"/>
      <c r="BY58" s="1216"/>
      <c r="BZ58" s="1216"/>
      <c r="CA58" s="1216"/>
      <c r="CB58" s="1216"/>
      <c r="CC58" s="1216"/>
      <c r="CD58" s="1216"/>
      <c r="CE58" s="1216"/>
      <c r="CF58" s="1216"/>
      <c r="CG58" s="1216"/>
      <c r="CH58" s="1216"/>
      <c r="CI58" s="1216"/>
      <c r="CJ58" s="1216"/>
      <c r="CK58" s="1216"/>
      <c r="CL58" s="1216"/>
      <c r="CM58" s="1216"/>
      <c r="CN58" s="1216"/>
      <c r="CO58" s="1216"/>
      <c r="CP58" s="1216"/>
      <c r="CQ58" s="1216"/>
    </row>
    <row r="59" s="1245" customFormat="1" ht="16.899999999999999" customHeight="1">
      <c r="AW59" s="1217"/>
      <c r="AX59" s="1217"/>
      <c r="AY59" s="1217"/>
      <c r="AZ59" s="1217"/>
      <c r="BA59" s="1217"/>
      <c r="BB59" s="1217"/>
      <c r="BC59" s="1217"/>
      <c r="BD59" s="1217"/>
      <c r="BE59" s="1217"/>
      <c r="BF59" s="1218"/>
      <c r="BG59" s="1218"/>
      <c r="BH59" s="1218"/>
      <c r="BI59" s="1218"/>
      <c r="BJ59" s="1218"/>
      <c r="BK59" s="1218"/>
      <c r="BL59" s="1218"/>
      <c r="BM59" s="1218"/>
      <c r="BN59" s="1218"/>
      <c r="BO59" s="1218"/>
      <c r="BP59" s="98"/>
      <c r="BQ59" s="1218"/>
      <c r="BR59" s="1218"/>
      <c r="BS59" s="1216"/>
      <c r="BT59" s="1216"/>
      <c r="BU59" s="1216"/>
      <c r="BV59" s="1216"/>
      <c r="BW59" s="1216"/>
      <c r="BX59" s="1216"/>
      <c r="BY59" s="1216"/>
      <c r="BZ59" s="1216"/>
      <c r="CA59" s="1216"/>
      <c r="CB59" s="1216"/>
      <c r="CC59" s="1216"/>
      <c r="CD59" s="1216"/>
      <c r="CE59" s="1216"/>
      <c r="CF59" s="1216"/>
      <c r="CG59" s="1216"/>
      <c r="CH59" s="1216"/>
      <c r="CI59" s="1216"/>
      <c r="CJ59" s="1216"/>
      <c r="CK59" s="1216"/>
      <c r="CL59" s="1216"/>
      <c r="CM59" s="1216"/>
      <c r="CN59" s="1216"/>
      <c r="CO59" s="1216"/>
      <c r="CP59" s="1216"/>
      <c r="CQ59" s="1216"/>
    </row>
    <row r="60" s="99" customFormat="1" ht="16.899999999999999" customHeight="1">
      <c r="AW60" s="1217"/>
      <c r="AX60" s="1217"/>
      <c r="AY60" s="1217"/>
      <c r="AZ60" s="1217"/>
      <c r="BA60" s="1217"/>
      <c r="BB60" s="1217"/>
      <c r="BC60" s="1217"/>
      <c r="BD60" s="1217"/>
      <c r="BE60" s="1217"/>
      <c r="BF60" s="1218"/>
      <c r="BG60" s="1218"/>
      <c r="BH60" s="1218"/>
      <c r="BI60" s="1218"/>
      <c r="BJ60" s="1218"/>
      <c r="BK60" s="1218"/>
      <c r="BL60" s="1218"/>
      <c r="BM60" s="1218"/>
      <c r="BN60" s="1218"/>
      <c r="BO60" s="1218"/>
      <c r="BP60" s="1216"/>
      <c r="BQ60" s="1218"/>
      <c r="BR60" s="1218"/>
      <c r="BS60" s="1216"/>
      <c r="BT60" s="1216"/>
      <c r="BU60" s="1216"/>
      <c r="BV60" s="1216"/>
      <c r="BW60" s="1216"/>
      <c r="BX60" s="1216"/>
      <c r="BY60" s="1216"/>
      <c r="BZ60" s="1216"/>
      <c r="CA60" s="1216"/>
      <c r="CB60" s="1216"/>
      <c r="CC60" s="1216"/>
      <c r="CD60" s="1216"/>
      <c r="CE60" s="1216"/>
      <c r="CF60" s="1216"/>
      <c r="CG60" s="1216"/>
      <c r="CH60" s="1216"/>
      <c r="CI60" s="1216"/>
      <c r="CJ60" s="1216"/>
      <c r="CK60" s="1216"/>
      <c r="CL60" s="1216"/>
      <c r="CM60" s="1216"/>
      <c r="CN60" s="1216"/>
      <c r="CO60" s="1216"/>
      <c r="CP60" s="1216"/>
      <c r="CQ60" s="1216"/>
    </row>
    <row r="61" s="99" customFormat="1" ht="16.899999999999999" customHeight="1">
      <c r="A61" s="1216"/>
      <c r="B61" s="1216"/>
      <c r="C61" s="1216"/>
      <c r="D61" s="1216"/>
      <c r="E61" s="1216"/>
      <c r="F61" s="1216"/>
      <c r="G61" s="1216"/>
      <c r="H61" s="1216"/>
      <c r="I61" s="1216"/>
      <c r="J61" s="1216"/>
      <c r="K61" s="1216"/>
      <c r="L61" s="1216"/>
      <c r="M61" s="1216"/>
      <c r="N61" s="1216"/>
      <c r="O61" s="1216"/>
      <c r="P61" s="1216"/>
      <c r="Q61" s="1216"/>
      <c r="R61" s="1216"/>
      <c r="S61" s="1216"/>
      <c r="T61" s="1216"/>
      <c r="U61" s="1216"/>
      <c r="V61" s="1216"/>
      <c r="W61" s="1216"/>
      <c r="X61" s="1216"/>
      <c r="Y61" s="1216"/>
      <c r="Z61" s="1216"/>
      <c r="AA61" s="1216"/>
      <c r="AB61" s="1216"/>
      <c r="AC61" s="1216"/>
      <c r="AD61" s="1216"/>
      <c r="AE61" s="1216"/>
      <c r="AF61" s="1216"/>
      <c r="AG61" s="1216"/>
      <c r="AH61" s="1216"/>
      <c r="AI61" s="1216"/>
      <c r="AJ61" s="1216"/>
      <c r="AK61" s="1216"/>
      <c r="AL61" s="1216"/>
      <c r="AM61" s="1216"/>
      <c r="AW61" s="1217"/>
      <c r="AX61" s="1217"/>
      <c r="AY61" s="1217"/>
      <c r="AZ61" s="1217"/>
      <c r="BA61" s="1217"/>
      <c r="BB61" s="1217"/>
      <c r="BC61" s="1217"/>
      <c r="BD61" s="1217"/>
      <c r="BE61" s="1217"/>
      <c r="BF61" s="1218"/>
      <c r="BG61" s="1218"/>
      <c r="BH61" s="1218"/>
      <c r="BI61" s="1218"/>
      <c r="BJ61" s="1218"/>
      <c r="BK61" s="1218"/>
      <c r="BL61" s="1218"/>
      <c r="BM61" s="1218"/>
      <c r="BN61" s="1218"/>
      <c r="BO61" s="1218"/>
      <c r="BP61" s="1216"/>
      <c r="BQ61" s="1218"/>
      <c r="BR61" s="1218"/>
      <c r="BS61" s="1216"/>
      <c r="BT61" s="1216"/>
      <c r="BU61" s="1216"/>
      <c r="BV61" s="1216"/>
      <c r="BW61" s="1216"/>
      <c r="BX61" s="1216"/>
      <c r="BY61" s="1216"/>
      <c r="BZ61" s="1216"/>
      <c r="CA61" s="1216"/>
      <c r="CB61" s="1216"/>
      <c r="CC61" s="1216"/>
      <c r="CD61" s="1216"/>
      <c r="CE61" s="1216"/>
      <c r="CF61" s="1216"/>
      <c r="CG61" s="1216"/>
      <c r="CH61" s="1216"/>
      <c r="CI61" s="1216"/>
      <c r="CJ61" s="1216"/>
      <c r="CK61" s="1216"/>
      <c r="CL61" s="1216"/>
      <c r="CM61" s="1216"/>
      <c r="CN61" s="1216"/>
      <c r="CO61" s="1216"/>
      <c r="CP61" s="1216"/>
      <c r="CQ61" s="1216"/>
    </row>
    <row r="62" ht="15" customHeight="1">
      <c r="A62" s="1221"/>
      <c r="B62" s="1221"/>
      <c r="C62" s="1221"/>
      <c r="D62" s="1221"/>
      <c r="E62" s="1221"/>
      <c r="F62" s="1221"/>
      <c r="G62" s="1221"/>
      <c r="H62" s="1221"/>
      <c r="I62" s="1221"/>
      <c r="J62" s="1221"/>
      <c r="K62" s="1221"/>
      <c r="L62" s="1221"/>
      <c r="M62" s="1221"/>
      <c r="N62" s="1221"/>
      <c r="O62" s="1221"/>
      <c r="P62" s="1221"/>
      <c r="Q62" s="1221"/>
      <c r="R62" s="1221"/>
      <c r="S62" s="1221"/>
      <c r="T62" s="1221"/>
      <c r="U62" s="1221"/>
      <c r="V62" s="1221"/>
      <c r="BP62" s="1221"/>
    </row>
    <row r="63" ht="15" customHeight="1">
      <c r="A63" s="1216"/>
      <c r="B63" s="1216"/>
      <c r="C63" s="1216"/>
      <c r="D63" s="1216"/>
      <c r="E63" s="1216"/>
      <c r="F63" s="1216"/>
      <c r="G63" s="1216"/>
      <c r="H63" s="1216"/>
      <c r="I63" s="1216"/>
      <c r="J63" s="1216"/>
      <c r="K63" s="1216"/>
      <c r="L63" s="1216"/>
      <c r="M63" s="1216"/>
      <c r="N63" s="1216"/>
      <c r="O63" s="1216"/>
      <c r="P63" s="1216"/>
      <c r="Q63" s="1216"/>
      <c r="R63" s="1216"/>
      <c r="S63" s="1216"/>
      <c r="T63" s="1216"/>
      <c r="U63" s="1216"/>
      <c r="V63" s="1216"/>
      <c r="BP63" s="1216"/>
    </row>
    <row r="64" ht="15" customHeight="1">
      <c r="A64" s="1222"/>
      <c r="B64" s="1222"/>
      <c r="C64" s="1222"/>
      <c r="D64" s="1222"/>
      <c r="E64" s="1222"/>
      <c r="F64" s="1222"/>
      <c r="G64" s="1222"/>
      <c r="H64" s="1222"/>
      <c r="I64" s="1222"/>
      <c r="J64" s="1222"/>
      <c r="K64" s="1222"/>
      <c r="L64" s="1222"/>
      <c r="M64" s="1222"/>
      <c r="N64" s="1222"/>
      <c r="O64" s="1222"/>
      <c r="P64" s="1222"/>
      <c r="Q64" s="1222"/>
      <c r="R64" s="1222"/>
      <c r="S64" s="1222"/>
      <c r="T64" s="1222"/>
      <c r="U64" s="1222"/>
      <c r="V64" s="1222"/>
      <c r="W64" s="1222"/>
      <c r="X64" s="1222"/>
      <c r="Y64" s="1222"/>
      <c r="Z64" s="1222"/>
      <c r="AA64" s="1222"/>
      <c r="AB64" s="1222"/>
      <c r="AC64" s="1222"/>
      <c r="AD64" s="1222"/>
      <c r="AE64" s="1222"/>
      <c r="AF64" s="1222"/>
      <c r="AG64" s="1222"/>
      <c r="AH64" s="1222"/>
      <c r="AI64" s="1222"/>
      <c r="AJ64" s="1222"/>
      <c r="AK64" s="1222"/>
      <c r="AL64" s="1222"/>
      <c r="AM64" s="1222"/>
      <c r="BP64" s="1222"/>
    </row>
    <row r="65" ht="15" customHeight="1">
      <c r="A65" s="1222"/>
      <c r="B65" s="1222"/>
      <c r="C65" s="1222"/>
      <c r="D65" s="1222"/>
      <c r="E65" s="1222"/>
      <c r="F65" s="1222"/>
      <c r="G65" s="1222"/>
      <c r="H65" s="1222"/>
      <c r="I65" s="1222"/>
      <c r="J65" s="1222"/>
      <c r="K65" s="1222"/>
      <c r="L65" s="1222"/>
      <c r="M65" s="1222"/>
      <c r="N65" s="1222"/>
      <c r="O65" s="1222"/>
      <c r="P65" s="1222"/>
      <c r="Q65" s="1222"/>
      <c r="R65" s="1222"/>
      <c r="S65" s="1222"/>
      <c r="T65" s="1222"/>
      <c r="U65" s="1222"/>
      <c r="V65" s="1222"/>
      <c r="W65" s="1222"/>
      <c r="X65" s="1222"/>
      <c r="Y65" s="1222"/>
      <c r="Z65" s="1222"/>
      <c r="AA65" s="1222"/>
      <c r="AB65" s="1222"/>
      <c r="AC65" s="1222"/>
      <c r="AD65" s="1222"/>
      <c r="AE65" s="1222"/>
      <c r="AF65" s="1222"/>
      <c r="AG65" s="1222"/>
      <c r="AH65" s="1222"/>
      <c r="AI65" s="1222"/>
      <c r="AJ65" s="1222"/>
      <c r="AK65" s="1222"/>
      <c r="AL65" s="1222"/>
      <c r="AM65" s="1222"/>
      <c r="BP65" s="1222"/>
    </row>
    <row r="66" s="1222" customFormat="1" ht="15" customHeight="1">
      <c r="A66" s="1216"/>
      <c r="B66" s="1216"/>
      <c r="C66" s="1216"/>
      <c r="D66" s="1216"/>
      <c r="E66" s="1216"/>
      <c r="F66" s="1216"/>
      <c r="G66" s="1216"/>
      <c r="H66" s="1216"/>
      <c r="I66" s="1216"/>
      <c r="J66" s="1216"/>
      <c r="K66" s="1216"/>
      <c r="L66" s="1216"/>
      <c r="M66" s="1216"/>
      <c r="N66" s="1216"/>
      <c r="O66" s="1216"/>
      <c r="P66" s="1216"/>
      <c r="Q66" s="1216"/>
      <c r="R66" s="1216"/>
      <c r="S66" s="1216"/>
      <c r="T66" s="1216"/>
      <c r="U66" s="1216"/>
      <c r="V66" s="1216"/>
      <c r="W66" s="1216"/>
      <c r="X66" s="1216"/>
      <c r="Y66" s="1216"/>
      <c r="Z66" s="1216"/>
      <c r="AA66" s="1216"/>
      <c r="AB66" s="1216"/>
      <c r="AC66" s="1216"/>
      <c r="AD66" s="1216"/>
      <c r="AE66" s="1216"/>
      <c r="AF66" s="1216"/>
      <c r="AG66" s="1216"/>
      <c r="AH66" s="1216"/>
      <c r="AI66" s="1216"/>
      <c r="AJ66" s="1216"/>
      <c r="AK66" s="1216"/>
      <c r="AL66" s="1216"/>
      <c r="AM66" s="1216"/>
      <c r="AW66" s="1217"/>
      <c r="AX66" s="1217"/>
      <c r="AY66" s="1217"/>
      <c r="AZ66" s="1217"/>
      <c r="BA66" s="1217"/>
      <c r="BB66" s="1217"/>
      <c r="BC66" s="1217"/>
      <c r="BD66" s="1217"/>
      <c r="BE66" s="1217"/>
      <c r="BF66" s="1218"/>
      <c r="BG66" s="1218"/>
      <c r="BH66" s="1218"/>
      <c r="BI66" s="1218"/>
      <c r="BJ66" s="1218"/>
      <c r="BK66" s="1218"/>
      <c r="BL66" s="1218"/>
      <c r="BM66" s="1218"/>
      <c r="BN66" s="1218"/>
      <c r="BO66" s="1218"/>
      <c r="BP66" s="1216"/>
      <c r="BQ66" s="1218"/>
      <c r="BR66" s="1218"/>
      <c r="BS66" s="1216"/>
      <c r="BT66" s="1216"/>
      <c r="BU66" s="1216"/>
      <c r="BV66" s="1216"/>
      <c r="BW66" s="1216"/>
      <c r="BX66" s="1216"/>
      <c r="BY66" s="1216"/>
      <c r="BZ66" s="1216"/>
      <c r="CA66" s="1216"/>
      <c r="CB66" s="1216"/>
      <c r="CC66" s="1216"/>
      <c r="CD66" s="1216"/>
      <c r="CE66" s="1216"/>
      <c r="CF66" s="1216"/>
      <c r="CG66" s="1216"/>
      <c r="CH66" s="1216"/>
      <c r="CI66" s="1216"/>
      <c r="CJ66" s="1216"/>
      <c r="CK66" s="1216"/>
      <c r="CL66" s="1216"/>
      <c r="CM66" s="1216"/>
      <c r="CN66" s="1216"/>
      <c r="CO66" s="1216"/>
      <c r="CP66" s="1216"/>
      <c r="CQ66" s="1216"/>
    </row>
    <row r="67" s="1222" customFormat="1" ht="15" customHeight="1">
      <c r="A67" s="1217"/>
      <c r="B67" s="1217"/>
      <c r="C67" s="1217"/>
      <c r="D67" s="1217"/>
      <c r="E67" s="1217"/>
      <c r="F67" s="1217"/>
      <c r="G67" s="1217"/>
      <c r="H67" s="1217"/>
      <c r="I67" s="1217"/>
      <c r="J67" s="1218"/>
      <c r="K67" s="1218"/>
      <c r="L67" s="1218"/>
      <c r="M67" s="1218"/>
      <c r="N67" s="1218"/>
      <c r="O67" s="1218"/>
      <c r="P67" s="1218"/>
      <c r="Q67" s="1218"/>
      <c r="R67" s="1218"/>
      <c r="S67" s="1218"/>
      <c r="T67" s="1218"/>
      <c r="U67" s="1218"/>
      <c r="V67" s="1218"/>
      <c r="W67" s="1216"/>
      <c r="X67" s="1216"/>
      <c r="Y67" s="1216"/>
      <c r="Z67" s="1216"/>
      <c r="AA67" s="1216"/>
      <c r="AB67" s="1216"/>
      <c r="AC67" s="1216"/>
      <c r="AD67" s="1216"/>
      <c r="AE67" s="1216"/>
      <c r="AF67" s="1216"/>
      <c r="AG67" s="1216"/>
      <c r="AH67" s="1216"/>
      <c r="AI67" s="1216"/>
      <c r="AJ67" s="1216"/>
      <c r="AK67" s="1216"/>
      <c r="AL67" s="1216"/>
      <c r="AM67" s="1216"/>
      <c r="AW67" s="1217"/>
      <c r="AX67" s="1217"/>
      <c r="AY67" s="1217"/>
      <c r="AZ67" s="1217"/>
      <c r="BA67" s="1217"/>
      <c r="BB67" s="1217"/>
      <c r="BC67" s="1217"/>
      <c r="BD67" s="1217"/>
      <c r="BE67" s="1217"/>
      <c r="BF67" s="1218"/>
      <c r="BG67" s="1218"/>
      <c r="BH67" s="1218"/>
      <c r="BI67" s="1218"/>
      <c r="BJ67" s="1218"/>
      <c r="BK67" s="1218"/>
      <c r="BL67" s="1218"/>
      <c r="BM67" s="1218"/>
      <c r="BN67" s="1218"/>
      <c r="BO67" s="1218"/>
      <c r="BP67" s="1218"/>
      <c r="BQ67" s="1218"/>
      <c r="BR67" s="1218"/>
      <c r="BS67" s="1216"/>
      <c r="BT67" s="1216"/>
      <c r="BU67" s="1216"/>
      <c r="BV67" s="1216"/>
      <c r="BW67" s="1216"/>
      <c r="BX67" s="1216"/>
      <c r="BY67" s="1216"/>
      <c r="BZ67" s="1216"/>
      <c r="CA67" s="1216"/>
      <c r="CB67" s="1216"/>
      <c r="CC67" s="1216"/>
      <c r="CD67" s="1216"/>
      <c r="CE67" s="1216"/>
      <c r="CF67" s="1216"/>
      <c r="CG67" s="1216"/>
      <c r="CH67" s="1216"/>
      <c r="CI67" s="1216"/>
      <c r="CJ67" s="1216"/>
      <c r="CK67" s="1216"/>
      <c r="CL67" s="1216"/>
      <c r="CM67" s="1216"/>
      <c r="CN67" s="1216"/>
      <c r="CO67" s="1216"/>
      <c r="CP67" s="1216"/>
      <c r="CQ67" s="1216"/>
    </row>
  </sheetData>
  <mergeCells count="80">
    <mergeCell ref="A1:S3"/>
    <mergeCell ref="U1:AM3"/>
    <mergeCell ref="AW1:BO3"/>
    <mergeCell ref="BQ1:CI3"/>
    <mergeCell ref="A4:S16"/>
    <mergeCell ref="U4:AM6"/>
    <mergeCell ref="AW4:BO6"/>
    <mergeCell ref="BQ4:CI6"/>
    <mergeCell ref="U7:AM8"/>
    <mergeCell ref="AW7:BO8"/>
    <mergeCell ref="BQ7:CI8"/>
    <mergeCell ref="U9:AM9"/>
    <mergeCell ref="AW9:BO9"/>
    <mergeCell ref="BQ9:CI9"/>
    <mergeCell ref="U10:AM10"/>
    <mergeCell ref="AW10:BO10"/>
    <mergeCell ref="BQ10:CI10"/>
    <mergeCell ref="U11:AM11"/>
    <mergeCell ref="AW11:BO11"/>
    <mergeCell ref="BQ11:CI11"/>
    <mergeCell ref="U12:AM13"/>
    <mergeCell ref="AW12:BO13"/>
    <mergeCell ref="BQ12:CI13"/>
    <mergeCell ref="U14:AM14"/>
    <mergeCell ref="AW14:BO14"/>
    <mergeCell ref="BQ14:CI14"/>
    <mergeCell ref="U15:AM15"/>
    <mergeCell ref="AW15:BO15"/>
    <mergeCell ref="BQ15:CI15"/>
    <mergeCell ref="U16:AM16"/>
    <mergeCell ref="AW16:BO16"/>
    <mergeCell ref="BQ16:CI16"/>
    <mergeCell ref="A18:U18"/>
    <mergeCell ref="V18:Y18"/>
    <mergeCell ref="A19:AM19"/>
    <mergeCell ref="A20:AM20"/>
    <mergeCell ref="A21:AM23"/>
    <mergeCell ref="AD24:AM24"/>
    <mergeCell ref="A26:AM29"/>
    <mergeCell ref="A30:AM31"/>
    <mergeCell ref="A33:C33"/>
    <mergeCell ref="D33:V33"/>
    <mergeCell ref="W33:AE33"/>
    <mergeCell ref="AF33:AM33"/>
    <mergeCell ref="A34:C34"/>
    <mergeCell ref="D34:V34"/>
    <mergeCell ref="W34:AE34"/>
    <mergeCell ref="AF34:AM34"/>
    <mergeCell ref="A35:C35"/>
    <mergeCell ref="D35:V35"/>
    <mergeCell ref="W35:AE35"/>
    <mergeCell ref="AF35:AM35"/>
    <mergeCell ref="A36:C36"/>
    <mergeCell ref="D36:V36"/>
    <mergeCell ref="W36:AE36"/>
    <mergeCell ref="AF36:AM36"/>
    <mergeCell ref="A37:C37"/>
    <mergeCell ref="D37:V37"/>
    <mergeCell ref="W37:AE37"/>
    <mergeCell ref="AF37:AM37"/>
    <mergeCell ref="A38:C38"/>
    <mergeCell ref="D38:V38"/>
    <mergeCell ref="W38:AE38"/>
    <mergeCell ref="AF38:AM38"/>
    <mergeCell ref="A39:C39"/>
    <mergeCell ref="D39:V39"/>
    <mergeCell ref="W39:AE39"/>
    <mergeCell ref="AF39:AM39"/>
    <mergeCell ref="A41:AM41"/>
    <mergeCell ref="A43:AM43"/>
    <mergeCell ref="A44:AM44"/>
    <mergeCell ref="A45:AM45"/>
    <mergeCell ref="A48:I48"/>
    <mergeCell ref="AE48:AM48"/>
    <mergeCell ref="A49:I49"/>
    <mergeCell ref="AE49:AM49"/>
    <mergeCell ref="I51:O51"/>
    <mergeCell ref="AF51:AM51"/>
    <mergeCell ref="D52:F52"/>
    <mergeCell ref="AE52:AG52"/>
  </mergeCells>
  <printOptions headings="0" gridLines="0"/>
  <pageMargins left="0.70866141732283472" right="0.15748031496062992" top="0.23622047244094491" bottom="0.15748031496062992" header="0.31496062992125984" footer="0.31496062992125984"/>
  <pageSetup paperSize="9" scale="86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7" zoomScale="60" workbookViewId="0">
      <selection activeCell="AV46" activeCellId="0" sqref="AV46"/>
    </sheetView>
  </sheetViews>
  <sheetFormatPr defaultRowHeight="12.75"/>
  <cols>
    <col customWidth="1" min="1" max="1" width="6.42578125"/>
    <col customWidth="1" min="2" max="2" width="25.7109375"/>
    <col bestFit="1" customWidth="1" min="6" max="6" width="9"/>
    <col customWidth="1" min="10" max="10" width="10.7109375"/>
    <col customWidth="1" hidden="1" min="13" max="13" width="53.140625"/>
    <col bestFit="1" customWidth="1" min="14" max="14" width="12.7109375"/>
    <col customWidth="1" min="15" max="15" width="15.28515625"/>
    <col bestFit="1" customWidth="1" min="16" max="16" width="9"/>
    <col customWidth="1" min="17" max="17" width="10.85546875"/>
    <col customWidth="1" min="18" max="18" width="8.28515625"/>
  </cols>
  <sheetData>
    <row r="1">
      <c r="A1" s="300" t="s">
        <v>397</v>
      </c>
      <c r="B1" s="300"/>
      <c r="C1" s="300"/>
      <c r="D1" s="300"/>
      <c r="H1" s="1162" t="s">
        <v>1500</v>
      </c>
      <c r="I1" s="1162"/>
      <c r="J1" s="1162"/>
      <c r="K1" s="1162"/>
      <c r="L1" s="1162"/>
    </row>
    <row r="2">
      <c r="H2" s="1162" t="s">
        <v>1243</v>
      </c>
      <c r="I2" s="1162"/>
      <c r="J2" s="1162"/>
      <c r="K2" s="1162"/>
      <c r="L2" s="1162"/>
    </row>
    <row r="3">
      <c r="H3" s="1162" t="s">
        <v>1244</v>
      </c>
      <c r="I3" s="1162"/>
      <c r="J3" s="1162"/>
      <c r="K3" s="1162"/>
      <c r="L3" s="1162"/>
    </row>
    <row r="4" s="307" customFormat="1" ht="14.25">
      <c r="K4" s="1143" t="s">
        <v>1501</v>
      </c>
      <c r="L4" s="1288"/>
    </row>
    <row r="5" s="307" customFormat="1" ht="14.25">
      <c r="I5" s="302" t="s">
        <v>1246</v>
      </c>
      <c r="J5" s="302"/>
      <c r="K5" s="1143">
        <v>322001</v>
      </c>
      <c r="L5" s="1288"/>
    </row>
    <row r="6" s="307" customFormat="1" ht="30" customHeight="1">
      <c r="A6" s="302" t="s">
        <v>1502</v>
      </c>
      <c r="B6" s="302"/>
      <c r="C6" s="1289"/>
      <c r="D6" s="1289"/>
      <c r="E6" s="1289"/>
      <c r="F6" s="1289"/>
      <c r="G6" s="1289"/>
      <c r="H6" s="1289"/>
      <c r="I6" s="1289"/>
      <c r="J6" s="302" t="s">
        <v>1250</v>
      </c>
      <c r="K6" s="1143"/>
      <c r="L6" s="1288"/>
      <c r="N6" s="1289"/>
    </row>
    <row r="7">
      <c r="C7" s="1290" t="s">
        <v>1251</v>
      </c>
      <c r="D7" s="1290"/>
      <c r="E7" s="1290"/>
      <c r="F7" s="1290"/>
      <c r="G7" s="1290"/>
      <c r="H7" s="1290"/>
      <c r="I7" s="1290"/>
      <c r="K7" s="1291"/>
      <c r="L7" s="1292"/>
    </row>
    <row r="8" s="307" customFormat="1" ht="36.75" customHeight="1">
      <c r="A8" s="302" t="s">
        <v>1503</v>
      </c>
      <c r="B8" s="302"/>
      <c r="C8" s="1289" t="s">
        <v>1504</v>
      </c>
      <c r="D8" s="1289"/>
      <c r="E8" s="1289"/>
      <c r="F8" s="1289"/>
      <c r="G8" s="1289"/>
      <c r="H8" s="1289"/>
      <c r="I8" s="1289"/>
      <c r="J8" s="302" t="s">
        <v>1250</v>
      </c>
      <c r="K8" s="1293">
        <v>12182733</v>
      </c>
      <c r="L8" s="1294"/>
      <c r="N8" s="1289"/>
    </row>
    <row r="9">
      <c r="C9" s="1290" t="s">
        <v>1251</v>
      </c>
      <c r="D9" s="1290"/>
      <c r="E9" s="1290"/>
      <c r="F9" s="1290"/>
      <c r="G9" s="1290"/>
      <c r="H9" s="1290"/>
      <c r="I9" s="1290"/>
      <c r="K9" s="1291"/>
      <c r="L9" s="1292"/>
    </row>
    <row r="10" s="307" customFormat="1" ht="35.25" customHeight="1">
      <c r="A10" s="302" t="s">
        <v>1505</v>
      </c>
      <c r="B10" s="302"/>
      <c r="C10" s="1289" t="s">
        <v>1506</v>
      </c>
      <c r="D10" s="1289"/>
      <c r="E10" s="1289"/>
      <c r="F10" s="1289"/>
      <c r="G10" s="1289"/>
      <c r="H10" s="1289"/>
      <c r="I10" s="1289"/>
      <c r="J10" s="302" t="s">
        <v>1250</v>
      </c>
      <c r="K10" s="1293">
        <v>33021678</v>
      </c>
      <c r="L10" s="1294"/>
      <c r="N10" s="1289"/>
    </row>
    <row r="11">
      <c r="C11" s="1290" t="s">
        <v>1251</v>
      </c>
      <c r="D11" s="1290"/>
      <c r="E11" s="1290"/>
      <c r="F11" s="1290"/>
      <c r="G11" s="1290"/>
      <c r="H11" s="1290"/>
      <c r="I11" s="1290"/>
      <c r="K11" s="1291"/>
      <c r="L11" s="1292"/>
    </row>
    <row r="12" s="307" customFormat="1" ht="59.25" customHeight="1">
      <c r="A12" s="302" t="s">
        <v>1507</v>
      </c>
      <c r="B12" s="302"/>
      <c r="C12" s="1289" t="str">
        <f>'[11]КС-3 (2)'!C12</f>
        <v xml:space="preserve">СМР, ПНР, оборудование по строительству МТП-16 10/0,4 кВ, ВЛЗ-10 кВ ответвл. от ВЛЗ-10 кВ фид. 913 ПС № 607 "Рыболово", ВЛИ-0,38 кВ, в т.ч. ПИР, МО, Воскресенский р-н, г/п Белоозерский, к.н. 50:29:0030214:1175</v>
      </c>
      <c r="D12" s="1289"/>
      <c r="E12" s="1289"/>
      <c r="F12" s="1289"/>
      <c r="G12" s="1289"/>
      <c r="H12" s="1289"/>
      <c r="I12" s="1289"/>
      <c r="J12" s="302" t="s">
        <v>1250</v>
      </c>
      <c r="K12" s="1293"/>
      <c r="L12" s="1294"/>
      <c r="N12" s="1289"/>
    </row>
    <row r="13">
      <c r="C13" s="1290" t="s">
        <v>1257</v>
      </c>
      <c r="D13" s="1290"/>
      <c r="E13" s="1290"/>
      <c r="F13" s="1290"/>
      <c r="G13" s="1290"/>
      <c r="H13" s="322"/>
      <c r="I13" s="322"/>
      <c r="J13" s="322"/>
      <c r="K13" s="1291"/>
      <c r="L13" s="1292"/>
    </row>
    <row r="14" s="307" customFormat="1" ht="57.75" customHeight="1">
      <c r="A14" s="302" t="s">
        <v>76</v>
      </c>
      <c r="B14" s="302"/>
      <c r="C14" s="1289" t="str">
        <f>C12</f>
        <v xml:space="preserve">СМР, ПНР, оборудование по строительству МТП-16 10/0,4 кВ, ВЛЗ-10 кВ ответвл. от ВЛЗ-10 кВ фид. 913 ПС № 607 "Рыболово", ВЛИ-0,38 кВ, в т.ч. ПИР, МО, Воскресенский р-н, г/п Белоозерский, к.н. 50:29:0030214:1175</v>
      </c>
      <c r="D14" s="1289"/>
      <c r="E14" s="1289"/>
      <c r="F14" s="1289"/>
      <c r="G14" s="1289"/>
      <c r="H14" s="1289"/>
      <c r="I14" s="1289"/>
      <c r="J14" s="302" t="s">
        <v>1250</v>
      </c>
      <c r="K14" s="1293"/>
      <c r="L14" s="1294"/>
      <c r="N14" s="1289"/>
    </row>
    <row r="15" ht="14.25">
      <c r="C15" s="1290" t="s">
        <v>1257</v>
      </c>
      <c r="D15" s="1290"/>
      <c r="E15" s="1290"/>
      <c r="F15" s="1290"/>
      <c r="G15" s="1290"/>
      <c r="H15" s="302" t="s">
        <v>1508</v>
      </c>
      <c r="I15" s="302"/>
      <c r="J15" s="1142"/>
      <c r="K15" s="1295"/>
      <c r="L15" s="1296"/>
    </row>
    <row r="16" s="307" customFormat="1" ht="14.25">
      <c r="E16" s="302" t="s">
        <v>1509</v>
      </c>
      <c r="F16" s="302"/>
      <c r="G16" s="302"/>
      <c r="H16" s="302"/>
      <c r="I16" s="1297" t="s">
        <v>1262</v>
      </c>
      <c r="J16" s="1298"/>
      <c r="K16" s="1144" t="str">
        <f>CONCATENATE('[11]КС-3 (2)'!K16,"-Ф")</f>
        <v>6669-Ф-Ф</v>
      </c>
      <c r="L16" s="1299"/>
    </row>
    <row r="17" s="307" customFormat="1" ht="14.25">
      <c r="I17" s="1300" t="s">
        <v>1263</v>
      </c>
      <c r="J17" s="1301"/>
      <c r="K17" s="1302" t="str">
        <f>'[11]КС-3 (2)'!K17:L17</f>
        <v>29.07.2019</v>
      </c>
      <c r="L17" s="1288"/>
    </row>
    <row r="18" s="307" customFormat="1" ht="14.25">
      <c r="I18" s="1298" t="s">
        <v>1510</v>
      </c>
      <c r="J18" s="1298"/>
      <c r="K18" s="1303"/>
      <c r="L18" s="1304"/>
    </row>
    <row r="21" ht="14.25">
      <c r="C21" s="1305" t="s">
        <v>1265</v>
      </c>
      <c r="D21" s="1306"/>
      <c r="E21" s="1305" t="s">
        <v>1266</v>
      </c>
      <c r="F21" s="1307"/>
      <c r="I21" s="1305" t="s">
        <v>1267</v>
      </c>
      <c r="J21" s="1306"/>
      <c r="K21" s="1306"/>
      <c r="L21" s="1307"/>
    </row>
    <row r="22" ht="23.25" customHeight="1">
      <c r="C22" s="1308"/>
      <c r="D22" s="1309"/>
      <c r="E22" s="1308"/>
      <c r="F22" s="1310"/>
      <c r="I22" s="1311" t="s">
        <v>1268</v>
      </c>
      <c r="J22" s="1312"/>
      <c r="K22" s="1311" t="s">
        <v>1269</v>
      </c>
      <c r="L22" s="1313"/>
    </row>
    <row r="23" ht="18" customHeight="1">
      <c r="C23" s="1144">
        <v>1</v>
      </c>
      <c r="D23" s="1314"/>
      <c r="E23" s="1150">
        <f>'[11]КС-3 (2)'!E23</f>
        <v>43776</v>
      </c>
      <c r="F23" s="1315"/>
      <c r="G23" s="1316"/>
      <c r="H23" s="1316"/>
      <c r="I23" s="1317">
        <f>'[11]КС-3 (2)'!I23</f>
        <v>43476</v>
      </c>
      <c r="J23" s="1314"/>
      <c r="K23" s="1150">
        <f>'[11]КС-3 (2)'!K23</f>
        <v>43776</v>
      </c>
      <c r="L23" s="1299"/>
    </row>
    <row r="26" s="1318" customFormat="1" ht="16.5">
      <c r="A26" s="1152" t="s">
        <v>1511</v>
      </c>
      <c r="B26" s="1152"/>
      <c r="C26" s="1152"/>
      <c r="D26" s="1152"/>
      <c r="E26" s="1152"/>
      <c r="F26" s="1152"/>
      <c r="G26" s="1152"/>
      <c r="H26" s="1152"/>
      <c r="I26" s="1152"/>
      <c r="J26" s="1152"/>
      <c r="K26" s="1152"/>
      <c r="L26" s="1152"/>
    </row>
    <row r="27" s="1318" customFormat="1" ht="16.5">
      <c r="A27" s="1152" t="s">
        <v>1512</v>
      </c>
      <c r="B27" s="1152"/>
      <c r="C27" s="1152"/>
      <c r="D27" s="1152"/>
      <c r="E27" s="1152"/>
      <c r="F27" s="1152"/>
      <c r="G27" s="1152"/>
      <c r="H27" s="1152"/>
      <c r="I27" s="1152"/>
      <c r="J27" s="1152"/>
      <c r="K27" s="1152"/>
      <c r="L27" s="1152"/>
    </row>
    <row r="30" ht="14.25">
      <c r="A30" s="1319" t="s">
        <v>90</v>
      </c>
      <c r="B30" s="1319" t="s">
        <v>1513</v>
      </c>
      <c r="C30" s="1320"/>
      <c r="D30" s="1320"/>
      <c r="E30" s="1320"/>
      <c r="F30" s="1319" t="s">
        <v>1245</v>
      </c>
      <c r="G30" s="1319" t="s">
        <v>1514</v>
      </c>
      <c r="H30" s="1320"/>
      <c r="I30" s="1320"/>
      <c r="J30" s="1320"/>
      <c r="K30" s="1320"/>
      <c r="L30" s="1321"/>
    </row>
    <row r="31">
      <c r="A31" s="1322"/>
      <c r="B31" s="1322"/>
      <c r="C31" s="1323"/>
      <c r="D31" s="1323"/>
      <c r="E31" s="1323"/>
      <c r="F31" s="1322"/>
      <c r="G31" s="1319" t="s">
        <v>1515</v>
      </c>
      <c r="H31" s="1320"/>
      <c r="I31" s="1319" t="s">
        <v>1516</v>
      </c>
      <c r="J31" s="1320"/>
      <c r="K31" s="1319" t="s">
        <v>1517</v>
      </c>
      <c r="L31" s="1321"/>
    </row>
    <row r="32">
      <c r="A32" s="1322"/>
      <c r="B32" s="1322"/>
      <c r="C32" s="1323"/>
      <c r="D32" s="1323"/>
      <c r="E32" s="1323"/>
      <c r="F32" s="1322"/>
      <c r="G32" s="1322"/>
      <c r="H32" s="1323"/>
      <c r="I32" s="1322"/>
      <c r="J32" s="1323"/>
      <c r="K32" s="1322"/>
      <c r="L32" s="1324"/>
    </row>
    <row r="33">
      <c r="A33" s="1322"/>
      <c r="B33" s="1322"/>
      <c r="C33" s="1323"/>
      <c r="D33" s="1323"/>
      <c r="E33" s="1323"/>
      <c r="F33" s="1322"/>
      <c r="G33" s="1322"/>
      <c r="H33" s="1323"/>
      <c r="I33" s="1322"/>
      <c r="J33" s="1323"/>
      <c r="K33" s="1322"/>
      <c r="L33" s="1324"/>
    </row>
    <row r="34">
      <c r="A34" s="1322"/>
      <c r="B34" s="1322"/>
      <c r="C34" s="1323"/>
      <c r="D34" s="1323"/>
      <c r="E34" s="1323"/>
      <c r="F34" s="1322"/>
      <c r="G34" s="1322"/>
      <c r="H34" s="1323"/>
      <c r="I34" s="1322"/>
      <c r="J34" s="1323"/>
      <c r="K34" s="1322"/>
      <c r="L34" s="1324"/>
    </row>
    <row r="35" ht="14.25">
      <c r="A35" s="1143">
        <v>1</v>
      </c>
      <c r="B35" s="1143">
        <v>2</v>
      </c>
      <c r="C35" s="1325"/>
      <c r="D35" s="1325"/>
      <c r="E35" s="1325"/>
      <c r="F35" s="1143">
        <v>3</v>
      </c>
      <c r="G35" s="1143">
        <v>4</v>
      </c>
      <c r="H35" s="1325"/>
      <c r="I35" s="1143">
        <v>5</v>
      </c>
      <c r="J35" s="1325"/>
      <c r="K35" s="1143">
        <v>6</v>
      </c>
      <c r="L35" s="1288"/>
    </row>
    <row r="36" ht="30.75" customHeight="1">
      <c r="A36" s="1326"/>
      <c r="B36" s="1327" t="s">
        <v>1518</v>
      </c>
      <c r="C36" s="1328"/>
      <c r="D36" s="1328"/>
      <c r="E36" s="1328"/>
      <c r="F36" s="1329"/>
      <c r="G36" s="1330"/>
      <c r="H36" s="1331"/>
      <c r="I36" s="1330"/>
      <c r="J36" s="1331"/>
      <c r="K36" s="1330"/>
      <c r="L36" s="1331"/>
      <c r="M36" s="1332" t="s">
        <v>1519</v>
      </c>
      <c r="P36" s="1333"/>
      <c r="Q36" s="1334"/>
    </row>
    <row r="37" ht="15.6" customHeight="1">
      <c r="A37" s="1326"/>
      <c r="B37" s="1335" t="s">
        <v>1520</v>
      </c>
      <c r="C37" s="1336"/>
      <c r="D37" s="1336"/>
      <c r="E37" s="1337"/>
      <c r="F37" s="1338"/>
      <c r="G37" s="1339">
        <f t="shared" ref="G37:G47" si="36">I37</f>
        <v>0</v>
      </c>
      <c r="H37" s="1339"/>
      <c r="I37" s="1339">
        <f t="shared" ref="I37:I47" si="37">K37</f>
        <v>0</v>
      </c>
      <c r="J37" s="1339"/>
      <c r="K37" s="1339">
        <f>K38</f>
        <v>0</v>
      </c>
      <c r="L37" s="1339"/>
      <c r="M37" s="1332"/>
      <c r="N37" s="1340"/>
      <c r="O37" s="1341"/>
      <c r="P37" s="1342"/>
      <c r="Q37" s="1343"/>
      <c r="R37" s="468"/>
    </row>
    <row r="38" ht="15.6" customHeight="1">
      <c r="A38" s="1326">
        <v>1</v>
      </c>
      <c r="B38" s="1344" t="s">
        <v>1521</v>
      </c>
      <c r="C38" s="1345"/>
      <c r="D38" s="1345"/>
      <c r="E38" s="1345"/>
      <c r="F38" s="1338"/>
      <c r="G38" s="1339">
        <f t="shared" si="36"/>
        <v>0</v>
      </c>
      <c r="H38" s="1339"/>
      <c r="I38" s="1339">
        <f t="shared" si="37"/>
        <v>0</v>
      </c>
      <c r="J38" s="1339"/>
      <c r="K38" s="1339">
        <f>'[11]КС-3 (2)'!K38</f>
        <v>0</v>
      </c>
      <c r="L38" s="1339"/>
      <c r="M38" s="1332"/>
      <c r="N38" s="1340"/>
      <c r="O38" s="1341"/>
      <c r="P38" s="468"/>
      <c r="Q38" s="468"/>
      <c r="R38" s="468"/>
    </row>
    <row r="39" ht="15.6" hidden="1" customHeight="1">
      <c r="A39" s="1346">
        <v>2</v>
      </c>
      <c r="B39" s="1344" t="s">
        <v>1522</v>
      </c>
      <c r="C39" s="1345"/>
      <c r="D39" s="1345"/>
      <c r="E39" s="1345"/>
      <c r="F39" s="1338"/>
      <c r="G39" s="1339">
        <f t="shared" si="36"/>
        <v>0</v>
      </c>
      <c r="H39" s="1339"/>
      <c r="I39" s="1339">
        <f t="shared" si="37"/>
        <v>0</v>
      </c>
      <c r="J39" s="1339"/>
      <c r="K39" s="1339"/>
      <c r="L39" s="1339"/>
      <c r="M39" s="1332"/>
      <c r="N39" s="1347"/>
      <c r="O39" s="1341"/>
      <c r="P39" s="1348"/>
      <c r="Q39" s="1348"/>
      <c r="R39" s="468"/>
    </row>
    <row r="40" ht="15.6" hidden="1" customHeight="1">
      <c r="A40" s="1349">
        <v>3</v>
      </c>
      <c r="B40" s="1350" t="s">
        <v>1523</v>
      </c>
      <c r="C40" s="1351"/>
      <c r="D40" s="1351"/>
      <c r="E40" s="1351"/>
      <c r="F40" s="1352"/>
      <c r="G40" s="1353">
        <f t="shared" si="36"/>
        <v>0</v>
      </c>
      <c r="H40" s="1353"/>
      <c r="I40" s="1353">
        <f t="shared" si="37"/>
        <v>0</v>
      </c>
      <c r="J40" s="1353"/>
      <c r="K40" s="1353"/>
      <c r="L40" s="1353"/>
      <c r="M40" s="1332"/>
      <c r="O40" s="1341"/>
      <c r="P40" s="468"/>
      <c r="Q40" s="468"/>
      <c r="R40" s="468"/>
    </row>
    <row r="41" ht="15.6" hidden="1" customHeight="1">
      <c r="A41" s="1346">
        <v>3</v>
      </c>
      <c r="B41" s="1344" t="s">
        <v>847</v>
      </c>
      <c r="C41" s="1345"/>
      <c r="D41" s="1345"/>
      <c r="E41" s="1354"/>
      <c r="F41" s="1338"/>
      <c r="G41" s="1339">
        <f t="shared" si="36"/>
        <v>0</v>
      </c>
      <c r="H41" s="1339"/>
      <c r="I41" s="1339">
        <f t="shared" si="37"/>
        <v>0</v>
      </c>
      <c r="J41" s="1339"/>
      <c r="K41" s="1339"/>
      <c r="L41" s="1339"/>
      <c r="M41" s="1332"/>
      <c r="N41" s="1340"/>
      <c r="O41" s="1341"/>
      <c r="P41" s="1355"/>
      <c r="Q41" s="1356"/>
      <c r="R41" s="1211"/>
    </row>
    <row r="42" ht="15" customHeight="1">
      <c r="A42" s="1357"/>
      <c r="B42" s="1358" t="s">
        <v>1524</v>
      </c>
      <c r="C42" s="1358"/>
      <c r="D42" s="1358"/>
      <c r="E42" s="1358"/>
      <c r="F42" s="1359"/>
      <c r="G42" s="1360">
        <f t="shared" si="36"/>
        <v>0</v>
      </c>
      <c r="H42" s="1360"/>
      <c r="I42" s="1360">
        <f t="shared" si="37"/>
        <v>0</v>
      </c>
      <c r="J42" s="1360"/>
      <c r="K42" s="1360">
        <f>K43</f>
        <v>0</v>
      </c>
      <c r="L42" s="1360"/>
      <c r="M42" s="1332"/>
      <c r="N42" s="1340"/>
      <c r="O42" s="1341"/>
      <c r="P42" s="1211"/>
      <c r="Q42" s="1361"/>
      <c r="R42" s="468"/>
    </row>
    <row r="43" ht="15" customHeight="1">
      <c r="A43" s="1362">
        <v>1</v>
      </c>
      <c r="B43" s="1363" t="s">
        <v>1521</v>
      </c>
      <c r="C43" s="1364"/>
      <c r="D43" s="1364"/>
      <c r="E43" s="1364"/>
      <c r="F43" s="1359"/>
      <c r="G43" s="1360">
        <f t="shared" si="36"/>
        <v>0</v>
      </c>
      <c r="H43" s="1360"/>
      <c r="I43" s="1360">
        <f t="shared" si="37"/>
        <v>0</v>
      </c>
      <c r="J43" s="1360"/>
      <c r="K43" s="1360">
        <f>'[11]КС-3 (2)'!K43</f>
        <v>0</v>
      </c>
      <c r="L43" s="1360"/>
      <c r="M43" s="1332"/>
      <c r="N43" s="1340"/>
      <c r="O43" s="1341"/>
      <c r="P43" s="1355"/>
      <c r="Q43" s="1365"/>
      <c r="R43" s="1365"/>
    </row>
    <row r="44" ht="15" hidden="1" customHeight="1">
      <c r="A44" s="1357">
        <v>2</v>
      </c>
      <c r="B44" s="1363" t="s">
        <v>1522</v>
      </c>
      <c r="C44" s="1364"/>
      <c r="D44" s="1364"/>
      <c r="E44" s="1364"/>
      <c r="F44" s="1359"/>
      <c r="G44" s="1360">
        <f t="shared" si="36"/>
        <v>0</v>
      </c>
      <c r="H44" s="1360"/>
      <c r="I44" s="1360">
        <f t="shared" si="37"/>
        <v>0</v>
      </c>
      <c r="J44" s="1360"/>
      <c r="K44" s="1360"/>
      <c r="L44" s="1360"/>
      <c r="M44" s="1332"/>
      <c r="N44" s="1366"/>
      <c r="O44" s="1341"/>
      <c r="P44" s="1211"/>
      <c r="Q44" s="1367"/>
      <c r="R44" s="1367"/>
    </row>
    <row r="45" ht="15" hidden="1" customHeight="1">
      <c r="A45" s="1368">
        <v>3</v>
      </c>
      <c r="B45" s="1369" t="s">
        <v>1523</v>
      </c>
      <c r="C45" s="1370"/>
      <c r="D45" s="1370"/>
      <c r="E45" s="1370"/>
      <c r="F45" s="1371"/>
      <c r="G45" s="1372">
        <f t="shared" si="36"/>
        <v>0</v>
      </c>
      <c r="H45" s="1372"/>
      <c r="I45" s="1372">
        <f t="shared" si="37"/>
        <v>0</v>
      </c>
      <c r="J45" s="1372"/>
      <c r="K45" s="1372"/>
      <c r="L45" s="1372"/>
      <c r="M45" s="1332"/>
      <c r="O45" s="1341"/>
      <c r="P45" s="468"/>
      <c r="Q45" s="468"/>
      <c r="R45" s="468"/>
    </row>
    <row r="46" ht="15" hidden="1" customHeight="1">
      <c r="A46" s="1357">
        <f>IF('[12]ССР-2001'!K14=0,3,4)</f>
        <v>3</v>
      </c>
      <c r="B46" s="1363" t="s">
        <v>847</v>
      </c>
      <c r="C46" s="1364"/>
      <c r="D46" s="1364"/>
      <c r="E46" s="1373"/>
      <c r="F46" s="1359"/>
      <c r="G46" s="1360">
        <f t="shared" si="36"/>
        <v>0</v>
      </c>
      <c r="H46" s="1360"/>
      <c r="I46" s="1360">
        <f t="shared" si="37"/>
        <v>0</v>
      </c>
      <c r="J46" s="1360"/>
      <c r="K46" s="1360"/>
      <c r="L46" s="1360"/>
      <c r="M46" s="1332"/>
      <c r="N46" s="1374"/>
      <c r="O46" s="1341"/>
      <c r="P46" s="1341"/>
      <c r="Q46" s="1341"/>
      <c r="R46" s="1341"/>
    </row>
    <row r="47" ht="18" hidden="1" customHeight="1">
      <c r="A47" s="1368">
        <v>4</v>
      </c>
      <c r="B47" s="1369" t="s">
        <v>1525</v>
      </c>
      <c r="C47" s="1370"/>
      <c r="D47" s="1370"/>
      <c r="E47" s="1375"/>
      <c r="F47" s="1371"/>
      <c r="G47" s="1372" t="e">
        <f t="shared" si="36"/>
        <v>#REF!</v>
      </c>
      <c r="H47" s="1372"/>
      <c r="I47" s="1372" t="e">
        <f t="shared" si="37"/>
        <v>#REF!</v>
      </c>
      <c r="J47" s="1372"/>
      <c r="K47" s="1372" t="e">
        <f>[12]Титул!AG16</f>
        <v>#REF!</v>
      </c>
      <c r="L47" s="1372"/>
      <c r="M47" s="1332"/>
      <c r="O47" s="1341"/>
      <c r="P47" s="468"/>
      <c r="Q47" s="1376"/>
      <c r="R47" s="1377"/>
    </row>
    <row r="48" s="1378" customFormat="1" ht="19.5" customHeight="1">
      <c r="A48" s="1379" t="s">
        <v>1090</v>
      </c>
      <c r="B48" s="1379"/>
      <c r="C48" s="1379"/>
      <c r="D48" s="1379"/>
      <c r="E48" s="1379"/>
      <c r="F48" s="1379"/>
      <c r="G48" s="1379"/>
      <c r="H48" s="1379"/>
      <c r="I48" s="1379"/>
      <c r="J48" s="1380"/>
      <c r="K48" s="1381">
        <f>K42</f>
        <v>0</v>
      </c>
      <c r="L48" s="1381"/>
      <c r="N48" s="1382"/>
      <c r="O48" s="1341"/>
      <c r="P48" s="1341"/>
      <c r="Q48" s="1341"/>
      <c r="R48" s="1341"/>
    </row>
    <row r="49" ht="20.25" customHeight="1">
      <c r="A49" s="1383"/>
      <c r="B49" s="1383"/>
      <c r="C49" s="1383"/>
      <c r="D49" s="1383"/>
      <c r="E49" s="1383"/>
      <c r="F49" s="1383"/>
      <c r="G49" s="1383"/>
      <c r="H49" s="1383"/>
      <c r="I49" s="1383"/>
      <c r="J49" s="1384" t="s">
        <v>1488</v>
      </c>
      <c r="K49" s="1385">
        <f>K48*0.98</f>
        <v>0</v>
      </c>
      <c r="L49" s="1386"/>
      <c r="N49" s="1340"/>
      <c r="O49" s="1387"/>
      <c r="P49" s="1388"/>
      <c r="Q49" s="1365"/>
      <c r="R49" s="1365"/>
    </row>
    <row r="50" ht="15" customHeight="1">
      <c r="A50" s="1389" t="s">
        <v>1526</v>
      </c>
      <c r="B50" s="1389"/>
      <c r="C50" s="1389"/>
      <c r="D50" s="1389"/>
      <c r="E50" s="1389"/>
      <c r="F50" s="1389"/>
      <c r="G50" s="1389"/>
      <c r="H50" s="1389"/>
      <c r="I50" s="1389"/>
      <c r="J50" s="1390"/>
      <c r="K50" s="1391">
        <f>K49*0.18</f>
        <v>0</v>
      </c>
      <c r="L50" s="1391"/>
      <c r="N50" s="1340"/>
      <c r="O50" s="1387"/>
      <c r="P50" s="1211"/>
      <c r="Q50" s="1367"/>
      <c r="R50" s="1367"/>
    </row>
    <row r="51" ht="16.5">
      <c r="A51" s="1389" t="s">
        <v>1527</v>
      </c>
      <c r="B51" s="1389"/>
      <c r="C51" s="1389"/>
      <c r="D51" s="1389"/>
      <c r="E51" s="1389"/>
      <c r="F51" s="1389"/>
      <c r="G51" s="1389"/>
      <c r="H51" s="1389"/>
      <c r="I51" s="1389"/>
      <c r="J51" s="1390"/>
      <c r="K51" s="1391">
        <f>K49+K50</f>
        <v>0</v>
      </c>
      <c r="L51" s="1391"/>
      <c r="O51" s="1387"/>
    </row>
    <row r="52" ht="12.75" customHeight="1"/>
    <row r="53">
      <c r="C53" s="3"/>
      <c r="D53" s="3"/>
      <c r="E53" s="3"/>
    </row>
    <row r="54" ht="14.25">
      <c r="A54" s="1392" t="s">
        <v>1503</v>
      </c>
      <c r="B54" s="1392"/>
      <c r="C54" s="1393" t="s">
        <v>1528</v>
      </c>
      <c r="D54" s="1393"/>
      <c r="E54" s="1393"/>
      <c r="F54" s="307"/>
      <c r="G54" s="1394"/>
      <c r="H54" s="1394"/>
      <c r="I54" s="307"/>
      <c r="J54" s="1393" t="s">
        <v>1497</v>
      </c>
      <c r="K54" s="1393"/>
      <c r="L54" s="1393"/>
    </row>
    <row r="55">
      <c r="A55" s="300"/>
      <c r="B55" s="300"/>
      <c r="C55" s="1395" t="s">
        <v>1529</v>
      </c>
      <c r="D55" s="1395"/>
      <c r="E55" s="1395"/>
      <c r="F55" s="300"/>
      <c r="G55" s="1395" t="s">
        <v>1417</v>
      </c>
      <c r="H55" s="1395"/>
      <c r="I55" s="300"/>
      <c r="J55" s="1395" t="s">
        <v>1530</v>
      </c>
      <c r="K55" s="1395"/>
      <c r="L55" s="1395"/>
    </row>
    <row r="57">
      <c r="A57" s="1162" t="s">
        <v>1531</v>
      </c>
    </row>
    <row r="61" ht="14.25">
      <c r="A61" s="1392" t="s">
        <v>1505</v>
      </c>
      <c r="B61" s="1392"/>
      <c r="C61" s="1393" t="s">
        <v>1411</v>
      </c>
      <c r="D61" s="1393"/>
      <c r="E61" s="1393"/>
      <c r="F61" s="307"/>
      <c r="G61" s="1394"/>
      <c r="H61" s="1394"/>
      <c r="I61" s="307"/>
      <c r="J61" s="1393" t="s">
        <v>1498</v>
      </c>
      <c r="K61" s="1393"/>
      <c r="L61" s="1393"/>
    </row>
    <row r="62">
      <c r="A62" s="300"/>
      <c r="B62" s="300"/>
      <c r="C62" s="1395" t="s">
        <v>1529</v>
      </c>
      <c r="D62" s="1395"/>
      <c r="E62" s="1395"/>
      <c r="F62" s="300"/>
      <c r="G62" s="1395" t="s">
        <v>1417</v>
      </c>
      <c r="H62" s="1395"/>
      <c r="I62" s="300"/>
      <c r="J62" s="1395" t="s">
        <v>1530</v>
      </c>
      <c r="K62" s="1395"/>
      <c r="L62" s="1395"/>
    </row>
    <row r="64">
      <c r="A64" s="1162" t="s">
        <v>1531</v>
      </c>
    </row>
  </sheetData>
  <mergeCells count="134">
    <mergeCell ref="A1:D1"/>
    <mergeCell ref="H1:L1"/>
    <mergeCell ref="H2:L2"/>
    <mergeCell ref="H3:L3"/>
    <mergeCell ref="K4:L4"/>
    <mergeCell ref="I5:J5"/>
    <mergeCell ref="K5:L5"/>
    <mergeCell ref="A6:B6"/>
    <mergeCell ref="C6:I6"/>
    <mergeCell ref="K6:L6"/>
    <mergeCell ref="C7:I7"/>
    <mergeCell ref="A8:B8"/>
    <mergeCell ref="C8:I8"/>
    <mergeCell ref="K8:L8"/>
    <mergeCell ref="C9:I9"/>
    <mergeCell ref="A10:B10"/>
    <mergeCell ref="C10:I10"/>
    <mergeCell ref="K10:L10"/>
    <mergeCell ref="C11:I11"/>
    <mergeCell ref="A12:B12"/>
    <mergeCell ref="C12:I12"/>
    <mergeCell ref="K12:L12"/>
    <mergeCell ref="C13:G13"/>
    <mergeCell ref="H13:J13"/>
    <mergeCell ref="K13:L13"/>
    <mergeCell ref="A14:B14"/>
    <mergeCell ref="C14:I14"/>
    <mergeCell ref="K14:L14"/>
    <mergeCell ref="C15:G15"/>
    <mergeCell ref="H15:J15"/>
    <mergeCell ref="K15:L15"/>
    <mergeCell ref="E16:H16"/>
    <mergeCell ref="I16:J16"/>
    <mergeCell ref="K16:L16"/>
    <mergeCell ref="I17:J17"/>
    <mergeCell ref="K17:L17"/>
    <mergeCell ref="I18:J18"/>
    <mergeCell ref="K18:L18"/>
    <mergeCell ref="C21:D22"/>
    <mergeCell ref="E21:F22"/>
    <mergeCell ref="I21:L21"/>
    <mergeCell ref="I22:J22"/>
    <mergeCell ref="K22:L22"/>
    <mergeCell ref="C23:D23"/>
    <mergeCell ref="E23:F23"/>
    <mergeCell ref="I23:J23"/>
    <mergeCell ref="K23:L23"/>
    <mergeCell ref="A26:L26"/>
    <mergeCell ref="A27:L27"/>
    <mergeCell ref="A30:A34"/>
    <mergeCell ref="B30:E34"/>
    <mergeCell ref="F30:F34"/>
    <mergeCell ref="G30:L30"/>
    <mergeCell ref="G31:H34"/>
    <mergeCell ref="I31:J34"/>
    <mergeCell ref="K31:L34"/>
    <mergeCell ref="B35:E35"/>
    <mergeCell ref="G35:H35"/>
    <mergeCell ref="I35:J35"/>
    <mergeCell ref="K35:L35"/>
    <mergeCell ref="B36:E36"/>
    <mergeCell ref="G36:H36"/>
    <mergeCell ref="I36:J36"/>
    <mergeCell ref="K36:L36"/>
    <mergeCell ref="B37:E37"/>
    <mergeCell ref="G37:H37"/>
    <mergeCell ref="I37:J37"/>
    <mergeCell ref="K37:L37"/>
    <mergeCell ref="B38:E38"/>
    <mergeCell ref="G38:H38"/>
    <mergeCell ref="I38:J38"/>
    <mergeCell ref="K38:L38"/>
    <mergeCell ref="B39:E39"/>
    <mergeCell ref="G39:H39"/>
    <mergeCell ref="I39:J39"/>
    <mergeCell ref="K39:L39"/>
    <mergeCell ref="P39:Q39"/>
    <mergeCell ref="B40:E40"/>
    <mergeCell ref="G40:H40"/>
    <mergeCell ref="I40:J40"/>
    <mergeCell ref="K40:L40"/>
    <mergeCell ref="B41:E41"/>
    <mergeCell ref="G41:H41"/>
    <mergeCell ref="I41:J41"/>
    <mergeCell ref="K41:L41"/>
    <mergeCell ref="B42:E42"/>
    <mergeCell ref="G42:H42"/>
    <mergeCell ref="I42:J42"/>
    <mergeCell ref="K42:L42"/>
    <mergeCell ref="B43:E43"/>
    <mergeCell ref="G43:H43"/>
    <mergeCell ref="I43:J43"/>
    <mergeCell ref="K43:L43"/>
    <mergeCell ref="Q43:R43"/>
    <mergeCell ref="B44:E44"/>
    <mergeCell ref="G44:H44"/>
    <mergeCell ref="I44:J44"/>
    <mergeCell ref="K44:L44"/>
    <mergeCell ref="Q44:R44"/>
    <mergeCell ref="B45:E45"/>
    <mergeCell ref="G45:H45"/>
    <mergeCell ref="I45:J45"/>
    <mergeCell ref="K45:L45"/>
    <mergeCell ref="B46:E46"/>
    <mergeCell ref="G46:H46"/>
    <mergeCell ref="I46:J46"/>
    <mergeCell ref="K46:L46"/>
    <mergeCell ref="B47:E47"/>
    <mergeCell ref="G47:H47"/>
    <mergeCell ref="I47:J47"/>
    <mergeCell ref="K47:L47"/>
    <mergeCell ref="A48:J48"/>
    <mergeCell ref="K48:L48"/>
    <mergeCell ref="K49:L49"/>
    <mergeCell ref="Q49:R49"/>
    <mergeCell ref="A50:J50"/>
    <mergeCell ref="K50:L50"/>
    <mergeCell ref="Q50:R50"/>
    <mergeCell ref="A51:J51"/>
    <mergeCell ref="K51:L51"/>
    <mergeCell ref="A54:B54"/>
    <mergeCell ref="C54:E54"/>
    <mergeCell ref="G54:H54"/>
    <mergeCell ref="J54:L54"/>
    <mergeCell ref="C55:E55"/>
    <mergeCell ref="G55:H55"/>
    <mergeCell ref="J55:L55"/>
    <mergeCell ref="A61:B61"/>
    <mergeCell ref="C61:E61"/>
    <mergeCell ref="G61:H61"/>
    <mergeCell ref="J61:L61"/>
    <mergeCell ref="C62:E62"/>
    <mergeCell ref="G62:H62"/>
    <mergeCell ref="J62:L62"/>
  </mergeCells>
  <printOptions headings="0" gridLines="0"/>
  <pageMargins left="0.18000000000000005" right="0.17000000000000001" top="0.24000000000000002" bottom="0.17000000000000001" header="0.29999999999999999" footer="0.29999999999999999"/>
  <pageSetup paperSize="9" scale="82" fitToWidth="1" fitToHeight="1" pageOrder="downThenOver" orientation="portrait" usePrinterDefaults="1" blackAndWhite="0" draft="0" cellComments="none" useFirstPageNumber="0" errors="displayed" horizontalDpi="600" verticalDpi="600" copies="1"/>
  <headerFooter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7" zoomScale="60" workbookViewId="0">
      <selection activeCell="BF32" activeCellId="0" sqref="BF32"/>
    </sheetView>
  </sheetViews>
  <sheetFormatPr defaultColWidth="3" defaultRowHeight="12.75"/>
  <cols>
    <col customWidth="1" min="1" max="9" style="1217" width="2.28515625"/>
    <col customWidth="1" min="10" max="22" style="1218" width="2.28515625"/>
    <col customWidth="1" min="23" max="26" style="1216" width="2.28515625"/>
    <col customWidth="1" min="27" max="27" style="1216" width="4.7109375"/>
    <col customWidth="1" min="28" max="31" style="1216" width="1.5703125"/>
    <col customWidth="1" min="32" max="37" style="1216" width="2.28515625"/>
    <col customWidth="1" min="38" max="38" style="1216" width="2.7109375"/>
    <col customWidth="1" min="39" max="39" style="1216" width="2.85546875"/>
    <col customWidth="1" min="40" max="41" style="1216" width="2.28515625"/>
    <col customWidth="1" min="42" max="42" style="1216" width="76.28515625"/>
    <col customWidth="1" min="43" max="48" style="1216" width="2.28515625"/>
    <col customWidth="1" min="49" max="54" style="1216" width="2.5703125"/>
    <col min="55" max="16384" style="1216" width="3"/>
  </cols>
  <sheetData>
    <row r="1" ht="16.899999999999999" customHeight="1">
      <c r="A1" s="1219" t="s">
        <v>1462</v>
      </c>
      <c r="B1" s="1219"/>
      <c r="C1" s="1219"/>
      <c r="D1" s="1219"/>
      <c r="E1" s="1219"/>
      <c r="F1" s="1219"/>
      <c r="G1" s="1219"/>
      <c r="H1" s="1219"/>
      <c r="I1" s="1219"/>
      <c r="J1" s="1219"/>
      <c r="K1" s="1219"/>
      <c r="L1" s="1219"/>
      <c r="M1" s="1219"/>
      <c r="N1" s="1219"/>
      <c r="O1" s="1219"/>
      <c r="P1" s="1219"/>
      <c r="Q1" s="1219"/>
      <c r="R1" s="1219"/>
      <c r="S1" s="1219"/>
      <c r="T1" s="1220"/>
      <c r="U1" s="1219" t="s">
        <v>1463</v>
      </c>
      <c r="V1" s="1219"/>
      <c r="W1" s="1219"/>
      <c r="X1" s="1219"/>
      <c r="Y1" s="1219"/>
      <c r="Z1" s="1219"/>
      <c r="AA1" s="1219"/>
      <c r="AB1" s="1219"/>
      <c r="AC1" s="1219"/>
      <c r="AD1" s="1219"/>
      <c r="AE1" s="1219"/>
      <c r="AF1" s="1219"/>
      <c r="AG1" s="1219"/>
      <c r="AH1" s="1219"/>
      <c r="AI1" s="1219"/>
      <c r="AJ1" s="1219"/>
      <c r="AK1" s="1219"/>
      <c r="AL1" s="1219"/>
      <c r="AM1" s="1219"/>
    </row>
    <row r="2" ht="16.899999999999999" customHeight="1">
      <c r="A2" s="1219"/>
      <c r="B2" s="1219"/>
      <c r="C2" s="1219"/>
      <c r="D2" s="1219"/>
      <c r="E2" s="1219"/>
      <c r="F2" s="1219"/>
      <c r="G2" s="1219"/>
      <c r="H2" s="1219"/>
      <c r="I2" s="1219"/>
      <c r="J2" s="1219"/>
      <c r="K2" s="1219"/>
      <c r="L2" s="1219"/>
      <c r="M2" s="1219"/>
      <c r="N2" s="1219"/>
      <c r="O2" s="1219"/>
      <c r="P2" s="1219"/>
      <c r="Q2" s="1219"/>
      <c r="R2" s="1219"/>
      <c r="S2" s="1219"/>
      <c r="T2" s="1216"/>
      <c r="U2" s="1219"/>
      <c r="V2" s="1219"/>
      <c r="W2" s="1219"/>
      <c r="X2" s="1219"/>
      <c r="Y2" s="1219"/>
      <c r="Z2" s="1219"/>
      <c r="AA2" s="1219"/>
      <c r="AB2" s="1219"/>
      <c r="AC2" s="1219"/>
      <c r="AD2" s="1219"/>
      <c r="AE2" s="1219"/>
      <c r="AF2" s="1219"/>
      <c r="AG2" s="1219"/>
      <c r="AH2" s="1219"/>
      <c r="AI2" s="1219"/>
      <c r="AJ2" s="1219"/>
      <c r="AK2" s="1219"/>
      <c r="AL2" s="1219"/>
      <c r="AM2" s="1219"/>
    </row>
    <row r="3" ht="16.899999999999999" customHeight="1">
      <c r="A3" s="1219"/>
      <c r="B3" s="1219"/>
      <c r="C3" s="1219"/>
      <c r="D3" s="1219"/>
      <c r="E3" s="1219"/>
      <c r="F3" s="1219"/>
      <c r="G3" s="1219"/>
      <c r="H3" s="1219"/>
      <c r="I3" s="1219"/>
      <c r="J3" s="1219"/>
      <c r="K3" s="1219"/>
      <c r="L3" s="1219"/>
      <c r="M3" s="1219"/>
      <c r="N3" s="1219"/>
      <c r="O3" s="1219"/>
      <c r="P3" s="1219"/>
      <c r="Q3" s="1219"/>
      <c r="R3" s="1219"/>
      <c r="S3" s="1219"/>
      <c r="T3" s="1221"/>
      <c r="U3" s="1219"/>
      <c r="V3" s="1219"/>
      <c r="W3" s="1219"/>
      <c r="X3" s="1219"/>
      <c r="Y3" s="1219"/>
      <c r="Z3" s="1219"/>
      <c r="AA3" s="1219"/>
      <c r="AB3" s="1219"/>
      <c r="AC3" s="1219"/>
      <c r="AD3" s="1219"/>
      <c r="AE3" s="1219"/>
      <c r="AF3" s="1219"/>
      <c r="AG3" s="1219"/>
      <c r="AH3" s="1219"/>
      <c r="AI3" s="1219"/>
      <c r="AJ3" s="1219"/>
      <c r="AK3" s="1219"/>
      <c r="AL3" s="1219"/>
      <c r="AM3" s="1219"/>
    </row>
    <row r="4" ht="16.899999999999999" customHeight="1">
      <c r="A4" s="954" t="s">
        <v>1464</v>
      </c>
      <c r="B4" s="954"/>
      <c r="C4" s="954"/>
      <c r="D4" s="954"/>
      <c r="E4" s="954"/>
      <c r="F4" s="954"/>
      <c r="G4" s="954"/>
      <c r="H4" s="954"/>
      <c r="I4" s="954"/>
      <c r="J4" s="954"/>
      <c r="K4" s="954"/>
      <c r="L4" s="954"/>
      <c r="M4" s="954"/>
      <c r="N4" s="954"/>
      <c r="O4" s="954"/>
      <c r="P4" s="954"/>
      <c r="Q4" s="954"/>
      <c r="R4" s="954"/>
      <c r="S4" s="954"/>
      <c r="T4" s="1221"/>
      <c r="U4" s="954" t="s">
        <v>1465</v>
      </c>
      <c r="V4" s="954"/>
      <c r="W4" s="954"/>
      <c r="X4" s="954"/>
      <c r="Y4" s="954"/>
      <c r="Z4" s="954"/>
      <c r="AA4" s="954"/>
      <c r="AB4" s="954"/>
      <c r="AC4" s="954"/>
      <c r="AD4" s="954"/>
      <c r="AE4" s="954"/>
      <c r="AF4" s="954"/>
      <c r="AG4" s="954"/>
      <c r="AH4" s="954"/>
      <c r="AI4" s="954"/>
      <c r="AJ4" s="954"/>
      <c r="AK4" s="954"/>
      <c r="AL4" s="954"/>
      <c r="AM4" s="954"/>
    </row>
    <row r="5" ht="16.899999999999999" customHeight="1">
      <c r="A5" s="954"/>
      <c r="B5" s="954"/>
      <c r="C5" s="954"/>
      <c r="D5" s="954"/>
      <c r="E5" s="954"/>
      <c r="F5" s="954"/>
      <c r="G5" s="954"/>
      <c r="H5" s="954"/>
      <c r="I5" s="954"/>
      <c r="J5" s="954"/>
      <c r="K5" s="954"/>
      <c r="L5" s="954"/>
      <c r="M5" s="954"/>
      <c r="N5" s="954"/>
      <c r="O5" s="954"/>
      <c r="P5" s="954"/>
      <c r="Q5" s="954"/>
      <c r="R5" s="954"/>
      <c r="S5" s="954"/>
      <c r="T5" s="1221"/>
      <c r="U5" s="954"/>
      <c r="V5" s="954"/>
      <c r="W5" s="954"/>
      <c r="X5" s="954"/>
      <c r="Y5" s="954"/>
      <c r="Z5" s="954"/>
      <c r="AA5" s="954"/>
      <c r="AB5" s="954"/>
      <c r="AC5" s="954"/>
      <c r="AD5" s="954"/>
      <c r="AE5" s="954"/>
      <c r="AF5" s="954"/>
      <c r="AG5" s="954"/>
      <c r="AH5" s="954"/>
      <c r="AI5" s="954"/>
      <c r="AJ5" s="954"/>
      <c r="AK5" s="954"/>
      <c r="AL5" s="954"/>
      <c r="AM5" s="954"/>
    </row>
    <row r="6" ht="16.899999999999999" customHeight="1">
      <c r="A6" s="954"/>
      <c r="B6" s="954"/>
      <c r="C6" s="954"/>
      <c r="D6" s="954"/>
      <c r="E6" s="954"/>
      <c r="F6" s="954"/>
      <c r="G6" s="954"/>
      <c r="H6" s="954"/>
      <c r="I6" s="954"/>
      <c r="J6" s="954"/>
      <c r="K6" s="954"/>
      <c r="L6" s="954"/>
      <c r="M6" s="954"/>
      <c r="N6" s="954"/>
      <c r="O6" s="954"/>
      <c r="P6" s="954"/>
      <c r="Q6" s="954"/>
      <c r="R6" s="954"/>
      <c r="S6" s="954"/>
      <c r="T6" s="1221"/>
      <c r="U6" s="954"/>
      <c r="V6" s="954"/>
      <c r="W6" s="954"/>
      <c r="X6" s="954"/>
      <c r="Y6" s="954"/>
      <c r="Z6" s="954"/>
      <c r="AA6" s="954"/>
      <c r="AB6" s="954"/>
      <c r="AC6" s="954"/>
      <c r="AD6" s="954"/>
      <c r="AE6" s="954"/>
      <c r="AF6" s="954"/>
      <c r="AG6" s="954"/>
      <c r="AH6" s="954"/>
      <c r="AI6" s="954"/>
      <c r="AJ6" s="954"/>
      <c r="AK6" s="954"/>
      <c r="AL6" s="954"/>
      <c r="AM6" s="954"/>
    </row>
    <row r="7" ht="16.899999999999999" customHeight="1">
      <c r="A7" s="954"/>
      <c r="B7" s="954"/>
      <c r="C7" s="954"/>
      <c r="D7" s="954"/>
      <c r="E7" s="954"/>
      <c r="F7" s="954"/>
      <c r="G7" s="954"/>
      <c r="H7" s="954"/>
      <c r="I7" s="954"/>
      <c r="J7" s="954"/>
      <c r="K7" s="954"/>
      <c r="L7" s="954"/>
      <c r="M7" s="954"/>
      <c r="N7" s="954"/>
      <c r="O7" s="954"/>
      <c r="P7" s="954"/>
      <c r="Q7" s="954"/>
      <c r="R7" s="954"/>
      <c r="S7" s="954"/>
      <c r="T7" s="1221"/>
      <c r="U7" s="954" t="s">
        <v>1466</v>
      </c>
      <c r="V7" s="954"/>
      <c r="W7" s="954"/>
      <c r="X7" s="954"/>
      <c r="Y7" s="954"/>
      <c r="Z7" s="954"/>
      <c r="AA7" s="954"/>
      <c r="AB7" s="954"/>
      <c r="AC7" s="954"/>
      <c r="AD7" s="954"/>
      <c r="AE7" s="954"/>
      <c r="AF7" s="954"/>
      <c r="AG7" s="954"/>
      <c r="AH7" s="954"/>
      <c r="AI7" s="954"/>
      <c r="AJ7" s="954"/>
      <c r="AK7" s="954"/>
      <c r="AL7" s="954"/>
      <c r="AM7" s="954"/>
    </row>
    <row r="8" ht="16.899999999999999" customHeight="1">
      <c r="A8" s="954"/>
      <c r="B8" s="954"/>
      <c r="C8" s="954"/>
      <c r="D8" s="954"/>
      <c r="E8" s="954"/>
      <c r="F8" s="954"/>
      <c r="G8" s="954"/>
      <c r="H8" s="954"/>
      <c r="I8" s="954"/>
      <c r="J8" s="954"/>
      <c r="K8" s="954"/>
      <c r="L8" s="954"/>
      <c r="M8" s="954"/>
      <c r="N8" s="954"/>
      <c r="O8" s="954"/>
      <c r="P8" s="954"/>
      <c r="Q8" s="954"/>
      <c r="R8" s="954"/>
      <c r="S8" s="954"/>
      <c r="T8" s="1221"/>
      <c r="U8" s="954"/>
      <c r="V8" s="954"/>
      <c r="W8" s="954"/>
      <c r="X8" s="954"/>
      <c r="Y8" s="954"/>
      <c r="Z8" s="954"/>
      <c r="AA8" s="954"/>
      <c r="AB8" s="954"/>
      <c r="AC8" s="954"/>
      <c r="AD8" s="954"/>
      <c r="AE8" s="954"/>
      <c r="AF8" s="954"/>
      <c r="AG8" s="954"/>
      <c r="AH8" s="954"/>
      <c r="AI8" s="954"/>
      <c r="AJ8" s="954"/>
      <c r="AK8" s="954"/>
      <c r="AL8" s="954"/>
      <c r="AM8" s="954"/>
    </row>
    <row r="9" ht="16.899999999999999" customHeight="1">
      <c r="A9" s="954"/>
      <c r="B9" s="954"/>
      <c r="C9" s="954"/>
      <c r="D9" s="954"/>
      <c r="E9" s="954"/>
      <c r="F9" s="954"/>
      <c r="G9" s="954"/>
      <c r="H9" s="954"/>
      <c r="I9" s="954"/>
      <c r="J9" s="954"/>
      <c r="K9" s="954"/>
      <c r="L9" s="954"/>
      <c r="M9" s="954"/>
      <c r="N9" s="954"/>
      <c r="O9" s="954"/>
      <c r="P9" s="954"/>
      <c r="Q9" s="954"/>
      <c r="R9" s="954"/>
      <c r="S9" s="954"/>
      <c r="T9" s="1221"/>
      <c r="U9" s="954" t="s">
        <v>1468</v>
      </c>
      <c r="V9" s="954"/>
      <c r="W9" s="954"/>
      <c r="X9" s="954"/>
      <c r="Y9" s="954"/>
      <c r="Z9" s="954"/>
      <c r="AA9" s="954"/>
      <c r="AB9" s="954"/>
      <c r="AC9" s="954"/>
      <c r="AD9" s="954"/>
      <c r="AE9" s="954"/>
      <c r="AF9" s="954"/>
      <c r="AG9" s="954"/>
      <c r="AH9" s="954"/>
      <c r="AI9" s="954"/>
      <c r="AJ9" s="954"/>
      <c r="AK9" s="954"/>
      <c r="AL9" s="954"/>
      <c r="AM9" s="954"/>
    </row>
    <row r="10" ht="16.899999999999999" customHeight="1">
      <c r="A10" s="954"/>
      <c r="B10" s="954"/>
      <c r="C10" s="954"/>
      <c r="D10" s="954"/>
      <c r="E10" s="954"/>
      <c r="F10" s="954"/>
      <c r="G10" s="954"/>
      <c r="H10" s="954"/>
      <c r="I10" s="954"/>
      <c r="J10" s="954"/>
      <c r="K10" s="954"/>
      <c r="L10" s="954"/>
      <c r="M10" s="954"/>
      <c r="N10" s="954"/>
      <c r="O10" s="954"/>
      <c r="P10" s="954"/>
      <c r="Q10" s="954"/>
      <c r="R10" s="954"/>
      <c r="S10" s="954"/>
      <c r="T10" s="1221"/>
      <c r="U10" s="954" t="s">
        <v>1470</v>
      </c>
      <c r="V10" s="954"/>
      <c r="W10" s="954"/>
      <c r="X10" s="954"/>
      <c r="Y10" s="954"/>
      <c r="Z10" s="954"/>
      <c r="AA10" s="954"/>
      <c r="AB10" s="954"/>
      <c r="AC10" s="954"/>
      <c r="AD10" s="954"/>
      <c r="AE10" s="954"/>
      <c r="AF10" s="954"/>
      <c r="AG10" s="954"/>
      <c r="AH10" s="954"/>
      <c r="AI10" s="954"/>
      <c r="AJ10" s="954"/>
      <c r="AK10" s="954"/>
      <c r="AL10" s="954"/>
      <c r="AM10" s="954"/>
    </row>
    <row r="11" ht="16.899999999999999" customHeight="1">
      <c r="A11" s="954"/>
      <c r="B11" s="954"/>
      <c r="C11" s="954"/>
      <c r="D11" s="954"/>
      <c r="E11" s="954"/>
      <c r="F11" s="954"/>
      <c r="G11" s="954"/>
      <c r="H11" s="954"/>
      <c r="I11" s="954"/>
      <c r="J11" s="954"/>
      <c r="K11" s="954"/>
      <c r="L11" s="954"/>
      <c r="M11" s="954"/>
      <c r="N11" s="954"/>
      <c r="O11" s="954"/>
      <c r="P11" s="954"/>
      <c r="Q11" s="954"/>
      <c r="R11" s="954"/>
      <c r="S11" s="954"/>
      <c r="T11" s="1221"/>
      <c r="U11" s="954" t="s">
        <v>1472</v>
      </c>
      <c r="V11" s="954"/>
      <c r="W11" s="954"/>
      <c r="X11" s="954"/>
      <c r="Y11" s="954"/>
      <c r="Z11" s="954"/>
      <c r="AA11" s="954"/>
      <c r="AB11" s="954"/>
      <c r="AC11" s="954"/>
      <c r="AD11" s="954"/>
      <c r="AE11" s="954"/>
      <c r="AF11" s="954"/>
      <c r="AG11" s="954"/>
      <c r="AH11" s="954"/>
      <c r="AI11" s="954"/>
      <c r="AJ11" s="954"/>
      <c r="AK11" s="954"/>
      <c r="AL11" s="954"/>
      <c r="AM11" s="954"/>
    </row>
    <row r="12" ht="16.899999999999999" customHeight="1">
      <c r="A12" s="954"/>
      <c r="B12" s="954"/>
      <c r="C12" s="954"/>
      <c r="D12" s="954"/>
      <c r="E12" s="954"/>
      <c r="F12" s="954"/>
      <c r="G12" s="954"/>
      <c r="H12" s="954"/>
      <c r="I12" s="954"/>
      <c r="J12" s="954"/>
      <c r="K12" s="954"/>
      <c r="L12" s="954"/>
      <c r="M12" s="954"/>
      <c r="N12" s="954"/>
      <c r="O12" s="954"/>
      <c r="P12" s="954"/>
      <c r="Q12" s="954"/>
      <c r="R12" s="954"/>
      <c r="S12" s="954"/>
      <c r="T12" s="1221"/>
      <c r="U12" s="954" t="s">
        <v>1473</v>
      </c>
      <c r="V12" s="954"/>
      <c r="W12" s="954"/>
      <c r="X12" s="954"/>
      <c r="Y12" s="954"/>
      <c r="Z12" s="954"/>
      <c r="AA12" s="954"/>
      <c r="AB12" s="954"/>
      <c r="AC12" s="954"/>
      <c r="AD12" s="954"/>
      <c r="AE12" s="954"/>
      <c r="AF12" s="954"/>
      <c r="AG12" s="954"/>
      <c r="AH12" s="954"/>
      <c r="AI12" s="954"/>
      <c r="AJ12" s="954"/>
      <c r="AK12" s="954"/>
      <c r="AL12" s="954"/>
      <c r="AM12" s="954"/>
    </row>
    <row r="13" ht="16.899999999999999" customHeight="1">
      <c r="A13" s="954"/>
      <c r="B13" s="954"/>
      <c r="C13" s="954"/>
      <c r="D13" s="954"/>
      <c r="E13" s="954"/>
      <c r="F13" s="954"/>
      <c r="G13" s="954"/>
      <c r="H13" s="954"/>
      <c r="I13" s="954"/>
      <c r="J13" s="954"/>
      <c r="K13" s="954"/>
      <c r="L13" s="954"/>
      <c r="M13" s="954"/>
      <c r="N13" s="954"/>
      <c r="O13" s="954"/>
      <c r="P13" s="954"/>
      <c r="Q13" s="954"/>
      <c r="R13" s="954"/>
      <c r="S13" s="954"/>
      <c r="U13" s="954"/>
      <c r="V13" s="954"/>
      <c r="W13" s="954"/>
      <c r="X13" s="954"/>
      <c r="Y13" s="954"/>
      <c r="Z13" s="954"/>
      <c r="AA13" s="954"/>
      <c r="AB13" s="954"/>
      <c r="AC13" s="954"/>
      <c r="AD13" s="954"/>
      <c r="AE13" s="954"/>
      <c r="AF13" s="954"/>
      <c r="AG13" s="954"/>
      <c r="AH13" s="954"/>
      <c r="AI13" s="954"/>
      <c r="AJ13" s="954"/>
      <c r="AK13" s="954"/>
      <c r="AL13" s="954"/>
      <c r="AM13" s="954"/>
    </row>
    <row r="14" ht="16.899999999999999" customHeight="1">
      <c r="A14" s="954"/>
      <c r="B14" s="954"/>
      <c r="C14" s="954"/>
      <c r="D14" s="954"/>
      <c r="E14" s="954"/>
      <c r="F14" s="954"/>
      <c r="G14" s="954"/>
      <c r="H14" s="954"/>
      <c r="I14" s="954"/>
      <c r="J14" s="954"/>
      <c r="K14" s="954"/>
      <c r="L14" s="954"/>
      <c r="M14" s="954"/>
      <c r="N14" s="954"/>
      <c r="O14" s="954"/>
      <c r="P14" s="954"/>
      <c r="Q14" s="954"/>
      <c r="R14" s="954"/>
      <c r="S14" s="954"/>
      <c r="U14" s="954" t="s">
        <v>1474</v>
      </c>
      <c r="V14" s="954"/>
      <c r="W14" s="954"/>
      <c r="X14" s="954"/>
      <c r="Y14" s="954"/>
      <c r="Z14" s="954"/>
      <c r="AA14" s="954"/>
      <c r="AB14" s="954"/>
      <c r="AC14" s="954"/>
      <c r="AD14" s="954"/>
      <c r="AE14" s="954"/>
      <c r="AF14" s="954"/>
      <c r="AG14" s="954"/>
      <c r="AH14" s="954"/>
      <c r="AI14" s="954"/>
      <c r="AJ14" s="954"/>
      <c r="AK14" s="954"/>
      <c r="AL14" s="954"/>
      <c r="AM14" s="954"/>
    </row>
    <row r="15" ht="16.899999999999999" customHeight="1">
      <c r="A15" s="954"/>
      <c r="B15" s="954"/>
      <c r="C15" s="954"/>
      <c r="D15" s="954"/>
      <c r="E15" s="954"/>
      <c r="F15" s="954"/>
      <c r="G15" s="954"/>
      <c r="H15" s="954"/>
      <c r="I15" s="954"/>
      <c r="J15" s="954"/>
      <c r="K15" s="954"/>
      <c r="L15" s="954"/>
      <c r="M15" s="954"/>
      <c r="N15" s="954"/>
      <c r="O15" s="954"/>
      <c r="P15" s="954"/>
      <c r="Q15" s="954"/>
      <c r="R15" s="954"/>
      <c r="S15" s="954"/>
      <c r="T15" s="1221"/>
      <c r="U15" s="954" t="s">
        <v>1475</v>
      </c>
      <c r="V15" s="954"/>
      <c r="W15" s="954"/>
      <c r="X15" s="954"/>
      <c r="Y15" s="954"/>
      <c r="Z15" s="954"/>
      <c r="AA15" s="954"/>
      <c r="AB15" s="954"/>
      <c r="AC15" s="954"/>
      <c r="AD15" s="954"/>
      <c r="AE15" s="954"/>
      <c r="AF15" s="954"/>
      <c r="AG15" s="954"/>
      <c r="AH15" s="954"/>
      <c r="AI15" s="954"/>
      <c r="AJ15" s="954"/>
      <c r="AK15" s="954"/>
      <c r="AL15" s="954"/>
      <c r="AM15" s="954"/>
    </row>
    <row r="16" ht="16.899999999999999" customHeight="1">
      <c r="A16" s="954"/>
      <c r="B16" s="954"/>
      <c r="C16" s="954"/>
      <c r="D16" s="954"/>
      <c r="E16" s="954"/>
      <c r="F16" s="954"/>
      <c r="G16" s="954"/>
      <c r="H16" s="954"/>
      <c r="I16" s="954"/>
      <c r="J16" s="954"/>
      <c r="K16" s="954"/>
      <c r="L16" s="954"/>
      <c r="M16" s="954"/>
      <c r="N16" s="954"/>
      <c r="O16" s="954"/>
      <c r="P16" s="954"/>
      <c r="Q16" s="954"/>
      <c r="R16" s="954"/>
      <c r="S16" s="954"/>
      <c r="T16" s="1221"/>
      <c r="U16" s="954" t="s">
        <v>1476</v>
      </c>
      <c r="V16" s="954"/>
      <c r="W16" s="954"/>
      <c r="X16" s="954"/>
      <c r="Y16" s="954"/>
      <c r="Z16" s="954"/>
      <c r="AA16" s="954"/>
      <c r="AB16" s="954"/>
      <c r="AC16" s="954"/>
      <c r="AD16" s="954"/>
      <c r="AE16" s="954"/>
      <c r="AF16" s="954"/>
      <c r="AG16" s="954"/>
      <c r="AH16" s="954"/>
      <c r="AI16" s="954"/>
      <c r="AJ16" s="954"/>
      <c r="AK16" s="954"/>
      <c r="AL16" s="954"/>
      <c r="AM16" s="954"/>
    </row>
    <row r="17" s="1222" customFormat="1" ht="16.899999999999999" customHeight="1">
      <c r="A17" s="925"/>
      <c r="B17" s="925"/>
      <c r="C17" s="925"/>
      <c r="D17" s="925"/>
      <c r="E17" s="925"/>
      <c r="F17" s="925"/>
      <c r="G17" s="925"/>
      <c r="H17" s="925"/>
      <c r="I17" s="925"/>
      <c r="J17" s="925"/>
      <c r="K17" s="925"/>
      <c r="L17" s="925"/>
      <c r="M17" s="925"/>
      <c r="N17" s="925"/>
      <c r="O17" s="925"/>
      <c r="P17" s="925"/>
      <c r="Q17" s="925"/>
      <c r="R17" s="925"/>
      <c r="S17" s="925"/>
      <c r="T17" s="1224"/>
      <c r="U17" s="925"/>
      <c r="V17" s="925"/>
      <c r="W17" s="925"/>
      <c r="X17" s="925"/>
      <c r="Y17" s="925"/>
      <c r="Z17" s="925"/>
      <c r="AA17" s="925"/>
      <c r="AB17" s="925"/>
      <c r="AC17" s="925"/>
      <c r="AD17" s="925"/>
      <c r="AE17" s="925"/>
      <c r="AF17" s="925"/>
      <c r="AG17" s="925"/>
      <c r="AH17" s="925"/>
      <c r="AI17" s="925"/>
      <c r="AJ17" s="925"/>
      <c r="AK17" s="925"/>
      <c r="AL17" s="925"/>
      <c r="AM17" s="925"/>
    </row>
    <row r="18" ht="12" customHeight="1">
      <c r="A18" s="1396"/>
      <c r="B18" s="1396"/>
      <c r="C18" s="1396"/>
      <c r="D18" s="1396"/>
      <c r="E18" s="1396"/>
      <c r="F18" s="1396"/>
      <c r="G18" s="1396"/>
      <c r="H18" s="1396"/>
      <c r="I18" s="1396"/>
      <c r="J18" s="1396"/>
      <c r="K18" s="1396"/>
      <c r="L18" s="1396"/>
      <c r="M18" s="1396"/>
      <c r="N18" s="1396"/>
      <c r="O18" s="1396"/>
      <c r="P18" s="1396"/>
      <c r="Q18" s="1221"/>
      <c r="R18" s="1221"/>
      <c r="S18" s="1221"/>
      <c r="T18" s="1221"/>
      <c r="U18" s="1221"/>
      <c r="V18" s="1221"/>
    </row>
    <row r="19" ht="16.899999999999999" customHeight="1">
      <c r="A19" s="1225" t="s">
        <v>1532</v>
      </c>
      <c r="B19" s="1225"/>
      <c r="C19" s="1225"/>
      <c r="D19" s="1225"/>
      <c r="E19" s="1225"/>
      <c r="F19" s="1225"/>
      <c r="G19" s="1225"/>
      <c r="H19" s="1225"/>
      <c r="I19" s="1225"/>
      <c r="J19" s="1225"/>
      <c r="K19" s="1225"/>
      <c r="L19" s="1225"/>
      <c r="M19" s="1225"/>
      <c r="N19" s="1225"/>
      <c r="O19" s="1225"/>
      <c r="P19" s="1225"/>
      <c r="Q19" s="1225"/>
      <c r="R19" s="1225"/>
      <c r="S19" s="1225"/>
      <c r="T19" s="1225"/>
      <c r="U19" s="1225"/>
      <c r="V19" s="1225"/>
      <c r="W19" s="1397">
        <v>1</v>
      </c>
      <c r="X19" s="1397"/>
      <c r="Y19" s="1397"/>
      <c r="Z19" s="1398"/>
      <c r="AA19" s="1398"/>
      <c r="AB19" s="1398"/>
      <c r="AC19" s="1398"/>
      <c r="AD19" s="1398"/>
      <c r="AE19" s="1398"/>
      <c r="AF19" s="1398"/>
      <c r="AG19" s="1398"/>
      <c r="AH19" s="1398"/>
      <c r="AI19" s="1398"/>
      <c r="AJ19" s="1398"/>
      <c r="AK19" s="1398"/>
      <c r="AL19" s="1398"/>
      <c r="AM19" s="1398"/>
    </row>
    <row r="20" ht="16.899999999999999" customHeight="1">
      <c r="A20" s="1399" t="s">
        <v>1533</v>
      </c>
      <c r="B20" s="1399"/>
      <c r="C20" s="1399"/>
      <c r="D20" s="1399"/>
      <c r="E20" s="1399"/>
      <c r="F20" s="1399"/>
      <c r="G20" s="1399"/>
      <c r="H20" s="1399"/>
      <c r="I20" s="1399"/>
      <c r="J20" s="1399"/>
      <c r="K20" s="1399"/>
      <c r="L20" s="1399"/>
      <c r="M20" s="1399"/>
      <c r="N20" s="1399"/>
      <c r="O20" s="1399"/>
      <c r="P20" s="1399"/>
      <c r="Q20" s="1399"/>
      <c r="R20" s="1399"/>
      <c r="S20" s="1399"/>
      <c r="T20" s="1399"/>
      <c r="U20" s="1399"/>
      <c r="V20" s="1399"/>
      <c r="W20" s="1399"/>
      <c r="X20" s="1399"/>
      <c r="Y20" s="1399"/>
      <c r="Z20" s="1399"/>
      <c r="AA20" s="1399"/>
      <c r="AB20" s="1399"/>
      <c r="AC20" s="1399"/>
      <c r="AD20" s="1399"/>
      <c r="AE20" s="1399"/>
      <c r="AF20" s="1399"/>
      <c r="AG20" s="1399"/>
      <c r="AH20" s="1399"/>
      <c r="AI20" s="1399"/>
      <c r="AJ20" s="1399"/>
      <c r="AK20" s="1399"/>
      <c r="AL20" s="1399"/>
      <c r="AM20" s="1399"/>
    </row>
    <row r="21" ht="16.899999999999999" customHeight="1">
      <c r="A21" s="912" t="str">
        <f>CONCATENATE("Договор № ",Титул!AG18,"-Ф от ",Титул!AG19,"г.")</f>
        <v xml:space="preserve">Договор № 13545-Ф-Ф от 18.10.2024г.</v>
      </c>
      <c r="B21" s="912"/>
      <c r="C21" s="912"/>
      <c r="D21" s="912"/>
      <c r="E21" s="912"/>
      <c r="F21" s="912"/>
      <c r="G21" s="912"/>
      <c r="H21" s="912"/>
      <c r="I21" s="912"/>
      <c r="J21" s="912"/>
      <c r="K21" s="912"/>
      <c r="L21" s="912"/>
      <c r="M21" s="912"/>
      <c r="N21" s="912"/>
      <c r="O21" s="912"/>
      <c r="P21" s="912"/>
      <c r="Q21" s="912"/>
      <c r="R21" s="912"/>
      <c r="S21" s="912"/>
      <c r="T21" s="912"/>
      <c r="U21" s="912"/>
      <c r="V21" s="912"/>
      <c r="W21" s="912"/>
      <c r="X21" s="912"/>
      <c r="Y21" s="912"/>
      <c r="Z21" s="912"/>
      <c r="AA21" s="912"/>
      <c r="AB21" s="912"/>
      <c r="AC21" s="912"/>
      <c r="AD21" s="912"/>
      <c r="AE21" s="912"/>
      <c r="AF21" s="912"/>
      <c r="AG21" s="912"/>
      <c r="AH21" s="912"/>
      <c r="AI21" s="912"/>
      <c r="AJ21" s="912"/>
      <c r="AK21" s="912"/>
      <c r="AL21" s="912"/>
      <c r="AM21" s="912"/>
    </row>
    <row r="22" ht="47.25" customHeight="1">
      <c r="A22" s="1400" t="str">
        <f>CONCATENATE("по титулу: «",Титул!AG21,".»")</f>
        <v xml:space="preserve">по титулу: «Строительство КВЛ-0,38кВ от РУ-0,4кВ ТП-200 ПС "Непецино" №74, МО, Коломенский р-н, г/о Коломна, п. Проводник, ул. Новая, 50:34:0050401:1548.»</v>
      </c>
      <c r="B22" s="1400"/>
      <c r="C22" s="1400"/>
      <c r="D22" s="1400"/>
      <c r="E22" s="1400"/>
      <c r="F22" s="1400"/>
      <c r="G22" s="1400"/>
      <c r="H22" s="1400"/>
      <c r="I22" s="1400"/>
      <c r="J22" s="1400"/>
      <c r="K22" s="1400"/>
      <c r="L22" s="1400"/>
      <c r="M22" s="1400"/>
      <c r="N22" s="1400"/>
      <c r="O22" s="1400"/>
      <c r="P22" s="1400"/>
      <c r="Q22" s="1400"/>
      <c r="R22" s="1400"/>
      <c r="S22" s="1400"/>
      <c r="T22" s="1400"/>
      <c r="U22" s="1400"/>
      <c r="V22" s="1400"/>
      <c r="W22" s="1400"/>
      <c r="X22" s="1400"/>
      <c r="Y22" s="1400"/>
      <c r="Z22" s="1400"/>
      <c r="AA22" s="1400"/>
      <c r="AB22" s="1400"/>
      <c r="AC22" s="1400"/>
      <c r="AD22" s="1400"/>
      <c r="AE22" s="1400"/>
      <c r="AF22" s="1400"/>
      <c r="AG22" s="1400"/>
      <c r="AH22" s="1400"/>
      <c r="AI22" s="1400"/>
      <c r="AJ22" s="1400"/>
      <c r="AK22" s="1400"/>
      <c r="AL22" s="1400"/>
      <c r="AM22" s="1400"/>
    </row>
    <row r="23" ht="5.25" customHeight="1">
      <c r="A23" s="1400"/>
      <c r="B23" s="1400"/>
      <c r="C23" s="1400"/>
      <c r="D23" s="1400"/>
      <c r="E23" s="1400"/>
      <c r="F23" s="1400"/>
      <c r="G23" s="1400"/>
      <c r="H23" s="1400"/>
      <c r="I23" s="1400"/>
      <c r="J23" s="1400"/>
      <c r="K23" s="1400"/>
      <c r="L23" s="1400"/>
      <c r="M23" s="1400"/>
      <c r="N23" s="1400"/>
      <c r="O23" s="1400"/>
      <c r="P23" s="1400"/>
      <c r="Q23" s="1400"/>
      <c r="R23" s="1400"/>
      <c r="S23" s="1400"/>
      <c r="T23" s="1400"/>
      <c r="U23" s="1400"/>
      <c r="V23" s="1400"/>
      <c r="W23" s="1400"/>
      <c r="X23" s="1400"/>
      <c r="Y23" s="1400"/>
      <c r="Z23" s="1400"/>
      <c r="AA23" s="1400"/>
      <c r="AB23" s="1400"/>
      <c r="AC23" s="1400"/>
      <c r="AD23" s="1400"/>
      <c r="AE23" s="1400"/>
      <c r="AF23" s="1400"/>
      <c r="AG23" s="1400"/>
      <c r="AH23" s="1400"/>
      <c r="AI23" s="1400"/>
      <c r="AJ23" s="1400"/>
      <c r="AK23" s="1400"/>
      <c r="AL23" s="1400"/>
      <c r="AM23" s="1400"/>
    </row>
    <row r="24" ht="16.5" customHeight="1">
      <c r="A24" s="1400"/>
      <c r="B24" s="1400"/>
      <c r="C24" s="1400"/>
      <c r="D24" s="1400"/>
      <c r="E24" s="1400"/>
      <c r="F24" s="1400"/>
      <c r="G24" s="1400"/>
      <c r="H24" s="1400"/>
      <c r="I24" s="1400"/>
      <c r="J24" s="1400"/>
      <c r="K24" s="1400"/>
      <c r="L24" s="1400"/>
      <c r="M24" s="1400"/>
      <c r="N24" s="1400"/>
      <c r="O24" s="1400"/>
      <c r="P24" s="1400"/>
      <c r="Q24" s="1400"/>
      <c r="R24" s="1400"/>
      <c r="S24" s="1400"/>
      <c r="T24" s="1400"/>
      <c r="U24" s="1400"/>
      <c r="V24" s="1400"/>
      <c r="W24" s="1400"/>
      <c r="X24" s="1400"/>
      <c r="Y24" s="1400"/>
      <c r="Z24" s="1400"/>
      <c r="AA24" s="1400"/>
      <c r="AB24" s="1400"/>
      <c r="AC24" s="1400"/>
      <c r="AD24" s="1400"/>
      <c r="AE24" s="1400"/>
      <c r="AF24" s="1400"/>
      <c r="AG24" s="1400"/>
      <c r="AH24" s="1400"/>
      <c r="AI24" s="1400"/>
      <c r="AJ24" s="1400"/>
      <c r="AK24" s="1400"/>
      <c r="AL24" s="1400"/>
      <c r="AM24" s="1400"/>
    </row>
    <row r="25" ht="7.1500000000000004" customHeight="1">
      <c r="A25" s="1221"/>
      <c r="B25" s="1221"/>
      <c r="C25" s="1221"/>
      <c r="D25" s="1221"/>
      <c r="E25" s="1221"/>
      <c r="F25" s="1221"/>
      <c r="G25" s="1221"/>
      <c r="H25" s="1221"/>
      <c r="I25" s="1221"/>
      <c r="J25" s="1221"/>
      <c r="K25" s="1221"/>
      <c r="L25" s="1221"/>
      <c r="M25" s="1221"/>
      <c r="N25" s="1221"/>
      <c r="O25" s="1221"/>
      <c r="P25" s="1221"/>
      <c r="Q25" s="1221"/>
      <c r="R25" s="1221"/>
      <c r="S25" s="1221"/>
      <c r="T25" s="1221"/>
      <c r="U25" s="1221"/>
      <c r="V25" s="1221"/>
    </row>
    <row r="26" s="1401" customFormat="1" ht="27.600000000000001" customHeight="1">
      <c r="A26" s="1402" t="s">
        <v>90</v>
      </c>
      <c r="B26" s="1402"/>
      <c r="C26" s="1402"/>
      <c r="D26" s="1402" t="s">
        <v>1534</v>
      </c>
      <c r="E26" s="1402"/>
      <c r="F26" s="1402"/>
      <c r="G26" s="1402"/>
      <c r="H26" s="1402"/>
      <c r="I26" s="1402"/>
      <c r="J26" s="1402"/>
      <c r="K26" s="1402"/>
      <c r="L26" s="1402"/>
      <c r="M26" s="1402"/>
      <c r="N26" s="1402"/>
      <c r="O26" s="1402"/>
      <c r="P26" s="1402"/>
      <c r="Q26" s="1402"/>
      <c r="R26" s="1402"/>
      <c r="S26" s="1402"/>
      <c r="T26" s="1402"/>
      <c r="U26" s="1402"/>
      <c r="V26" s="1402"/>
      <c r="W26" s="1402"/>
      <c r="X26" s="1402"/>
      <c r="Y26" s="1402"/>
      <c r="Z26" s="1402"/>
      <c r="AA26" s="1402"/>
      <c r="AB26" s="1402" t="s">
        <v>1535</v>
      </c>
      <c r="AC26" s="1402"/>
      <c r="AD26" s="1402"/>
      <c r="AE26" s="1402"/>
      <c r="AF26" s="1402"/>
      <c r="AG26" s="1402"/>
      <c r="AH26" s="1402" t="s">
        <v>1536</v>
      </c>
      <c r="AI26" s="1402"/>
      <c r="AJ26" s="1402"/>
      <c r="AK26" s="1402"/>
      <c r="AL26" s="1402"/>
    </row>
    <row r="27" s="1221" customFormat="1" ht="19.899999999999999" customHeight="1">
      <c r="A27" s="1403"/>
      <c r="B27" s="1403"/>
      <c r="C27" s="1403"/>
      <c r="D27" s="1403" t="s">
        <v>1537</v>
      </c>
      <c r="E27" s="1403"/>
      <c r="F27" s="1403"/>
      <c r="G27" s="1403"/>
      <c r="H27" s="1403"/>
      <c r="I27" s="1403"/>
      <c r="J27" s="1403"/>
      <c r="K27" s="1403"/>
      <c r="L27" s="1403"/>
      <c r="M27" s="1403"/>
      <c r="N27" s="1403"/>
      <c r="O27" s="1403"/>
      <c r="P27" s="1403"/>
      <c r="Q27" s="1403"/>
      <c r="R27" s="1403"/>
      <c r="S27" s="1403"/>
      <c r="T27" s="1403"/>
      <c r="U27" s="1403"/>
      <c r="V27" s="1403"/>
      <c r="W27" s="1403"/>
      <c r="X27" s="1403"/>
      <c r="Y27" s="1403"/>
      <c r="Z27" s="1403"/>
      <c r="AA27" s="1403"/>
      <c r="AB27" s="1404" t="e">
        <f>#REF!</f>
        <v>#REF!</v>
      </c>
      <c r="AC27" s="1405"/>
      <c r="AD27" s="1405"/>
      <c r="AE27" s="1405"/>
      <c r="AF27" s="1405"/>
      <c r="AG27" s="1405"/>
      <c r="AH27" s="1405"/>
      <c r="AI27" s="1405"/>
      <c r="AJ27" s="1405"/>
      <c r="AK27" s="1405"/>
      <c r="AL27" s="1405"/>
      <c r="AP27" s="1406"/>
    </row>
    <row r="28" s="1221" customFormat="1" ht="19.899999999999999" customHeight="1">
      <c r="A28" s="1407">
        <v>1</v>
      </c>
      <c r="B28" s="1407"/>
      <c r="C28" s="1407"/>
      <c r="D28" s="1408" t="s">
        <v>1538</v>
      </c>
      <c r="E28" s="1408"/>
      <c r="F28" s="1408"/>
      <c r="G28" s="1408"/>
      <c r="H28" s="1408"/>
      <c r="I28" s="1408"/>
      <c r="J28" s="1408"/>
      <c r="K28" s="1408"/>
      <c r="L28" s="1408"/>
      <c r="M28" s="1408"/>
      <c r="N28" s="1408"/>
      <c r="O28" s="1408"/>
      <c r="P28" s="1408"/>
      <c r="Q28" s="1408"/>
      <c r="R28" s="1408"/>
      <c r="S28" s="1408"/>
      <c r="T28" s="1408"/>
      <c r="U28" s="1408"/>
      <c r="V28" s="1408"/>
      <c r="W28" s="1408"/>
      <c r="X28" s="1408"/>
      <c r="Y28" s="1408"/>
      <c r="Z28" s="1408"/>
      <c r="AA28" s="1408"/>
      <c r="AB28" s="1407"/>
      <c r="AC28" s="1407"/>
      <c r="AD28" s="1407"/>
      <c r="AE28" s="1407"/>
      <c r="AF28" s="1407"/>
      <c r="AG28" s="1407"/>
      <c r="AH28" s="1407">
        <v>4</v>
      </c>
      <c r="AI28" s="1407"/>
      <c r="AJ28" s="1407"/>
      <c r="AK28" s="1407"/>
      <c r="AL28" s="1407"/>
      <c r="AP28" s="1406"/>
    </row>
    <row r="29" s="1221" customFormat="1" ht="19.899999999999999" customHeight="1">
      <c r="A29" s="1407">
        <v>2</v>
      </c>
      <c r="B29" s="1407"/>
      <c r="C29" s="1407"/>
      <c r="D29" s="1408" t="s">
        <v>1539</v>
      </c>
      <c r="E29" s="1408"/>
      <c r="F29" s="1408"/>
      <c r="G29" s="1408"/>
      <c r="H29" s="1408"/>
      <c r="I29" s="1408"/>
      <c r="J29" s="1408"/>
      <c r="K29" s="1408"/>
      <c r="L29" s="1408"/>
      <c r="M29" s="1408"/>
      <c r="N29" s="1408"/>
      <c r="O29" s="1408"/>
      <c r="P29" s="1408"/>
      <c r="Q29" s="1408"/>
      <c r="R29" s="1408"/>
      <c r="S29" s="1408"/>
      <c r="T29" s="1408"/>
      <c r="U29" s="1408"/>
      <c r="V29" s="1408"/>
      <c r="W29" s="1408"/>
      <c r="X29" s="1408"/>
      <c r="Y29" s="1408"/>
      <c r="Z29" s="1408"/>
      <c r="AA29" s="1408"/>
      <c r="AB29" s="1407"/>
      <c r="AC29" s="1407"/>
      <c r="AD29" s="1407"/>
      <c r="AE29" s="1407"/>
      <c r="AF29" s="1407"/>
      <c r="AG29" s="1407"/>
      <c r="AH29" s="1407">
        <v>2</v>
      </c>
      <c r="AI29" s="1407"/>
      <c r="AJ29" s="1407"/>
      <c r="AK29" s="1407"/>
      <c r="AL29" s="1407"/>
      <c r="AP29" s="1406"/>
    </row>
    <row r="30" s="1224" customFormat="1" ht="19.899999999999999" customHeight="1">
      <c r="A30" s="1407">
        <v>3</v>
      </c>
      <c r="B30" s="1407"/>
      <c r="C30" s="1407"/>
      <c r="D30" s="1409" t="s">
        <v>1540</v>
      </c>
      <c r="E30" s="1410"/>
      <c r="F30" s="1410"/>
      <c r="G30" s="1410"/>
      <c r="H30" s="1410"/>
      <c r="I30" s="1410"/>
      <c r="J30" s="1410"/>
      <c r="K30" s="1410"/>
      <c r="L30" s="1410"/>
      <c r="M30" s="1410"/>
      <c r="N30" s="1410"/>
      <c r="O30" s="1410"/>
      <c r="P30" s="1410"/>
      <c r="Q30" s="1410"/>
      <c r="R30" s="1410"/>
      <c r="S30" s="1410"/>
      <c r="T30" s="1410"/>
      <c r="U30" s="1410"/>
      <c r="V30" s="1410"/>
      <c r="W30" s="1410"/>
      <c r="X30" s="1410"/>
      <c r="Y30" s="1410"/>
      <c r="Z30" s="1410"/>
      <c r="AA30" s="1411"/>
      <c r="AB30" s="1408"/>
      <c r="AC30" s="1408"/>
      <c r="AD30" s="1408"/>
      <c r="AE30" s="1408"/>
      <c r="AF30" s="1408"/>
      <c r="AG30" s="1408"/>
      <c r="AH30" s="1407" t="s">
        <v>1541</v>
      </c>
      <c r="AI30" s="1407"/>
      <c r="AJ30" s="1407"/>
      <c r="AK30" s="1407"/>
      <c r="AL30" s="1407"/>
      <c r="AP30" s="1412"/>
      <c r="AQ30" s="1413"/>
      <c r="AR30" s="1413"/>
      <c r="AS30" s="1413"/>
      <c r="AT30" s="1413"/>
      <c r="AU30" s="1413"/>
      <c r="AV30" s="1413"/>
    </row>
    <row r="31" s="1221" customFormat="1" ht="19.899999999999999" hidden="1" customHeight="1">
      <c r="A31" s="1407">
        <v>4</v>
      </c>
      <c r="B31" s="1407"/>
      <c r="C31" s="1407"/>
      <c r="D31" s="1408" t="s">
        <v>1542</v>
      </c>
      <c r="E31" s="1408"/>
      <c r="F31" s="1408"/>
      <c r="G31" s="1408"/>
      <c r="H31" s="1408"/>
      <c r="I31" s="1408"/>
      <c r="J31" s="1408"/>
      <c r="K31" s="1408"/>
      <c r="L31" s="1408"/>
      <c r="M31" s="1408"/>
      <c r="N31" s="1408"/>
      <c r="O31" s="1408"/>
      <c r="P31" s="1408"/>
      <c r="Q31" s="1408"/>
      <c r="R31" s="1408"/>
      <c r="S31" s="1408"/>
      <c r="T31" s="1408"/>
      <c r="U31" s="1408"/>
      <c r="V31" s="1408"/>
      <c r="W31" s="1408"/>
      <c r="X31" s="1408"/>
      <c r="Y31" s="1408"/>
      <c r="Z31" s="1408"/>
      <c r="AA31" s="1408"/>
      <c r="AB31" s="1407"/>
      <c r="AC31" s="1407"/>
      <c r="AD31" s="1407"/>
      <c r="AE31" s="1407"/>
      <c r="AF31" s="1407"/>
      <c r="AG31" s="1407"/>
      <c r="AH31" s="1407">
        <v>4</v>
      </c>
      <c r="AI31" s="1407"/>
      <c r="AJ31" s="1407"/>
      <c r="AK31" s="1407"/>
      <c r="AL31" s="1407"/>
      <c r="AP31" s="1414"/>
      <c r="AQ31" s="1414"/>
      <c r="AR31" s="1414"/>
      <c r="AS31" s="1414"/>
      <c r="AT31" s="1414"/>
      <c r="AU31" s="1414"/>
      <c r="AV31" s="1414"/>
    </row>
    <row r="32" s="1222" customFormat="1" ht="3.6000000000000001" customHeight="1">
      <c r="A32" s="1415"/>
      <c r="B32" s="1415"/>
      <c r="C32" s="1415"/>
      <c r="D32" s="1416"/>
      <c r="E32" s="1416"/>
      <c r="F32" s="1416"/>
      <c r="G32" s="1416"/>
      <c r="H32" s="1416"/>
      <c r="I32" s="1416"/>
      <c r="J32" s="1416"/>
      <c r="K32" s="1416"/>
      <c r="L32" s="1416"/>
      <c r="M32" s="1416"/>
      <c r="N32" s="1416"/>
      <c r="O32" s="1416"/>
      <c r="P32" s="1416"/>
      <c r="Q32" s="1416"/>
      <c r="R32" s="1416"/>
      <c r="S32" s="1416"/>
      <c r="T32" s="1416"/>
      <c r="U32" s="1416"/>
      <c r="V32" s="1416"/>
      <c r="W32" s="1417"/>
      <c r="X32" s="1417"/>
      <c r="Y32" s="1417"/>
      <c r="Z32" s="1417"/>
      <c r="AA32" s="1417"/>
      <c r="AB32" s="1417"/>
      <c r="AC32" s="1417"/>
      <c r="AD32" s="1417"/>
      <c r="AE32" s="1417"/>
      <c r="AF32" s="1417"/>
      <c r="AG32" s="1417"/>
      <c r="AH32" s="1417"/>
      <c r="AI32" s="1417"/>
      <c r="AJ32" s="1417"/>
      <c r="AK32" s="1417"/>
      <c r="AL32" s="1417"/>
      <c r="AP32" s="1418"/>
      <c r="AQ32" s="1418"/>
      <c r="AR32" s="1418"/>
      <c r="AS32" s="1418"/>
      <c r="AT32" s="1418"/>
      <c r="AU32" s="1418"/>
      <c r="AV32" s="1418"/>
    </row>
    <row r="33" ht="11.449999999999999" customHeight="1">
      <c r="A33" s="1419" t="s">
        <v>1543</v>
      </c>
      <c r="B33" s="1419"/>
      <c r="C33" s="1419"/>
      <c r="D33" s="1419"/>
      <c r="E33" s="1419"/>
      <c r="F33" s="1419"/>
      <c r="G33" s="1419"/>
      <c r="H33" s="1419"/>
      <c r="I33" s="1419"/>
      <c r="J33" s="1419"/>
      <c r="K33" s="1419"/>
      <c r="L33" s="1419"/>
      <c r="M33" s="1419"/>
      <c r="N33" s="1419"/>
      <c r="O33" s="1419"/>
      <c r="P33" s="1419"/>
      <c r="Q33" s="1419"/>
      <c r="R33" s="1419"/>
      <c r="S33" s="1419"/>
      <c r="T33" s="1419"/>
      <c r="U33" s="1419"/>
      <c r="V33" s="1419"/>
      <c r="W33" s="1419"/>
      <c r="X33" s="1419"/>
      <c r="Y33" s="1419"/>
      <c r="Z33" s="1419"/>
      <c r="AA33" s="1419"/>
      <c r="AB33" s="1419"/>
      <c r="AC33" s="1419"/>
      <c r="AD33" s="1419"/>
      <c r="AE33" s="1419"/>
      <c r="AF33" s="1419"/>
      <c r="AG33" s="1419"/>
      <c r="AH33" s="1419"/>
      <c r="AI33" s="1419"/>
      <c r="AJ33" s="1419"/>
      <c r="AK33" s="1419"/>
      <c r="AL33" s="1419"/>
      <c r="AP33" s="1420"/>
      <c r="AQ33" s="1420"/>
      <c r="AR33" s="1420"/>
      <c r="AS33" s="1420"/>
      <c r="AT33" s="1420"/>
      <c r="AU33" s="1420"/>
      <c r="AV33" s="1420"/>
    </row>
    <row r="34" ht="13.9" customHeight="1">
      <c r="A34" s="1419" t="s">
        <v>1544</v>
      </c>
      <c r="B34" s="1419"/>
      <c r="C34" s="1419"/>
      <c r="D34" s="1419"/>
      <c r="E34" s="1419"/>
      <c r="F34" s="1419"/>
      <c r="G34" s="1419"/>
      <c r="H34" s="1419"/>
      <c r="I34" s="1419"/>
      <c r="J34" s="1419"/>
      <c r="K34" s="1419"/>
      <c r="L34" s="1419"/>
      <c r="M34" s="1419"/>
      <c r="N34" s="1419"/>
      <c r="O34" s="1419"/>
      <c r="P34" s="1419"/>
      <c r="Q34" s="1419"/>
      <c r="R34" s="1419"/>
      <c r="S34" s="1419"/>
      <c r="T34" s="1419"/>
      <c r="U34" s="1419"/>
      <c r="V34" s="1419"/>
      <c r="W34" s="1419"/>
      <c r="X34" s="1419"/>
      <c r="Y34" s="1419"/>
      <c r="Z34" s="1419"/>
      <c r="AA34" s="1419"/>
      <c r="AB34" s="1419"/>
      <c r="AC34" s="1419"/>
      <c r="AD34" s="1419"/>
      <c r="AE34" s="1419"/>
      <c r="AF34" s="1419"/>
      <c r="AG34" s="1419"/>
      <c r="AH34" s="1419"/>
      <c r="AI34" s="1419"/>
      <c r="AJ34" s="1419"/>
      <c r="AK34" s="1419"/>
      <c r="AL34" s="1419"/>
      <c r="AP34" s="1420"/>
      <c r="AQ34" s="1420"/>
      <c r="AR34" s="1420"/>
      <c r="AS34" s="1420"/>
      <c r="AT34" s="1420"/>
      <c r="AU34" s="1420"/>
      <c r="AV34" s="1420"/>
    </row>
    <row r="35" ht="25.899999999999999" customHeight="1">
      <c r="A35" s="1224"/>
      <c r="B35" s="1222"/>
      <c r="C35" s="1224"/>
      <c r="D35" s="1224"/>
      <c r="E35" s="1224"/>
      <c r="F35" s="1224"/>
      <c r="G35" s="1224"/>
      <c r="H35" s="1224"/>
      <c r="I35" s="1224"/>
      <c r="J35" s="1224"/>
      <c r="K35" s="1224"/>
      <c r="L35" s="1224"/>
      <c r="M35" s="1224"/>
      <c r="N35" s="1224"/>
      <c r="O35" s="1224"/>
      <c r="P35" s="1224"/>
      <c r="Q35" s="1224"/>
      <c r="R35" s="1224"/>
      <c r="S35" s="1224"/>
      <c r="T35" s="1224"/>
      <c r="U35" s="1224"/>
      <c r="V35" s="1224"/>
      <c r="W35" s="1222"/>
      <c r="X35" s="1222"/>
      <c r="Y35" s="1222"/>
      <c r="Z35" s="1222"/>
      <c r="AA35" s="1222"/>
      <c r="AB35" s="1222"/>
      <c r="AC35" s="1222"/>
      <c r="AD35" s="1222"/>
      <c r="AE35" s="1222"/>
      <c r="AF35" s="1224"/>
      <c r="AG35" s="1222"/>
      <c r="AH35" s="1222"/>
      <c r="AI35" s="1222"/>
      <c r="AJ35" s="1222"/>
      <c r="AK35" s="1222"/>
      <c r="AL35" s="1222"/>
      <c r="AP35" s="1420"/>
      <c r="AQ35" s="1420"/>
      <c r="AR35" s="1420"/>
      <c r="AS35" s="1420"/>
      <c r="AT35" s="1420"/>
      <c r="AU35" s="1420"/>
      <c r="AV35" s="1420"/>
    </row>
    <row r="36" ht="13.9" customHeight="1">
      <c r="A36" s="1421" t="s">
        <v>1545</v>
      </c>
      <c r="B36" s="1421"/>
      <c r="C36" s="1421"/>
      <c r="D36" s="1421"/>
      <c r="E36" s="1421"/>
      <c r="F36" s="1421"/>
      <c r="G36" s="1421"/>
      <c r="H36" s="1421"/>
      <c r="I36" s="1421"/>
      <c r="J36" s="1422"/>
      <c r="K36" s="1422"/>
      <c r="L36" s="1221"/>
      <c r="M36" s="1221"/>
      <c r="N36" s="1221"/>
      <c r="O36" s="1221"/>
      <c r="P36" s="1221"/>
      <c r="Q36" s="1221"/>
      <c r="R36" s="1221"/>
      <c r="S36" s="1221"/>
      <c r="T36" s="1221"/>
      <c r="U36" s="1221"/>
      <c r="V36" s="1221"/>
      <c r="AF36" s="1221"/>
    </row>
    <row r="37" ht="13.9" customHeight="1">
      <c r="A37" s="1422" t="s">
        <v>1546</v>
      </c>
      <c r="B37" s="1422"/>
      <c r="C37" s="1422"/>
      <c r="D37" s="1422"/>
      <c r="E37" s="1422"/>
      <c r="F37" s="1422"/>
      <c r="G37" s="1422"/>
      <c r="H37" s="1422"/>
      <c r="I37" s="1422"/>
      <c r="J37" s="1423" t="s">
        <v>1411</v>
      </c>
      <c r="K37" s="1423"/>
      <c r="L37" s="1423"/>
      <c r="M37" s="1423"/>
      <c r="N37" s="1423"/>
      <c r="O37" s="1423"/>
      <c r="P37" s="1423"/>
      <c r="Q37" s="1423"/>
      <c r="R37" s="1423"/>
      <c r="S37" s="1423"/>
      <c r="T37" s="1423"/>
      <c r="U37" s="1221"/>
      <c r="V37" s="1424"/>
      <c r="W37" s="1425"/>
      <c r="X37" s="1425"/>
      <c r="Y37" s="1425"/>
      <c r="Z37" s="1425"/>
      <c r="AA37" s="1425"/>
      <c r="AB37" s="1425"/>
      <c r="AC37" s="1426"/>
      <c r="AD37" s="1426"/>
      <c r="AE37" s="1427"/>
      <c r="AF37" s="1428" t="s">
        <v>1498</v>
      </c>
      <c r="AG37" s="1428"/>
      <c r="AH37" s="1428"/>
      <c r="AI37" s="1428"/>
      <c r="AJ37" s="1428"/>
      <c r="AK37" s="1428"/>
      <c r="AL37" s="1428"/>
    </row>
    <row r="38" ht="13.9" customHeight="1">
      <c r="A38" s="1221"/>
      <c r="B38" s="1221"/>
      <c r="C38" s="1221"/>
      <c r="E38" s="1221"/>
      <c r="F38" s="1221"/>
      <c r="G38" s="1221"/>
      <c r="H38" s="1221"/>
      <c r="I38" s="1221"/>
      <c r="J38" s="1278" t="s">
        <v>1547</v>
      </c>
      <c r="K38" s="1278"/>
      <c r="L38" s="1278"/>
      <c r="M38" s="1278"/>
      <c r="N38" s="1278"/>
      <c r="O38" s="1278"/>
      <c r="P38" s="1278"/>
      <c r="Q38" s="1278"/>
      <c r="R38" s="1278"/>
      <c r="S38" s="1278"/>
      <c r="T38" s="1278"/>
      <c r="U38" s="1216"/>
      <c r="V38" s="1278" t="s">
        <v>1417</v>
      </c>
      <c r="W38" s="1278"/>
      <c r="X38" s="1278"/>
      <c r="Y38" s="1278"/>
      <c r="Z38" s="1278"/>
      <c r="AA38" s="1278"/>
      <c r="AB38" s="1278"/>
      <c r="AC38" s="1278"/>
      <c r="AD38" s="1278"/>
      <c r="AF38" s="1278" t="s">
        <v>1548</v>
      </c>
      <c r="AG38" s="1278"/>
      <c r="AH38" s="1278"/>
      <c r="AI38" s="1278"/>
      <c r="AJ38" s="1278"/>
      <c r="AK38" s="1278"/>
      <c r="AL38" s="1278"/>
    </row>
    <row r="39" ht="13.9" customHeight="1">
      <c r="A39" s="1216"/>
      <c r="B39" s="1216"/>
      <c r="C39" s="1216"/>
      <c r="D39" s="1216"/>
      <c r="E39" s="1216"/>
      <c r="F39" s="1216"/>
      <c r="G39" s="1216"/>
      <c r="H39" s="1216"/>
      <c r="I39" s="1216"/>
      <c r="J39" s="1216"/>
      <c r="K39" s="1216"/>
      <c r="L39" s="1216"/>
      <c r="M39" s="1216"/>
      <c r="N39" s="1216"/>
      <c r="O39" s="1216"/>
      <c r="P39" s="1216"/>
      <c r="Q39" s="1216"/>
      <c r="R39" s="1216"/>
      <c r="S39" s="1216"/>
      <c r="T39" s="1216"/>
      <c r="U39" s="1216"/>
      <c r="V39" s="1216"/>
    </row>
    <row r="40" ht="13.9" customHeight="1">
      <c r="A40" s="1221"/>
      <c r="B40" s="1221"/>
      <c r="C40" s="1221"/>
      <c r="D40" s="1221"/>
      <c r="E40" s="1221"/>
      <c r="F40" s="1221"/>
      <c r="G40" s="1221"/>
      <c r="H40" s="1221"/>
      <c r="I40" s="1221"/>
      <c r="J40" s="1221"/>
      <c r="K40" s="1221"/>
      <c r="L40" s="1221"/>
      <c r="M40" s="1221"/>
      <c r="N40" s="1221"/>
      <c r="O40" s="1221"/>
      <c r="P40" s="1221"/>
      <c r="Q40" s="1221"/>
      <c r="R40" s="1221"/>
      <c r="S40" s="1221"/>
      <c r="T40" s="1221"/>
      <c r="U40" s="1429" t="s">
        <v>1549</v>
      </c>
      <c r="V40" s="1428"/>
      <c r="W40" s="1428"/>
      <c r="X40" s="1430" t="s">
        <v>1549</v>
      </c>
      <c r="Y40" s="1422"/>
      <c r="Z40" s="1423"/>
      <c r="AA40" s="1423"/>
      <c r="AB40" s="1423"/>
      <c r="AC40" s="1423"/>
      <c r="AD40" s="1423"/>
      <c r="AE40" s="1423"/>
      <c r="AF40" s="1423"/>
      <c r="AG40" s="1423"/>
      <c r="AH40" s="1429">
        <v>20</v>
      </c>
      <c r="AI40" s="1429"/>
      <c r="AJ40" s="1428"/>
      <c r="AK40" s="1428"/>
      <c r="AL40" s="1216" t="s">
        <v>1550</v>
      </c>
    </row>
    <row r="41" ht="13.9" customHeight="1">
      <c r="A41" s="1216"/>
      <c r="B41" s="1216"/>
      <c r="C41" s="1216"/>
      <c r="D41" s="1216"/>
      <c r="E41" s="1216"/>
      <c r="F41" s="1216"/>
      <c r="G41" s="1216"/>
      <c r="H41" s="1216"/>
      <c r="I41" s="1216"/>
      <c r="J41" s="1216"/>
      <c r="K41" s="1216"/>
      <c r="L41" s="1216"/>
      <c r="M41" s="1216"/>
      <c r="N41" s="1216"/>
      <c r="O41" s="1216"/>
      <c r="P41" s="1216"/>
      <c r="Q41" s="1216"/>
      <c r="R41" s="1216"/>
      <c r="S41" s="1216"/>
      <c r="T41" s="1216"/>
      <c r="U41" s="1216"/>
      <c r="V41" s="1216"/>
    </row>
    <row r="42" ht="10.9" customHeight="1">
      <c r="A42" s="1421" t="s">
        <v>1551</v>
      </c>
      <c r="B42" s="1421"/>
      <c r="C42" s="1421"/>
      <c r="D42" s="1421"/>
      <c r="E42" s="1421"/>
      <c r="F42" s="1421"/>
      <c r="G42" s="1421"/>
      <c r="H42" s="1421"/>
      <c r="I42" s="1421"/>
      <c r="J42" s="1422"/>
      <c r="K42" s="1422"/>
      <c r="L42" s="1224"/>
      <c r="M42" s="1224"/>
      <c r="N42" s="1224"/>
      <c r="O42" s="1224"/>
      <c r="P42" s="1224"/>
      <c r="Q42" s="1224"/>
      <c r="R42" s="1224"/>
      <c r="S42" s="1224"/>
      <c r="T42" s="1224"/>
      <c r="U42" s="1224"/>
      <c r="V42" s="1224"/>
      <c r="AF42" s="1224"/>
    </row>
    <row r="43" ht="16.899999999999999" customHeight="1">
      <c r="A43" s="1422" t="s">
        <v>1552</v>
      </c>
      <c r="B43" s="1422"/>
      <c r="C43" s="1422"/>
      <c r="D43" s="1422"/>
      <c r="E43" s="1422"/>
      <c r="F43" s="1422"/>
      <c r="G43" s="1422"/>
      <c r="H43" s="1422"/>
      <c r="I43" s="1422"/>
      <c r="J43" s="1431"/>
      <c r="K43" s="1431"/>
      <c r="L43" s="1424"/>
      <c r="M43" s="1424"/>
      <c r="N43" s="1424"/>
      <c r="O43" s="1424"/>
      <c r="P43" s="1424"/>
      <c r="Q43" s="1424"/>
      <c r="R43" s="1424"/>
      <c r="S43" s="1424"/>
      <c r="T43" s="1424"/>
      <c r="U43" s="1221"/>
      <c r="V43" s="1424"/>
      <c r="W43" s="1425"/>
      <c r="X43" s="1425"/>
      <c r="Y43" s="1425"/>
      <c r="Z43" s="1425"/>
      <c r="AA43" s="1425"/>
      <c r="AB43" s="1425"/>
      <c r="AC43" s="1425"/>
      <c r="AD43" s="1425"/>
      <c r="AF43" s="1424"/>
      <c r="AG43" s="1425"/>
      <c r="AH43" s="1425"/>
      <c r="AI43" s="1425"/>
      <c r="AJ43" s="1425"/>
      <c r="AK43" s="1425"/>
      <c r="AL43" s="1425"/>
    </row>
    <row r="44" ht="15" customHeight="1">
      <c r="A44" s="1221"/>
      <c r="B44" s="1221"/>
      <c r="C44" s="1221"/>
      <c r="E44" s="1221"/>
      <c r="F44" s="1221"/>
      <c r="G44" s="1221"/>
      <c r="H44" s="1221"/>
      <c r="I44" s="1221"/>
      <c r="J44" s="1278" t="s">
        <v>1547</v>
      </c>
      <c r="K44" s="1278"/>
      <c r="L44" s="1278"/>
      <c r="M44" s="1278"/>
      <c r="N44" s="1278"/>
      <c r="O44" s="1278"/>
      <c r="P44" s="1278"/>
      <c r="Q44" s="1278"/>
      <c r="R44" s="1278"/>
      <c r="S44" s="1278"/>
      <c r="T44" s="1278"/>
      <c r="U44" s="1216"/>
      <c r="V44" s="1278" t="s">
        <v>1417</v>
      </c>
      <c r="W44" s="1278"/>
      <c r="X44" s="1278"/>
      <c r="Y44" s="1278"/>
      <c r="Z44" s="1278"/>
      <c r="AA44" s="1278"/>
      <c r="AB44" s="1278"/>
      <c r="AC44" s="1278"/>
      <c r="AD44" s="1278"/>
      <c r="AF44" s="1278" t="s">
        <v>1548</v>
      </c>
      <c r="AG44" s="1278"/>
      <c r="AH44" s="1278"/>
      <c r="AI44" s="1278"/>
      <c r="AJ44" s="1278"/>
      <c r="AK44" s="1278"/>
      <c r="AL44" s="1278"/>
    </row>
    <row r="45" ht="15" customHeight="1">
      <c r="A45" s="1221"/>
      <c r="B45" s="1221"/>
      <c r="C45" s="1221"/>
      <c r="D45" s="1221"/>
      <c r="E45" s="1221"/>
      <c r="F45" s="1221"/>
      <c r="G45" s="1221"/>
      <c r="H45" s="1221"/>
      <c r="I45" s="1221"/>
      <c r="J45" s="1221"/>
      <c r="K45" s="1221"/>
      <c r="L45" s="1221"/>
      <c r="M45" s="1221"/>
      <c r="N45" s="1221"/>
      <c r="O45" s="1221"/>
      <c r="P45" s="1221"/>
      <c r="Q45" s="1221"/>
      <c r="R45" s="1221"/>
      <c r="S45" s="1221"/>
      <c r="T45" s="1221"/>
      <c r="U45" s="1221"/>
      <c r="V45" s="1221"/>
    </row>
    <row r="46" ht="15" customHeight="1">
      <c r="A46" s="1221"/>
      <c r="B46" s="1221"/>
      <c r="C46" s="1221"/>
      <c r="D46" s="1221"/>
      <c r="E46" s="1221"/>
      <c r="F46" s="1221"/>
      <c r="G46" s="1221"/>
      <c r="H46" s="1221"/>
      <c r="I46" s="1221"/>
      <c r="J46" s="1221"/>
      <c r="K46" s="1221"/>
      <c r="L46" s="1221"/>
      <c r="M46" s="1221"/>
      <c r="N46" s="1221"/>
      <c r="O46" s="1221"/>
      <c r="P46" s="1221"/>
      <c r="Q46" s="1221"/>
      <c r="R46" s="1221"/>
      <c r="S46" s="1221"/>
      <c r="T46" s="1221"/>
      <c r="U46" s="1429" t="s">
        <v>1549</v>
      </c>
      <c r="V46" s="1428"/>
      <c r="W46" s="1428"/>
      <c r="X46" s="1430" t="s">
        <v>1549</v>
      </c>
      <c r="Y46" s="1422"/>
      <c r="Z46" s="1423"/>
      <c r="AA46" s="1423"/>
      <c r="AB46" s="1423"/>
      <c r="AC46" s="1423"/>
      <c r="AD46" s="1423"/>
      <c r="AE46" s="1423"/>
      <c r="AF46" s="1423"/>
      <c r="AG46" s="1423"/>
      <c r="AH46" s="1429">
        <v>20</v>
      </c>
      <c r="AI46" s="1429"/>
      <c r="AJ46" s="1428"/>
      <c r="AK46" s="1428"/>
      <c r="AL46" s="1216" t="s">
        <v>1550</v>
      </c>
    </row>
    <row r="47" ht="15" customHeight="1">
      <c r="A47" s="1216"/>
      <c r="B47" s="1216"/>
      <c r="C47" s="1216"/>
      <c r="D47" s="1216"/>
      <c r="E47" s="1216"/>
      <c r="F47" s="1216"/>
      <c r="G47" s="1216"/>
      <c r="H47" s="1216"/>
      <c r="I47" s="1216"/>
      <c r="J47" s="1216"/>
      <c r="K47" s="1216"/>
      <c r="L47" s="1216"/>
      <c r="M47" s="1216"/>
      <c r="N47" s="1216"/>
      <c r="O47" s="1216"/>
      <c r="P47" s="1216"/>
      <c r="Q47" s="1216"/>
      <c r="R47" s="1216"/>
      <c r="S47" s="1216"/>
      <c r="T47" s="1216"/>
      <c r="U47" s="1216"/>
      <c r="V47" s="1216"/>
    </row>
    <row r="48" s="1222" customFormat="1" ht="15" customHeight="1">
      <c r="A48" s="1216"/>
      <c r="B48" s="1216"/>
      <c r="C48" s="1216"/>
      <c r="D48" s="1216"/>
      <c r="E48" s="1216"/>
      <c r="F48" s="1216"/>
      <c r="G48" s="1216"/>
      <c r="H48" s="1216"/>
      <c r="I48" s="1216"/>
      <c r="J48" s="1216"/>
      <c r="K48" s="1216"/>
      <c r="L48" s="1216"/>
      <c r="M48" s="1216"/>
      <c r="N48" s="1216"/>
      <c r="O48" s="1216"/>
      <c r="P48" s="1216"/>
      <c r="Q48" s="1216"/>
      <c r="R48" s="1216"/>
      <c r="S48" s="1216"/>
      <c r="T48" s="1216"/>
      <c r="U48" s="1216"/>
      <c r="V48" s="1216"/>
      <c r="W48" s="1216"/>
      <c r="X48" s="1216"/>
      <c r="Y48" s="1216"/>
      <c r="Z48" s="1216"/>
      <c r="AA48" s="1216"/>
      <c r="AB48" s="1216"/>
      <c r="AC48" s="1216"/>
      <c r="AD48" s="1216"/>
      <c r="AE48" s="1216"/>
      <c r="AF48" s="1216"/>
      <c r="AG48" s="1216"/>
      <c r="AH48" s="1216"/>
      <c r="AI48" s="1216"/>
      <c r="AJ48" s="1216"/>
      <c r="AK48" s="1216"/>
      <c r="AL48" s="1216"/>
    </row>
    <row r="49" s="1222" customFormat="1" ht="15" customHeight="1">
      <c r="A49" s="1216"/>
      <c r="B49" s="1216"/>
      <c r="C49" s="1216"/>
      <c r="D49" s="1216"/>
      <c r="E49" s="1216"/>
      <c r="F49" s="1216"/>
      <c r="G49" s="1216"/>
      <c r="H49" s="1216"/>
      <c r="I49" s="1216"/>
      <c r="J49" s="1216"/>
      <c r="K49" s="1216"/>
      <c r="L49" s="1216"/>
      <c r="M49" s="1216"/>
      <c r="N49" s="1216"/>
      <c r="O49" s="1216"/>
      <c r="P49" s="1216"/>
      <c r="Q49" s="1216"/>
      <c r="R49" s="1216"/>
      <c r="S49" s="1216"/>
      <c r="T49" s="1216"/>
      <c r="U49" s="1216"/>
      <c r="V49" s="1216"/>
      <c r="W49" s="1216"/>
      <c r="X49" s="1216"/>
      <c r="Y49" s="1216"/>
      <c r="Z49" s="1216"/>
      <c r="AA49" s="1216"/>
      <c r="AB49" s="1216"/>
      <c r="AC49" s="1216"/>
      <c r="AD49" s="1216"/>
      <c r="AE49" s="1216"/>
      <c r="AF49" s="1216"/>
      <c r="AG49" s="1216"/>
      <c r="AH49" s="1216"/>
      <c r="AI49" s="1216"/>
      <c r="AJ49" s="1216"/>
      <c r="AK49" s="1216"/>
      <c r="AL49" s="1216"/>
    </row>
    <row r="50" ht="15" customHeight="1">
      <c r="A50" s="1221"/>
      <c r="B50" s="1221"/>
      <c r="C50" s="1221"/>
      <c r="D50" s="1221"/>
      <c r="E50" s="1221"/>
      <c r="F50" s="1221"/>
      <c r="G50" s="1221"/>
      <c r="H50" s="1221"/>
      <c r="I50" s="1221"/>
      <c r="J50" s="1221"/>
      <c r="K50" s="1221"/>
      <c r="L50" s="1221"/>
      <c r="M50" s="1221"/>
      <c r="N50" s="1221"/>
      <c r="O50" s="1221"/>
      <c r="P50" s="1221"/>
      <c r="Q50" s="1221"/>
      <c r="R50" s="1221"/>
      <c r="S50" s="1221"/>
      <c r="T50" s="1221"/>
      <c r="U50" s="1221"/>
      <c r="V50" s="1221"/>
    </row>
    <row r="51" ht="15" customHeight="1">
      <c r="A51" s="1216"/>
      <c r="B51" s="1216"/>
      <c r="C51" s="1216"/>
      <c r="D51" s="1216"/>
      <c r="E51" s="1216"/>
      <c r="F51" s="1216"/>
      <c r="G51" s="1216"/>
      <c r="H51" s="1216"/>
      <c r="I51" s="1216"/>
      <c r="J51" s="1216"/>
      <c r="K51" s="1216"/>
      <c r="L51" s="1216"/>
      <c r="M51" s="1216"/>
      <c r="N51" s="1216"/>
      <c r="O51" s="1216"/>
      <c r="P51" s="1216"/>
      <c r="Q51" s="1216"/>
      <c r="R51" s="1216"/>
      <c r="S51" s="1216"/>
      <c r="T51" s="1216"/>
      <c r="U51" s="1216"/>
      <c r="V51" s="1216"/>
    </row>
    <row r="52" ht="15" customHeight="1">
      <c r="A52" s="1222"/>
      <c r="B52" s="1222"/>
      <c r="C52" s="1222"/>
      <c r="D52" s="1222"/>
      <c r="E52" s="1222"/>
      <c r="F52" s="1222"/>
      <c r="G52" s="1222"/>
      <c r="H52" s="1222"/>
      <c r="I52" s="1222"/>
      <c r="J52" s="1222"/>
      <c r="K52" s="1222"/>
      <c r="L52" s="1222"/>
      <c r="M52" s="1222"/>
      <c r="N52" s="1222"/>
      <c r="O52" s="1222"/>
      <c r="P52" s="1222"/>
      <c r="Q52" s="1222"/>
      <c r="R52" s="1222"/>
      <c r="S52" s="1222"/>
      <c r="T52" s="1222"/>
      <c r="U52" s="1222"/>
      <c r="V52" s="1222"/>
      <c r="W52" s="1222"/>
      <c r="X52" s="1222"/>
      <c r="Y52" s="1222"/>
      <c r="Z52" s="1222"/>
      <c r="AA52" s="1222"/>
      <c r="AB52" s="1222"/>
      <c r="AC52" s="1222"/>
      <c r="AD52" s="1222"/>
      <c r="AE52" s="1222"/>
      <c r="AF52" s="1222"/>
      <c r="AG52" s="1222"/>
      <c r="AH52" s="1222"/>
      <c r="AI52" s="1222"/>
      <c r="AJ52" s="1222"/>
      <c r="AK52" s="1222"/>
      <c r="AL52" s="1222"/>
    </row>
    <row r="53" ht="15" customHeight="1">
      <c r="A53" s="1222"/>
      <c r="B53" s="1222"/>
      <c r="C53" s="1222"/>
      <c r="D53" s="1222"/>
      <c r="E53" s="1222"/>
      <c r="F53" s="1222"/>
      <c r="G53" s="1222"/>
      <c r="H53" s="1222"/>
      <c r="I53" s="1222"/>
      <c r="J53" s="1222"/>
      <c r="K53" s="1222"/>
      <c r="L53" s="1222"/>
      <c r="M53" s="1222"/>
      <c r="N53" s="1222"/>
      <c r="O53" s="1222"/>
      <c r="P53" s="1222"/>
      <c r="Q53" s="1222"/>
      <c r="R53" s="1222"/>
      <c r="S53" s="1222"/>
      <c r="T53" s="1222"/>
      <c r="U53" s="1222"/>
      <c r="V53" s="1222"/>
      <c r="W53" s="1222"/>
      <c r="X53" s="1222"/>
      <c r="Y53" s="1222"/>
      <c r="Z53" s="1222"/>
      <c r="AA53" s="1222"/>
      <c r="AB53" s="1222"/>
      <c r="AC53" s="1222"/>
      <c r="AD53" s="1222"/>
      <c r="AE53" s="1222"/>
      <c r="AF53" s="1222"/>
      <c r="AG53" s="1222"/>
      <c r="AH53" s="1222"/>
      <c r="AI53" s="1222"/>
      <c r="AJ53" s="1222"/>
      <c r="AK53" s="1222"/>
      <c r="AL53" s="1222"/>
    </row>
    <row r="54" ht="15" customHeight="1">
      <c r="A54" s="1216"/>
      <c r="B54" s="1216"/>
      <c r="C54" s="1216"/>
      <c r="D54" s="1216"/>
      <c r="E54" s="1216"/>
      <c r="F54" s="1216"/>
      <c r="G54" s="1216"/>
      <c r="H54" s="1216"/>
      <c r="I54" s="1216"/>
      <c r="J54" s="1216"/>
      <c r="K54" s="1216"/>
      <c r="L54" s="1216"/>
      <c r="M54" s="1216"/>
      <c r="N54" s="1216"/>
      <c r="O54" s="1216"/>
      <c r="P54" s="1216"/>
      <c r="Q54" s="1216"/>
      <c r="R54" s="1216"/>
      <c r="S54" s="1216"/>
      <c r="T54" s="1216"/>
      <c r="U54" s="1216"/>
      <c r="V54" s="1216"/>
    </row>
  </sheetData>
  <mergeCells count="66">
    <mergeCell ref="A1:S3"/>
    <mergeCell ref="U1:AM3"/>
    <mergeCell ref="A4:S16"/>
    <mergeCell ref="U4:AM6"/>
    <mergeCell ref="U7:AM8"/>
    <mergeCell ref="U9:AM9"/>
    <mergeCell ref="U10:AM10"/>
    <mergeCell ref="U11:AM11"/>
    <mergeCell ref="U12:AM13"/>
    <mergeCell ref="U14:AM14"/>
    <mergeCell ref="U15:AM15"/>
    <mergeCell ref="U16:AM16"/>
    <mergeCell ref="U17:AM17"/>
    <mergeCell ref="A19:V19"/>
    <mergeCell ref="W19:Y19"/>
    <mergeCell ref="A20:AM20"/>
    <mergeCell ref="A21:AM21"/>
    <mergeCell ref="A22:AM24"/>
    <mergeCell ref="A26:C26"/>
    <mergeCell ref="D26:AA26"/>
    <mergeCell ref="AB26:AG26"/>
    <mergeCell ref="AH26:AL26"/>
    <mergeCell ref="A27:C27"/>
    <mergeCell ref="D27:AA27"/>
    <mergeCell ref="AB27:AG27"/>
    <mergeCell ref="AH27:AL27"/>
    <mergeCell ref="A28:C28"/>
    <mergeCell ref="D28:AA28"/>
    <mergeCell ref="AB28:AG28"/>
    <mergeCell ref="AH28:AL28"/>
    <mergeCell ref="A29:C29"/>
    <mergeCell ref="D29:AA29"/>
    <mergeCell ref="AB29:AG29"/>
    <mergeCell ref="AH29:AL29"/>
    <mergeCell ref="A30:C30"/>
    <mergeCell ref="D30:AA30"/>
    <mergeCell ref="AB30:AG30"/>
    <mergeCell ref="AH30:AL30"/>
    <mergeCell ref="AP30:AV30"/>
    <mergeCell ref="A31:C31"/>
    <mergeCell ref="D31:AA31"/>
    <mergeCell ref="AB31:AG31"/>
    <mergeCell ref="AH31:AL31"/>
    <mergeCell ref="A33:AL33"/>
    <mergeCell ref="AP33:AV35"/>
    <mergeCell ref="A34:AL34"/>
    <mergeCell ref="A36:I36"/>
    <mergeCell ref="A37:I37"/>
    <mergeCell ref="J37:T37"/>
    <mergeCell ref="AF37:AL37"/>
    <mergeCell ref="J38:T38"/>
    <mergeCell ref="V38:AD38"/>
    <mergeCell ref="AF38:AL38"/>
    <mergeCell ref="V40:W40"/>
    <mergeCell ref="Z40:AG40"/>
    <mergeCell ref="AH40:AI40"/>
    <mergeCell ref="AJ40:AK40"/>
    <mergeCell ref="A42:I42"/>
    <mergeCell ref="A43:I43"/>
    <mergeCell ref="J44:T44"/>
    <mergeCell ref="V44:AD44"/>
    <mergeCell ref="AF44:AL44"/>
    <mergeCell ref="V46:W46"/>
    <mergeCell ref="Z46:AG46"/>
    <mergeCell ref="AH46:AI46"/>
    <mergeCell ref="AJ46:AK46"/>
  </mergeCells>
  <printOptions headings="0" gridLines="0"/>
  <pageMargins left="0.15748031496062992" right="0.15748031496062992" top="0.31496062992125984" bottom="0.15748031496062992" header="0.31496062992125984" footer="0.31496062992125984"/>
  <pageSetup paperSize="9" scale="11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22" zoomScale="81" workbookViewId="0">
      <selection activeCell="AF35" activeCellId="0" sqref="AF35:AM35"/>
    </sheetView>
  </sheetViews>
  <sheetFormatPr defaultColWidth="3" defaultRowHeight="12.75"/>
  <cols>
    <col customWidth="1" min="1" max="9" style="1217" width="2.28515625"/>
    <col customWidth="1" min="10" max="12" style="1218" width="2.28515625"/>
    <col customWidth="1" min="13" max="13" style="1218" width="3.7109375"/>
    <col customWidth="1" min="14" max="14" style="1218" width="2.7109375"/>
    <col customWidth="1" min="15" max="22" style="1218" width="2.28515625"/>
    <col customWidth="1" min="23" max="39" style="1216" width="2.28515625"/>
    <col customWidth="1" min="40" max="40" style="1216" width="18.7109375"/>
    <col customWidth="1" min="41" max="41" style="1216" width="18.28515625"/>
    <col customWidth="1" min="42" max="42" style="1216" width="13.140625"/>
    <col customWidth="1" min="43" max="43" style="1216" width="16.7109375"/>
    <col customWidth="1" min="44" max="48" style="1216" width="26.28515625"/>
    <col customWidth="1" min="49" max="57" style="1217" width="2.28515625"/>
    <col customWidth="1" min="58" max="70" style="1218" width="2.28515625"/>
    <col customWidth="1" min="71" max="87" style="1216" width="2.28515625"/>
    <col customWidth="1" min="88" max="92" style="1216" width="2.5703125"/>
    <col min="93" max="16384" style="1216" width="3"/>
  </cols>
  <sheetData>
    <row r="1" ht="16.899999999999999" customHeight="1">
      <c r="A1" s="1219" t="s">
        <v>1553</v>
      </c>
      <c r="B1" s="1219"/>
      <c r="C1" s="1219"/>
      <c r="D1" s="1219"/>
      <c r="E1" s="1219"/>
      <c r="F1" s="1219"/>
      <c r="G1" s="1219"/>
      <c r="H1" s="1219"/>
      <c r="I1" s="1219"/>
      <c r="J1" s="1219"/>
      <c r="K1" s="1219"/>
      <c r="L1" s="1219"/>
      <c r="M1" s="1219"/>
      <c r="N1" s="1219"/>
      <c r="O1" s="1219"/>
      <c r="P1" s="1219"/>
      <c r="Q1" s="1219"/>
      <c r="R1" s="1219"/>
      <c r="S1" s="1219"/>
      <c r="T1" s="1220"/>
      <c r="U1" s="1219" t="s">
        <v>1554</v>
      </c>
      <c r="V1" s="1219"/>
      <c r="W1" s="1219"/>
      <c r="X1" s="1219"/>
      <c r="Y1" s="1219"/>
      <c r="Z1" s="1219"/>
      <c r="AA1" s="1219"/>
      <c r="AB1" s="1219"/>
      <c r="AC1" s="1219"/>
      <c r="AD1" s="1219"/>
      <c r="AE1" s="1219"/>
      <c r="AF1" s="1219"/>
      <c r="AG1" s="1219"/>
      <c r="AH1" s="1219"/>
      <c r="AI1" s="1219"/>
      <c r="AJ1" s="1219"/>
      <c r="AK1" s="1219"/>
      <c r="AL1" s="1219"/>
      <c r="AM1" s="1219"/>
      <c r="AW1" s="1219"/>
      <c r="AX1" s="1219"/>
      <c r="AY1" s="1219"/>
      <c r="AZ1" s="1219"/>
      <c r="BA1" s="1219"/>
      <c r="BB1" s="1219"/>
      <c r="BC1" s="1219"/>
      <c r="BD1" s="1219"/>
      <c r="BE1" s="1219"/>
      <c r="BF1" s="1219"/>
      <c r="BG1" s="1219"/>
      <c r="BH1" s="1219"/>
      <c r="BI1" s="1219"/>
      <c r="BJ1" s="1219"/>
      <c r="BK1" s="1219"/>
      <c r="BL1" s="1219"/>
      <c r="BM1" s="1219"/>
      <c r="BN1" s="1219"/>
      <c r="BO1" s="1219"/>
      <c r="BP1" s="1220"/>
      <c r="BQ1" s="1219" t="s">
        <v>1463</v>
      </c>
      <c r="BR1" s="1219"/>
      <c r="BS1" s="1219"/>
      <c r="BT1" s="1219"/>
      <c r="BU1" s="1219"/>
      <c r="BV1" s="1219"/>
      <c r="BW1" s="1219"/>
      <c r="BX1" s="1219"/>
      <c r="BY1" s="1219"/>
      <c r="BZ1" s="1219"/>
      <c r="CA1" s="1219"/>
      <c r="CB1" s="1219"/>
      <c r="CC1" s="1219"/>
      <c r="CD1" s="1219"/>
      <c r="CE1" s="1219"/>
      <c r="CF1" s="1219"/>
      <c r="CG1" s="1219"/>
      <c r="CH1" s="1219"/>
      <c r="CI1" s="1219"/>
    </row>
    <row r="2" ht="16.899999999999999" customHeight="1">
      <c r="A2" s="1219"/>
      <c r="B2" s="1219"/>
      <c r="C2" s="1219"/>
      <c r="D2" s="1219"/>
      <c r="E2" s="1219"/>
      <c r="F2" s="1219"/>
      <c r="G2" s="1219"/>
      <c r="H2" s="1219"/>
      <c r="I2" s="1219"/>
      <c r="J2" s="1219"/>
      <c r="K2" s="1219"/>
      <c r="L2" s="1219"/>
      <c r="M2" s="1219"/>
      <c r="N2" s="1219"/>
      <c r="O2" s="1219"/>
      <c r="P2" s="1219"/>
      <c r="Q2" s="1219"/>
      <c r="R2" s="1219"/>
      <c r="S2" s="1219"/>
      <c r="T2" s="1216"/>
      <c r="U2" s="1219"/>
      <c r="V2" s="1219"/>
      <c r="W2" s="1219"/>
      <c r="X2" s="1219"/>
      <c r="Y2" s="1219"/>
      <c r="Z2" s="1219"/>
      <c r="AA2" s="1219"/>
      <c r="AB2" s="1219"/>
      <c r="AC2" s="1219"/>
      <c r="AD2" s="1219"/>
      <c r="AE2" s="1219"/>
      <c r="AF2" s="1219"/>
      <c r="AG2" s="1219"/>
      <c r="AH2" s="1219"/>
      <c r="AI2" s="1219"/>
      <c r="AJ2" s="1219"/>
      <c r="AK2" s="1219"/>
      <c r="AL2" s="1219"/>
      <c r="AM2" s="1219"/>
      <c r="AW2" s="1219"/>
      <c r="AX2" s="1219"/>
      <c r="AY2" s="1219"/>
      <c r="AZ2" s="1219"/>
      <c r="BA2" s="1219"/>
      <c r="BB2" s="1219"/>
      <c r="BC2" s="1219"/>
      <c r="BD2" s="1219"/>
      <c r="BE2" s="1219"/>
      <c r="BF2" s="1219"/>
      <c r="BG2" s="1219"/>
      <c r="BH2" s="1219"/>
      <c r="BI2" s="1219"/>
      <c r="BJ2" s="1219"/>
      <c r="BK2" s="1219"/>
      <c r="BL2" s="1219"/>
      <c r="BM2" s="1219"/>
      <c r="BN2" s="1219"/>
      <c r="BO2" s="1219"/>
      <c r="BP2" s="1216"/>
      <c r="BQ2" s="1219"/>
      <c r="BR2" s="1219"/>
      <c r="BS2" s="1219"/>
      <c r="BT2" s="1219"/>
      <c r="BU2" s="1219"/>
      <c r="BV2" s="1219"/>
      <c r="BW2" s="1219"/>
      <c r="BX2" s="1219"/>
      <c r="BY2" s="1219"/>
      <c r="BZ2" s="1219"/>
      <c r="CA2" s="1219"/>
      <c r="CB2" s="1219"/>
      <c r="CC2" s="1219"/>
      <c r="CD2" s="1219"/>
      <c r="CE2" s="1219"/>
      <c r="CF2" s="1219"/>
      <c r="CG2" s="1219"/>
      <c r="CH2" s="1219"/>
      <c r="CI2" s="1219"/>
    </row>
    <row r="3" ht="16.899999999999999" customHeight="1">
      <c r="A3" s="1219"/>
      <c r="B3" s="1219"/>
      <c r="C3" s="1219"/>
      <c r="D3" s="1219"/>
      <c r="E3" s="1219"/>
      <c r="F3" s="1219"/>
      <c r="G3" s="1219"/>
      <c r="H3" s="1219"/>
      <c r="I3" s="1219"/>
      <c r="J3" s="1219"/>
      <c r="K3" s="1219"/>
      <c r="L3" s="1219"/>
      <c r="M3" s="1219"/>
      <c r="N3" s="1219"/>
      <c r="O3" s="1219"/>
      <c r="P3" s="1219"/>
      <c r="Q3" s="1219"/>
      <c r="R3" s="1219"/>
      <c r="S3" s="1219"/>
      <c r="T3" s="1221"/>
      <c r="U3" s="954" t="s">
        <v>1555</v>
      </c>
      <c r="V3" s="954"/>
      <c r="W3" s="954"/>
      <c r="X3" s="954"/>
      <c r="Y3" s="954"/>
      <c r="Z3" s="954"/>
      <c r="AA3" s="954"/>
      <c r="AB3" s="954"/>
      <c r="AC3" s="954"/>
      <c r="AD3" s="954"/>
      <c r="AE3" s="954"/>
      <c r="AF3" s="954"/>
      <c r="AG3" s="954"/>
      <c r="AH3" s="954"/>
      <c r="AI3" s="954"/>
      <c r="AJ3" s="954"/>
      <c r="AK3" s="954"/>
      <c r="AL3" s="954"/>
      <c r="AM3" s="954"/>
      <c r="AW3" s="1219"/>
      <c r="AX3" s="1219"/>
      <c r="AY3" s="1219"/>
      <c r="AZ3" s="1219"/>
      <c r="BA3" s="1219"/>
      <c r="BB3" s="1219"/>
      <c r="BC3" s="1219"/>
      <c r="BD3" s="1219"/>
      <c r="BE3" s="1219"/>
      <c r="BF3" s="1219"/>
      <c r="BG3" s="1219"/>
      <c r="BH3" s="1219"/>
      <c r="BI3" s="1219"/>
      <c r="BJ3" s="1219"/>
      <c r="BK3" s="1219"/>
      <c r="BL3" s="1219"/>
      <c r="BM3" s="1219"/>
      <c r="BN3" s="1219"/>
      <c r="BO3" s="1219"/>
      <c r="BP3" s="1221"/>
      <c r="BQ3" s="1219"/>
      <c r="BR3" s="1219"/>
      <c r="BS3" s="1219"/>
      <c r="BT3" s="1219"/>
      <c r="BU3" s="1219"/>
      <c r="BV3" s="1219"/>
      <c r="BW3" s="1219"/>
      <c r="BX3" s="1219"/>
      <c r="BY3" s="1219"/>
      <c r="BZ3" s="1219"/>
      <c r="CA3" s="1219"/>
      <c r="CB3" s="1219"/>
      <c r="CC3" s="1219"/>
      <c r="CD3" s="1219"/>
      <c r="CE3" s="1219"/>
      <c r="CF3" s="1219"/>
      <c r="CG3" s="1219"/>
      <c r="CH3" s="1219"/>
      <c r="CI3" s="1219"/>
    </row>
    <row r="4" ht="16.899999999999999" customHeight="1">
      <c r="A4" s="954" t="s">
        <v>1556</v>
      </c>
      <c r="B4" s="954"/>
      <c r="C4" s="954"/>
      <c r="D4" s="954"/>
      <c r="E4" s="954"/>
      <c r="F4" s="954"/>
      <c r="G4" s="954"/>
      <c r="H4" s="954"/>
      <c r="I4" s="954"/>
      <c r="J4" s="954"/>
      <c r="K4" s="954"/>
      <c r="L4" s="954"/>
      <c r="M4" s="954"/>
      <c r="N4" s="954"/>
      <c r="O4" s="954"/>
      <c r="P4" s="954"/>
      <c r="Q4" s="954"/>
      <c r="R4" s="954"/>
      <c r="S4" s="954"/>
      <c r="T4" s="1221"/>
      <c r="U4" s="954"/>
      <c r="V4" s="954"/>
      <c r="W4" s="954"/>
      <c r="X4" s="954"/>
      <c r="Y4" s="954"/>
      <c r="Z4" s="954"/>
      <c r="AA4" s="954"/>
      <c r="AB4" s="954"/>
      <c r="AC4" s="954"/>
      <c r="AD4" s="954"/>
      <c r="AE4" s="954"/>
      <c r="AF4" s="954"/>
      <c r="AG4" s="954"/>
      <c r="AH4" s="954"/>
      <c r="AI4" s="954"/>
      <c r="AJ4" s="954"/>
      <c r="AK4" s="954"/>
      <c r="AL4" s="954"/>
      <c r="AM4" s="954"/>
      <c r="AW4" s="954"/>
      <c r="AX4" s="954"/>
      <c r="AY4" s="954"/>
      <c r="AZ4" s="954"/>
      <c r="BA4" s="954"/>
      <c r="BB4" s="954"/>
      <c r="BC4" s="954"/>
      <c r="BD4" s="954"/>
      <c r="BE4" s="954"/>
      <c r="BF4" s="954"/>
      <c r="BG4" s="954"/>
      <c r="BH4" s="954"/>
      <c r="BI4" s="954"/>
      <c r="BJ4" s="954"/>
      <c r="BK4" s="954"/>
      <c r="BL4" s="954"/>
      <c r="BM4" s="954"/>
      <c r="BN4" s="954"/>
      <c r="BO4" s="954"/>
      <c r="BP4" s="1221"/>
      <c r="BQ4" s="954" t="s">
        <v>1465</v>
      </c>
      <c r="BR4" s="954"/>
      <c r="BS4" s="954"/>
      <c r="BT4" s="954"/>
      <c r="BU4" s="954"/>
      <c r="BV4" s="954"/>
      <c r="BW4" s="954"/>
      <c r="BX4" s="954"/>
      <c r="BY4" s="954"/>
      <c r="BZ4" s="954"/>
      <c r="CA4" s="954"/>
      <c r="CB4" s="954"/>
      <c r="CC4" s="954"/>
      <c r="CD4" s="954"/>
      <c r="CE4" s="954"/>
      <c r="CF4" s="954"/>
      <c r="CG4" s="954"/>
      <c r="CH4" s="954"/>
      <c r="CI4" s="954"/>
    </row>
    <row r="5" ht="33" customHeight="1">
      <c r="A5" s="954"/>
      <c r="B5" s="954"/>
      <c r="C5" s="954"/>
      <c r="D5" s="954"/>
      <c r="E5" s="954"/>
      <c r="F5" s="954"/>
      <c r="G5" s="954"/>
      <c r="H5" s="954"/>
      <c r="I5" s="954"/>
      <c r="J5" s="954"/>
      <c r="K5" s="954"/>
      <c r="L5" s="954"/>
      <c r="M5" s="954"/>
      <c r="N5" s="954"/>
      <c r="O5" s="954"/>
      <c r="P5" s="954"/>
      <c r="Q5" s="954"/>
      <c r="R5" s="954"/>
      <c r="S5" s="954"/>
      <c r="T5" s="1221"/>
      <c r="U5" s="1432" t="s">
        <v>1557</v>
      </c>
      <c r="V5" s="1432"/>
      <c r="W5" s="1432"/>
      <c r="X5" s="1432"/>
      <c r="Y5" s="1432"/>
      <c r="Z5" s="1432"/>
      <c r="AA5" s="1432"/>
      <c r="AB5" s="1432"/>
      <c r="AC5" s="1432"/>
      <c r="AD5" s="1432"/>
      <c r="AE5" s="1432"/>
      <c r="AF5" s="1432"/>
      <c r="AG5" s="1432"/>
      <c r="AH5" s="1432"/>
      <c r="AI5" s="1432"/>
      <c r="AJ5" s="1432"/>
      <c r="AK5" s="1432"/>
      <c r="AL5" s="1432"/>
      <c r="AM5" s="1432"/>
      <c r="AW5" s="954"/>
      <c r="AX5" s="954"/>
      <c r="AY5" s="954"/>
      <c r="AZ5" s="954"/>
      <c r="BA5" s="954"/>
      <c r="BB5" s="954"/>
      <c r="BC5" s="954"/>
      <c r="BD5" s="954"/>
      <c r="BE5" s="954"/>
      <c r="BF5" s="954"/>
      <c r="BG5" s="954"/>
      <c r="BH5" s="954"/>
      <c r="BI5" s="954"/>
      <c r="BJ5" s="954"/>
      <c r="BK5" s="954"/>
      <c r="BL5" s="954"/>
      <c r="BM5" s="954"/>
      <c r="BN5" s="954"/>
      <c r="BO5" s="954"/>
      <c r="BP5" s="1221"/>
      <c r="BQ5" s="954"/>
      <c r="BR5" s="954"/>
      <c r="BS5" s="954"/>
      <c r="BT5" s="954"/>
      <c r="BU5" s="954"/>
      <c r="BV5" s="954"/>
      <c r="BW5" s="954"/>
      <c r="BX5" s="954"/>
      <c r="BY5" s="954"/>
      <c r="BZ5" s="954"/>
      <c r="CA5" s="954"/>
      <c r="CB5" s="954"/>
      <c r="CC5" s="954"/>
      <c r="CD5" s="954"/>
      <c r="CE5" s="954"/>
      <c r="CF5" s="954"/>
      <c r="CG5" s="954"/>
      <c r="CH5" s="954"/>
      <c r="CI5" s="954"/>
    </row>
    <row r="6" ht="33" customHeight="1">
      <c r="A6" s="954"/>
      <c r="B6" s="954"/>
      <c r="C6" s="954"/>
      <c r="D6" s="954"/>
      <c r="E6" s="954"/>
      <c r="F6" s="954"/>
      <c r="G6" s="954"/>
      <c r="H6" s="954"/>
      <c r="I6" s="954"/>
      <c r="J6" s="954"/>
      <c r="K6" s="954"/>
      <c r="L6" s="954"/>
      <c r="M6" s="954"/>
      <c r="N6" s="954"/>
      <c r="O6" s="954"/>
      <c r="P6" s="954"/>
      <c r="Q6" s="954"/>
      <c r="R6" s="954"/>
      <c r="S6" s="954"/>
      <c r="T6" s="1221"/>
      <c r="U6" s="954" t="s">
        <v>1558</v>
      </c>
      <c r="V6" s="954"/>
      <c r="W6" s="954"/>
      <c r="X6" s="954"/>
      <c r="Y6" s="954"/>
      <c r="Z6" s="954"/>
      <c r="AA6" s="954"/>
      <c r="AB6" s="954"/>
      <c r="AC6" s="954"/>
      <c r="AD6" s="954"/>
      <c r="AE6" s="954"/>
      <c r="AF6" s="954"/>
      <c r="AG6" s="954"/>
      <c r="AH6" s="954"/>
      <c r="AI6" s="954"/>
      <c r="AJ6" s="954"/>
      <c r="AK6" s="954"/>
      <c r="AL6" s="954"/>
      <c r="AM6" s="954"/>
      <c r="AW6" s="954"/>
      <c r="AX6" s="954"/>
      <c r="AY6" s="954"/>
      <c r="AZ6" s="954"/>
      <c r="BA6" s="954"/>
      <c r="BB6" s="954"/>
      <c r="BC6" s="954"/>
      <c r="BD6" s="954"/>
      <c r="BE6" s="954"/>
      <c r="BF6" s="954"/>
      <c r="BG6" s="954"/>
      <c r="BH6" s="954"/>
      <c r="BI6" s="954"/>
      <c r="BJ6" s="954"/>
      <c r="BK6" s="954"/>
      <c r="BL6" s="954"/>
      <c r="BM6" s="954"/>
      <c r="BN6" s="954"/>
      <c r="BO6" s="954"/>
      <c r="BP6" s="1221"/>
      <c r="BQ6" s="954"/>
      <c r="BR6" s="954"/>
      <c r="BS6" s="954"/>
      <c r="BT6" s="954"/>
      <c r="BU6" s="954"/>
      <c r="BV6" s="954"/>
      <c r="BW6" s="954"/>
      <c r="BX6" s="954"/>
      <c r="BY6" s="954"/>
      <c r="BZ6" s="954"/>
      <c r="CA6" s="954"/>
      <c r="CB6" s="954"/>
      <c r="CC6" s="954"/>
      <c r="CD6" s="954"/>
      <c r="CE6" s="954"/>
      <c r="CF6" s="954"/>
      <c r="CG6" s="954"/>
      <c r="CH6" s="954"/>
      <c r="CI6" s="954"/>
    </row>
    <row r="7" ht="0.75" customHeight="1">
      <c r="A7" s="954"/>
      <c r="B7" s="954"/>
      <c r="C7" s="954"/>
      <c r="D7" s="954"/>
      <c r="E7" s="954"/>
      <c r="F7" s="954"/>
      <c r="G7" s="954"/>
      <c r="H7" s="954"/>
      <c r="I7" s="954"/>
      <c r="J7" s="954"/>
      <c r="K7" s="954"/>
      <c r="L7" s="954"/>
      <c r="M7" s="954"/>
      <c r="N7" s="954"/>
      <c r="O7" s="954"/>
      <c r="P7" s="954"/>
      <c r="Q7" s="954"/>
      <c r="R7" s="954"/>
      <c r="S7" s="954"/>
      <c r="T7" s="1221"/>
      <c r="U7" s="954"/>
      <c r="V7" s="954"/>
      <c r="W7" s="954"/>
      <c r="X7" s="954"/>
      <c r="Y7" s="954"/>
      <c r="Z7" s="954"/>
      <c r="AA7" s="954"/>
      <c r="AB7" s="954"/>
      <c r="AC7" s="954"/>
      <c r="AD7" s="954"/>
      <c r="AE7" s="954"/>
      <c r="AF7" s="954"/>
      <c r="AG7" s="954"/>
      <c r="AH7" s="954"/>
      <c r="AI7" s="954"/>
      <c r="AJ7" s="954"/>
      <c r="AK7" s="954"/>
      <c r="AL7" s="954"/>
      <c r="AM7" s="954"/>
      <c r="AW7" s="954"/>
      <c r="AX7" s="954"/>
      <c r="AY7" s="954"/>
      <c r="AZ7" s="954"/>
      <c r="BA7" s="954"/>
      <c r="BB7" s="954"/>
      <c r="BC7" s="954"/>
      <c r="BD7" s="954"/>
      <c r="BE7" s="954"/>
      <c r="BF7" s="954"/>
      <c r="BG7" s="954"/>
      <c r="BH7" s="954"/>
      <c r="BI7" s="954"/>
      <c r="BJ7" s="954"/>
      <c r="BK7" s="954"/>
      <c r="BL7" s="954"/>
      <c r="BM7" s="954"/>
      <c r="BN7" s="954"/>
      <c r="BO7" s="954"/>
      <c r="BP7" s="1221"/>
      <c r="BQ7" s="954" t="s">
        <v>1467</v>
      </c>
      <c r="BR7" s="954"/>
      <c r="BS7" s="954"/>
      <c r="BT7" s="954"/>
      <c r="BU7" s="954"/>
      <c r="BV7" s="954"/>
      <c r="BW7" s="954"/>
      <c r="BX7" s="954"/>
      <c r="BY7" s="954"/>
      <c r="BZ7" s="954"/>
      <c r="CA7" s="954"/>
      <c r="CB7" s="954"/>
      <c r="CC7" s="954"/>
      <c r="CD7" s="954"/>
      <c r="CE7" s="954"/>
      <c r="CF7" s="954"/>
      <c r="CG7" s="954"/>
      <c r="CH7" s="954"/>
      <c r="CI7" s="954"/>
    </row>
    <row r="8" ht="16.899999999999999" customHeight="1">
      <c r="A8" s="954"/>
      <c r="B8" s="954"/>
      <c r="C8" s="954"/>
      <c r="D8" s="954"/>
      <c r="E8" s="954"/>
      <c r="F8" s="954"/>
      <c r="G8" s="954"/>
      <c r="H8" s="954"/>
      <c r="I8" s="954"/>
      <c r="J8" s="954"/>
      <c r="K8" s="954"/>
      <c r="L8" s="954"/>
      <c r="M8" s="954"/>
      <c r="N8" s="954"/>
      <c r="O8" s="954"/>
      <c r="P8" s="954"/>
      <c r="Q8" s="954"/>
      <c r="R8" s="954"/>
      <c r="S8" s="954"/>
      <c r="T8" s="1221"/>
      <c r="U8" s="915" t="s">
        <v>1559</v>
      </c>
      <c r="V8" s="915"/>
      <c r="W8" s="915"/>
      <c r="X8" s="915"/>
      <c r="Y8" s="915"/>
      <c r="Z8" s="915"/>
      <c r="AA8" s="915"/>
      <c r="AB8" s="915"/>
      <c r="AC8" s="915"/>
      <c r="AD8" s="915"/>
      <c r="AE8" s="915"/>
      <c r="AF8" s="915"/>
      <c r="AG8" s="915"/>
      <c r="AH8" s="915"/>
      <c r="AI8" s="915"/>
      <c r="AJ8" s="915"/>
      <c r="AK8" s="915"/>
      <c r="AL8" s="915"/>
      <c r="AM8" s="915"/>
      <c r="AW8" s="954"/>
      <c r="AX8" s="954"/>
      <c r="AY8" s="954"/>
      <c r="AZ8" s="954"/>
      <c r="BA8" s="954"/>
      <c r="BB8" s="954"/>
      <c r="BC8" s="954"/>
      <c r="BD8" s="954"/>
      <c r="BE8" s="954"/>
      <c r="BF8" s="954"/>
      <c r="BG8" s="954"/>
      <c r="BH8" s="954"/>
      <c r="BI8" s="954"/>
      <c r="BJ8" s="954"/>
      <c r="BK8" s="954"/>
      <c r="BL8" s="954"/>
      <c r="BM8" s="954"/>
      <c r="BN8" s="954"/>
      <c r="BO8" s="954"/>
      <c r="BP8" s="1221"/>
      <c r="BQ8" s="954"/>
      <c r="BR8" s="954"/>
      <c r="BS8" s="954"/>
      <c r="BT8" s="954"/>
      <c r="BU8" s="954"/>
      <c r="BV8" s="954"/>
      <c r="BW8" s="954"/>
      <c r="BX8" s="954"/>
      <c r="BY8" s="954"/>
      <c r="BZ8" s="954"/>
      <c r="CA8" s="954"/>
      <c r="CB8" s="954"/>
      <c r="CC8" s="954"/>
      <c r="CD8" s="954"/>
      <c r="CE8" s="954"/>
      <c r="CF8" s="954"/>
      <c r="CG8" s="954"/>
      <c r="CH8" s="954"/>
      <c r="CI8" s="954"/>
    </row>
    <row r="9" ht="16.899999999999999" customHeight="1">
      <c r="A9" s="954"/>
      <c r="B9" s="954"/>
      <c r="C9" s="954"/>
      <c r="D9" s="954"/>
      <c r="E9" s="954"/>
      <c r="F9" s="954"/>
      <c r="G9" s="954"/>
      <c r="H9" s="954"/>
      <c r="I9" s="954"/>
      <c r="J9" s="954"/>
      <c r="K9" s="954"/>
      <c r="L9" s="954"/>
      <c r="M9" s="954"/>
      <c r="N9" s="954"/>
      <c r="O9" s="954"/>
      <c r="P9" s="954"/>
      <c r="Q9" s="954"/>
      <c r="R9" s="954"/>
      <c r="S9" s="954"/>
      <c r="T9" s="1221"/>
      <c r="U9" s="915" t="s">
        <v>1560</v>
      </c>
      <c r="V9" s="915"/>
      <c r="W9" s="915"/>
      <c r="X9" s="915"/>
      <c r="Y9" s="915"/>
      <c r="Z9" s="915"/>
      <c r="AA9" s="915"/>
      <c r="AB9" s="915"/>
      <c r="AC9" s="915"/>
      <c r="AD9" s="915"/>
      <c r="AE9" s="915"/>
      <c r="AF9" s="915"/>
      <c r="AG9" s="915"/>
      <c r="AH9" s="915"/>
      <c r="AI9" s="915"/>
      <c r="AJ9" s="915"/>
      <c r="AK9" s="915"/>
      <c r="AL9" s="915"/>
      <c r="AM9" s="915"/>
      <c r="AW9" s="954"/>
      <c r="AX9" s="954"/>
      <c r="AY9" s="954"/>
      <c r="AZ9" s="954"/>
      <c r="BA9" s="954"/>
      <c r="BB9" s="954"/>
      <c r="BC9" s="954"/>
      <c r="BD9" s="954"/>
      <c r="BE9" s="954"/>
      <c r="BF9" s="954"/>
      <c r="BG9" s="954"/>
      <c r="BH9" s="954"/>
      <c r="BI9" s="954"/>
      <c r="BJ9" s="954"/>
      <c r="BK9" s="954"/>
      <c r="BL9" s="954"/>
      <c r="BM9" s="954"/>
      <c r="BN9" s="954"/>
      <c r="BO9" s="954"/>
      <c r="BP9" s="1221"/>
      <c r="BQ9" s="954" t="s">
        <v>1469</v>
      </c>
      <c r="BR9" s="954"/>
      <c r="BS9" s="954"/>
      <c r="BT9" s="954"/>
      <c r="BU9" s="954"/>
      <c r="BV9" s="954"/>
      <c r="BW9" s="954"/>
      <c r="BX9" s="954"/>
      <c r="BY9" s="954"/>
      <c r="BZ9" s="954"/>
      <c r="CA9" s="954"/>
      <c r="CB9" s="954"/>
      <c r="CC9" s="954"/>
      <c r="CD9" s="954"/>
      <c r="CE9" s="954"/>
      <c r="CF9" s="954"/>
      <c r="CG9" s="954"/>
      <c r="CH9" s="954"/>
      <c r="CI9" s="954"/>
    </row>
    <row r="10" ht="16.899999999999999" customHeight="1">
      <c r="A10" s="954"/>
      <c r="B10" s="954"/>
      <c r="C10" s="954"/>
      <c r="D10" s="954"/>
      <c r="E10" s="954"/>
      <c r="F10" s="954"/>
      <c r="G10" s="954"/>
      <c r="H10" s="954"/>
      <c r="I10" s="954"/>
      <c r="J10" s="954"/>
      <c r="K10" s="954"/>
      <c r="L10" s="954"/>
      <c r="M10" s="954"/>
      <c r="N10" s="954"/>
      <c r="O10" s="954"/>
      <c r="P10" s="954"/>
      <c r="Q10" s="954"/>
      <c r="R10" s="954"/>
      <c r="S10" s="954"/>
      <c r="T10" s="1221"/>
      <c r="U10" s="925" t="s">
        <v>1561</v>
      </c>
      <c r="V10" s="925"/>
      <c r="W10" s="925"/>
      <c r="X10" s="925"/>
      <c r="Y10" s="925"/>
      <c r="Z10" s="925"/>
      <c r="AA10" s="925"/>
      <c r="AB10" s="925"/>
      <c r="AC10" s="925"/>
      <c r="AD10" s="925"/>
      <c r="AE10" s="925"/>
      <c r="AF10" s="925"/>
      <c r="AG10" s="925"/>
      <c r="AH10" s="925"/>
      <c r="AI10" s="925"/>
      <c r="AJ10" s="925"/>
      <c r="AK10" s="925"/>
      <c r="AL10" s="925"/>
      <c r="AM10" s="925"/>
      <c r="AW10" s="954"/>
      <c r="AX10" s="954"/>
      <c r="AY10" s="954"/>
      <c r="AZ10" s="954"/>
      <c r="BA10" s="954"/>
      <c r="BB10" s="954"/>
      <c r="BC10" s="954"/>
      <c r="BD10" s="954"/>
      <c r="BE10" s="954"/>
      <c r="BF10" s="954"/>
      <c r="BG10" s="954"/>
      <c r="BH10" s="954"/>
      <c r="BI10" s="954"/>
      <c r="BJ10" s="954"/>
      <c r="BK10" s="954"/>
      <c r="BL10" s="954"/>
      <c r="BM10" s="954"/>
      <c r="BN10" s="954"/>
      <c r="BO10" s="954"/>
      <c r="BP10" s="1221"/>
      <c r="BQ10" s="954" t="s">
        <v>1471</v>
      </c>
      <c r="BR10" s="954"/>
      <c r="BS10" s="954"/>
      <c r="BT10" s="954"/>
      <c r="BU10" s="954"/>
      <c r="BV10" s="954"/>
      <c r="BW10" s="954"/>
      <c r="BX10" s="954"/>
      <c r="BY10" s="954"/>
      <c r="BZ10" s="954"/>
      <c r="CA10" s="954"/>
      <c r="CB10" s="954"/>
      <c r="CC10" s="954"/>
      <c r="CD10" s="954"/>
      <c r="CE10" s="954"/>
      <c r="CF10" s="954"/>
      <c r="CG10" s="954"/>
      <c r="CH10" s="954"/>
      <c r="CI10" s="954"/>
    </row>
    <row r="11" ht="16.899999999999999" customHeight="1">
      <c r="A11" s="954"/>
      <c r="B11" s="954"/>
      <c r="C11" s="954"/>
      <c r="D11" s="954"/>
      <c r="E11" s="954"/>
      <c r="F11" s="954"/>
      <c r="G11" s="954"/>
      <c r="H11" s="954"/>
      <c r="I11" s="954"/>
      <c r="J11" s="954"/>
      <c r="K11" s="954"/>
      <c r="L11" s="954"/>
      <c r="M11" s="954"/>
      <c r="N11" s="954"/>
      <c r="O11" s="954"/>
      <c r="P11" s="954"/>
      <c r="Q11" s="954"/>
      <c r="R11" s="954"/>
      <c r="S11" s="954"/>
      <c r="T11" s="1221"/>
      <c r="U11" s="925" t="s">
        <v>1562</v>
      </c>
      <c r="V11" s="925"/>
      <c r="W11" s="925"/>
      <c r="X11" s="925"/>
      <c r="Y11" s="925"/>
      <c r="Z11" s="925"/>
      <c r="AA11" s="925"/>
      <c r="AB11" s="925"/>
      <c r="AC11" s="925"/>
      <c r="AD11" s="925"/>
      <c r="AE11" s="925"/>
      <c r="AF11" s="925"/>
      <c r="AG11" s="925"/>
      <c r="AH11" s="925"/>
      <c r="AI11" s="925"/>
      <c r="AJ11" s="925"/>
      <c r="AK11" s="925"/>
      <c r="AL11" s="925"/>
      <c r="AM11" s="925"/>
      <c r="AW11" s="954"/>
      <c r="AX11" s="954"/>
      <c r="AY11" s="954"/>
      <c r="AZ11" s="954"/>
      <c r="BA11" s="954"/>
      <c r="BB11" s="954"/>
      <c r="BC11" s="954"/>
      <c r="BD11" s="954"/>
      <c r="BE11" s="954"/>
      <c r="BF11" s="954"/>
      <c r="BG11" s="954"/>
      <c r="BH11" s="954"/>
      <c r="BI11" s="954"/>
      <c r="BJ11" s="954"/>
      <c r="BK11" s="954"/>
      <c r="BL11" s="954"/>
      <c r="BM11" s="954"/>
      <c r="BN11" s="954"/>
      <c r="BO11" s="954"/>
      <c r="BP11" s="1221"/>
      <c r="BQ11" s="954" t="s">
        <v>1472</v>
      </c>
      <c r="BR11" s="954"/>
      <c r="BS11" s="954"/>
      <c r="BT11" s="954"/>
      <c r="BU11" s="954"/>
      <c r="BV11" s="954"/>
      <c r="BW11" s="954"/>
      <c r="BX11" s="954"/>
      <c r="BY11" s="954"/>
      <c r="BZ11" s="954"/>
      <c r="CA11" s="954"/>
      <c r="CB11" s="954"/>
      <c r="CC11" s="954"/>
      <c r="CD11" s="954"/>
      <c r="CE11" s="954"/>
      <c r="CF11" s="954"/>
      <c r="CG11" s="954"/>
      <c r="CH11" s="954"/>
      <c r="CI11" s="954"/>
    </row>
    <row r="12" ht="16.899999999999999" customHeight="1">
      <c r="A12" s="954"/>
      <c r="B12" s="954"/>
      <c r="C12" s="954"/>
      <c r="D12" s="954"/>
      <c r="E12" s="954"/>
      <c r="F12" s="954"/>
      <c r="G12" s="954"/>
      <c r="H12" s="954"/>
      <c r="I12" s="954"/>
      <c r="J12" s="954"/>
      <c r="K12" s="954"/>
      <c r="L12" s="954"/>
      <c r="M12" s="954"/>
      <c r="N12" s="954"/>
      <c r="O12" s="954"/>
      <c r="P12" s="954"/>
      <c r="Q12" s="954"/>
      <c r="R12" s="954"/>
      <c r="S12" s="954"/>
      <c r="T12" s="1221"/>
      <c r="U12" s="925" t="s">
        <v>1563</v>
      </c>
      <c r="V12" s="925"/>
      <c r="W12" s="925"/>
      <c r="X12" s="925"/>
      <c r="Y12" s="925"/>
      <c r="Z12" s="925"/>
      <c r="AA12" s="925"/>
      <c r="AB12" s="925"/>
      <c r="AC12" s="925"/>
      <c r="AD12" s="925"/>
      <c r="AE12" s="925"/>
      <c r="AF12" s="925"/>
      <c r="AG12" s="925"/>
      <c r="AH12" s="925"/>
      <c r="AI12" s="925"/>
      <c r="AJ12" s="925"/>
      <c r="AK12" s="925"/>
      <c r="AL12" s="925"/>
      <c r="AM12" s="925"/>
      <c r="AW12" s="954"/>
      <c r="AX12" s="954"/>
      <c r="AY12" s="954"/>
      <c r="AZ12" s="954"/>
      <c r="BA12" s="954"/>
      <c r="BB12" s="954"/>
      <c r="BC12" s="954"/>
      <c r="BD12" s="954"/>
      <c r="BE12" s="954"/>
      <c r="BF12" s="954"/>
      <c r="BG12" s="954"/>
      <c r="BH12" s="954"/>
      <c r="BI12" s="954"/>
      <c r="BJ12" s="954"/>
      <c r="BK12" s="954"/>
      <c r="BL12" s="954"/>
      <c r="BM12" s="954"/>
      <c r="BN12" s="954"/>
      <c r="BO12" s="954"/>
      <c r="BP12" s="1221"/>
      <c r="BQ12" s="954" t="s">
        <v>1473</v>
      </c>
      <c r="BR12" s="954"/>
      <c r="BS12" s="954"/>
      <c r="BT12" s="954"/>
      <c r="BU12" s="954"/>
      <c r="BV12" s="954"/>
      <c r="BW12" s="954"/>
      <c r="BX12" s="954"/>
      <c r="BY12" s="954"/>
      <c r="BZ12" s="954"/>
      <c r="CA12" s="954"/>
      <c r="CB12" s="954"/>
      <c r="CC12" s="954"/>
      <c r="CD12" s="954"/>
      <c r="CE12" s="954"/>
      <c r="CF12" s="954"/>
      <c r="CG12" s="954"/>
      <c r="CH12" s="954"/>
      <c r="CI12" s="954"/>
    </row>
    <row r="13" ht="16.899999999999999" customHeight="1">
      <c r="A13" s="954"/>
      <c r="B13" s="954"/>
      <c r="C13" s="954"/>
      <c r="D13" s="954"/>
      <c r="E13" s="954"/>
      <c r="F13" s="954"/>
      <c r="G13" s="954"/>
      <c r="H13" s="954"/>
      <c r="I13" s="954"/>
      <c r="J13" s="954"/>
      <c r="K13" s="954"/>
      <c r="L13" s="954"/>
      <c r="M13" s="954"/>
      <c r="N13" s="954"/>
      <c r="O13" s="954"/>
      <c r="P13" s="954"/>
      <c r="Q13" s="954"/>
      <c r="R13" s="954"/>
      <c r="S13" s="954"/>
      <c r="U13" s="925" t="s">
        <v>1564</v>
      </c>
      <c r="V13" s="925"/>
      <c r="W13" s="925"/>
      <c r="X13" s="925"/>
      <c r="Y13" s="925"/>
      <c r="Z13" s="925"/>
      <c r="AA13" s="925"/>
      <c r="AB13" s="925"/>
      <c r="AC13" s="925"/>
      <c r="AD13" s="925"/>
      <c r="AE13" s="925"/>
      <c r="AF13" s="925"/>
      <c r="AG13" s="925"/>
      <c r="AH13" s="925"/>
      <c r="AI13" s="925"/>
      <c r="AJ13" s="925"/>
      <c r="AK13" s="925"/>
      <c r="AL13" s="925"/>
      <c r="AM13" s="925"/>
      <c r="AW13" s="954"/>
      <c r="AX13" s="954"/>
      <c r="AY13" s="954"/>
      <c r="AZ13" s="954"/>
      <c r="BA13" s="954"/>
      <c r="BB13" s="954"/>
      <c r="BC13" s="954"/>
      <c r="BD13" s="954"/>
      <c r="BE13" s="954"/>
      <c r="BF13" s="954"/>
      <c r="BG13" s="954"/>
      <c r="BH13" s="954"/>
      <c r="BI13" s="954"/>
      <c r="BJ13" s="954"/>
      <c r="BK13" s="954"/>
      <c r="BL13" s="954"/>
      <c r="BM13" s="954"/>
      <c r="BN13" s="954"/>
      <c r="BO13" s="954"/>
      <c r="BQ13" s="954" t="s">
        <v>1474</v>
      </c>
      <c r="BR13" s="954"/>
      <c r="BS13" s="954"/>
      <c r="BT13" s="954"/>
      <c r="BU13" s="954"/>
      <c r="BV13" s="954"/>
      <c r="BW13" s="954"/>
      <c r="BX13" s="954"/>
      <c r="BY13" s="954"/>
      <c r="BZ13" s="954"/>
      <c r="CA13" s="954"/>
      <c r="CB13" s="954"/>
      <c r="CC13" s="954"/>
      <c r="CD13" s="954"/>
      <c r="CE13" s="954"/>
      <c r="CF13" s="954"/>
      <c r="CG13" s="954"/>
      <c r="CH13" s="954"/>
      <c r="CI13" s="954"/>
    </row>
    <row r="14" ht="16.899999999999999" customHeight="1">
      <c r="A14" s="954"/>
      <c r="B14" s="954"/>
      <c r="C14" s="954"/>
      <c r="D14" s="954"/>
      <c r="E14" s="954"/>
      <c r="F14" s="954"/>
      <c r="G14" s="954"/>
      <c r="H14" s="954"/>
      <c r="I14" s="954"/>
      <c r="J14" s="954"/>
      <c r="K14" s="954"/>
      <c r="L14" s="954"/>
      <c r="M14" s="954"/>
      <c r="N14" s="954"/>
      <c r="O14" s="954"/>
      <c r="P14" s="954"/>
      <c r="Q14" s="954"/>
      <c r="R14" s="954"/>
      <c r="S14" s="954"/>
      <c r="T14" s="1221"/>
      <c r="U14" s="925" t="s">
        <v>1565</v>
      </c>
      <c r="V14" s="925"/>
      <c r="W14" s="925"/>
      <c r="X14" s="925"/>
      <c r="Y14" s="925"/>
      <c r="Z14" s="925"/>
      <c r="AA14" s="925"/>
      <c r="AB14" s="925"/>
      <c r="AC14" s="925"/>
      <c r="AD14" s="925"/>
      <c r="AE14" s="925"/>
      <c r="AF14" s="925"/>
      <c r="AG14" s="925"/>
      <c r="AH14" s="925"/>
      <c r="AI14" s="925"/>
      <c r="AJ14" s="925"/>
      <c r="AK14" s="925"/>
      <c r="AL14" s="925"/>
      <c r="AM14" s="925"/>
      <c r="AW14" s="954"/>
      <c r="AX14" s="954"/>
      <c r="AY14" s="954"/>
      <c r="AZ14" s="954"/>
      <c r="BA14" s="954"/>
      <c r="BB14" s="954"/>
      <c r="BC14" s="954"/>
      <c r="BD14" s="954"/>
      <c r="BE14" s="954"/>
      <c r="BF14" s="954"/>
      <c r="BG14" s="954"/>
      <c r="BH14" s="954"/>
      <c r="BI14" s="954"/>
      <c r="BJ14" s="954"/>
      <c r="BK14" s="954"/>
      <c r="BL14" s="954"/>
      <c r="BM14" s="954"/>
      <c r="BN14" s="954"/>
      <c r="BO14" s="954"/>
      <c r="BP14" s="1221"/>
      <c r="BQ14" s="954" t="s">
        <v>1476</v>
      </c>
      <c r="BR14" s="954"/>
      <c r="BS14" s="954"/>
      <c r="BT14" s="954"/>
      <c r="BU14" s="954"/>
      <c r="BV14" s="954"/>
      <c r="BW14" s="954"/>
      <c r="BX14" s="954"/>
      <c r="BY14" s="954"/>
      <c r="BZ14" s="954"/>
      <c r="CA14" s="954"/>
      <c r="CB14" s="954"/>
      <c r="CC14" s="954"/>
      <c r="CD14" s="954"/>
      <c r="CE14" s="954"/>
      <c r="CF14" s="954"/>
      <c r="CG14" s="954"/>
      <c r="CH14" s="954"/>
      <c r="CI14" s="954"/>
    </row>
    <row r="15" s="1222" customFormat="1" ht="9.5999999999999996" customHeight="1">
      <c r="A15" s="1223"/>
      <c r="B15" s="1223"/>
      <c r="C15" s="1223"/>
      <c r="D15" s="1223"/>
      <c r="E15" s="1223"/>
      <c r="F15" s="1223"/>
      <c r="G15" s="1223"/>
      <c r="H15" s="1223"/>
      <c r="I15" s="1223"/>
      <c r="J15" s="1223"/>
      <c r="K15" s="1223"/>
      <c r="L15" s="1223"/>
      <c r="M15" s="1223"/>
      <c r="N15" s="1223"/>
      <c r="O15" s="1223"/>
      <c r="P15" s="1223"/>
      <c r="Q15" s="1223"/>
      <c r="R15" s="1223"/>
      <c r="S15" s="1223"/>
      <c r="T15" s="1224"/>
      <c r="U15" s="1224"/>
      <c r="V15" s="1224"/>
      <c r="AW15" s="1223"/>
      <c r="AX15" s="1223"/>
      <c r="AY15" s="1223"/>
      <c r="AZ15" s="1223"/>
      <c r="BA15" s="1223"/>
      <c r="BB15" s="1223"/>
      <c r="BC15" s="1223"/>
      <c r="BD15" s="1223"/>
      <c r="BE15" s="1223"/>
      <c r="BF15" s="1223"/>
      <c r="BG15" s="1223"/>
      <c r="BH15" s="1223"/>
      <c r="BI15" s="1223"/>
      <c r="BJ15" s="1223"/>
      <c r="BK15" s="1223"/>
      <c r="BL15" s="1223"/>
      <c r="BM15" s="1223"/>
      <c r="BN15" s="1223"/>
      <c r="BO15" s="1223"/>
      <c r="BP15" s="1224"/>
      <c r="CJ15" s="1216"/>
      <c r="CK15" s="1216"/>
      <c r="CL15" s="1216"/>
      <c r="CM15" s="1216"/>
      <c r="CN15" s="1216"/>
      <c r="CO15" s="1216"/>
      <c r="CP15" s="1216"/>
      <c r="CQ15" s="1216"/>
    </row>
    <row r="16" s="1222" customFormat="1" ht="16.899999999999999" customHeight="1">
      <c r="A16" s="1225" t="s">
        <v>1477</v>
      </c>
      <c r="B16" s="1225"/>
      <c r="C16" s="1225"/>
      <c r="D16" s="1225"/>
      <c r="E16" s="1225"/>
      <c r="F16" s="1225"/>
      <c r="G16" s="1225"/>
      <c r="H16" s="1225"/>
      <c r="I16" s="1225"/>
      <c r="J16" s="1225"/>
      <c r="K16" s="1225"/>
      <c r="L16" s="1225"/>
      <c r="M16" s="1225"/>
      <c r="N16" s="1225"/>
      <c r="O16" s="1225"/>
      <c r="P16" s="1225"/>
      <c r="Q16" s="1225"/>
      <c r="R16" s="1225"/>
      <c r="S16" s="1225"/>
      <c r="T16" s="1225"/>
      <c r="U16" s="1225"/>
      <c r="V16" s="1226">
        <v>2</v>
      </c>
      <c r="W16" s="1226"/>
      <c r="X16" s="1226"/>
      <c r="Y16" s="1226"/>
      <c r="AR16" s="1227"/>
      <c r="AS16" s="1227"/>
      <c r="AT16" s="1227"/>
      <c r="AU16" s="1227"/>
      <c r="AV16" s="1227"/>
      <c r="AW16" s="1227"/>
      <c r="AX16" s="1228"/>
      <c r="AY16" s="1228"/>
      <c r="AZ16" s="1228"/>
      <c r="BA16" s="1229"/>
      <c r="CJ16" s="1216"/>
      <c r="CK16" s="1216"/>
      <c r="CL16" s="1216"/>
      <c r="CM16" s="1216"/>
      <c r="CN16" s="1216"/>
      <c r="CO16" s="1216"/>
      <c r="CP16" s="1216"/>
      <c r="CQ16" s="1216"/>
    </row>
    <row r="17" s="1222" customFormat="1" ht="16.899999999999999" customHeight="1">
      <c r="A17" s="1230" t="s">
        <v>1478</v>
      </c>
      <c r="B17" s="1230"/>
      <c r="C17" s="1230"/>
      <c r="D17" s="1230"/>
      <c r="E17" s="1230"/>
      <c r="F17" s="1230"/>
      <c r="G17" s="1230"/>
      <c r="H17" s="1230"/>
      <c r="I17" s="1230"/>
      <c r="J17" s="1230"/>
      <c r="K17" s="1230"/>
      <c r="L17" s="1230"/>
      <c r="M17" s="1230"/>
      <c r="N17" s="1230"/>
      <c r="O17" s="1230"/>
      <c r="P17" s="1230"/>
      <c r="Q17" s="1230"/>
      <c r="R17" s="1230"/>
      <c r="S17" s="1230"/>
      <c r="T17" s="1230"/>
      <c r="U17" s="1230"/>
      <c r="V17" s="1230"/>
      <c r="W17" s="1230"/>
      <c r="X17" s="1230"/>
      <c r="Y17" s="1230"/>
      <c r="Z17" s="1230"/>
      <c r="AA17" s="1230"/>
      <c r="AB17" s="1230"/>
      <c r="AC17" s="1230"/>
      <c r="AD17" s="1230"/>
      <c r="AE17" s="1230"/>
      <c r="AF17" s="1230"/>
      <c r="AG17" s="1230"/>
      <c r="AH17" s="1230"/>
      <c r="AI17" s="1230"/>
      <c r="AJ17" s="1230"/>
      <c r="AK17" s="1230"/>
      <c r="AL17" s="1230"/>
      <c r="AM17" s="1230"/>
      <c r="CJ17" s="1216"/>
      <c r="CK17" s="1216"/>
      <c r="CL17" s="1216"/>
      <c r="CM17" s="1216"/>
      <c r="CN17" s="1216"/>
      <c r="CO17" s="1216"/>
      <c r="CP17" s="1216"/>
      <c r="CQ17" s="1216"/>
    </row>
    <row r="18" s="1222" customFormat="1" ht="16.899999999999999" customHeight="1">
      <c r="A18" s="910" t="str">
        <f>CONCATENATE("№",Титул!AG18," от ",Титул!AG19,"г.")</f>
        <v xml:space="preserve">№13545-Ф от 18.10.2024г.</v>
      </c>
      <c r="B18" s="910"/>
      <c r="C18" s="910"/>
      <c r="D18" s="910"/>
      <c r="E18" s="910"/>
      <c r="F18" s="910"/>
      <c r="G18" s="910"/>
      <c r="H18" s="910"/>
      <c r="I18" s="910"/>
      <c r="J18" s="910"/>
      <c r="K18" s="910"/>
      <c r="L18" s="910"/>
      <c r="M18" s="910"/>
      <c r="N18" s="910"/>
      <c r="O18" s="910"/>
      <c r="P18" s="910"/>
      <c r="Q18" s="910"/>
      <c r="R18" s="910"/>
      <c r="S18" s="910"/>
      <c r="T18" s="910"/>
      <c r="U18" s="910"/>
      <c r="V18" s="910"/>
      <c r="W18" s="910"/>
      <c r="X18" s="910"/>
      <c r="Y18" s="910"/>
      <c r="Z18" s="910"/>
      <c r="AA18" s="910"/>
      <c r="AB18" s="910"/>
      <c r="AC18" s="910"/>
      <c r="AD18" s="910"/>
      <c r="AE18" s="910"/>
      <c r="AF18" s="910"/>
      <c r="AG18" s="910"/>
      <c r="AH18" s="910"/>
      <c r="AI18" s="910"/>
      <c r="AJ18" s="910"/>
      <c r="AK18" s="910"/>
      <c r="AL18" s="910"/>
      <c r="AM18" s="910"/>
      <c r="BP18" s="1216"/>
      <c r="CJ18" s="1216"/>
      <c r="CK18" s="1216"/>
      <c r="CL18" s="1216"/>
      <c r="CM18" s="1216"/>
      <c r="CN18" s="1216"/>
      <c r="CO18" s="1216"/>
      <c r="CP18" s="1216"/>
      <c r="CQ18" s="1216"/>
    </row>
    <row r="19" s="1222" customFormat="1" ht="9.75" customHeight="1">
      <c r="A19" s="101" t="str">
        <f>CONCATENATE("Объект: «",'КС-3 субподряд'!C12,".»")</f>
        <v xml:space="preserve">Объект: «СМР, ПНР, оборудование по строительству МТП-16 10/0,4 кВ, ВЛЗ-10 кВ ответвл. от ВЛЗ-10 кВ фид. 913 ПС № 607 "Рыболово", ВЛИ-0,38 кВ, в т.ч. ПИР, МО, Воскресенский р-н, г/п Белоозерский, к.н. 50:29:0030214:1175.»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R19" s="1231"/>
      <c r="AS19" s="1231"/>
      <c r="AT19" s="1231"/>
      <c r="AU19" s="1231"/>
      <c r="AV19" s="1231"/>
      <c r="AW19" s="1216"/>
      <c r="AX19" s="1216"/>
      <c r="AY19" s="1216"/>
      <c r="AZ19" s="1216"/>
      <c r="BA19" s="1216"/>
      <c r="BB19" s="1216"/>
      <c r="BC19" s="1216"/>
      <c r="BD19" s="1216"/>
      <c r="BE19" s="1216"/>
      <c r="BF19" s="1216"/>
      <c r="BG19" s="1216"/>
      <c r="BH19" s="1216"/>
      <c r="BI19" s="1216"/>
      <c r="BJ19" s="1216"/>
      <c r="BK19" s="1216"/>
      <c r="BL19" s="1216"/>
      <c r="BM19" s="1216"/>
      <c r="BN19" s="1216"/>
      <c r="BO19" s="1216"/>
      <c r="CJ19" s="1216"/>
      <c r="CK19" s="1216"/>
      <c r="CL19" s="1216"/>
      <c r="CM19" s="1216"/>
      <c r="CN19" s="1216"/>
      <c r="CO19" s="1216"/>
      <c r="CP19" s="1216"/>
      <c r="CQ19" s="1216"/>
    </row>
    <row r="20" s="1222" customFormat="1" ht="51" customHeight="1">
      <c r="A20" s="101"/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R20" s="1231"/>
      <c r="AS20" s="1231"/>
      <c r="AT20" s="1231"/>
      <c r="AU20" s="1231"/>
      <c r="AV20" s="1231"/>
      <c r="AW20" s="1217"/>
      <c r="AX20" s="1217"/>
      <c r="AY20" s="1217"/>
      <c r="AZ20" s="1217"/>
      <c r="BA20" s="1217"/>
      <c r="BB20" s="1217"/>
      <c r="BC20" s="1217"/>
      <c r="BD20" s="1217"/>
      <c r="BE20" s="1217"/>
      <c r="BF20" s="1218"/>
      <c r="BG20" s="1218"/>
      <c r="BH20" s="1218"/>
      <c r="BI20" s="1218"/>
      <c r="BJ20" s="1218"/>
      <c r="BK20" s="1218"/>
      <c r="BL20" s="1218"/>
      <c r="BM20" s="1218"/>
      <c r="BN20" s="1218"/>
      <c r="BO20" s="1218"/>
      <c r="CJ20" s="1216"/>
      <c r="CK20" s="1216"/>
      <c r="CL20" s="1216"/>
      <c r="CM20" s="1216"/>
      <c r="CN20" s="1216"/>
      <c r="CO20" s="1216"/>
      <c r="CP20" s="1216"/>
      <c r="CQ20" s="1216"/>
    </row>
    <row r="21" s="1222" customFormat="1" ht="0.75" hidden="1" customHeight="1">
      <c r="A21" s="101"/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W21" s="1217"/>
      <c r="AX21" s="1217"/>
      <c r="AY21" s="1217"/>
      <c r="AZ21" s="1217"/>
      <c r="BA21" s="1217"/>
      <c r="BB21" s="1217"/>
      <c r="BC21" s="1217"/>
      <c r="BD21" s="1217"/>
      <c r="BE21" s="1217"/>
      <c r="BF21" s="1218"/>
      <c r="BG21" s="1218"/>
      <c r="BH21" s="1218"/>
      <c r="BI21" s="1218"/>
      <c r="BJ21" s="1218"/>
      <c r="BK21" s="1218"/>
      <c r="BL21" s="1218"/>
      <c r="BM21" s="1218"/>
      <c r="BN21" s="1218"/>
      <c r="BO21" s="1218"/>
      <c r="BP21" s="1216"/>
      <c r="BQ21" s="1218"/>
      <c r="BR21" s="1218"/>
      <c r="BS21" s="1216"/>
      <c r="BT21" s="1216"/>
      <c r="BU21" s="1216"/>
      <c r="BV21" s="1216"/>
      <c r="BW21" s="1216"/>
      <c r="BX21" s="1216"/>
      <c r="BY21" s="1216"/>
      <c r="BZ21" s="1216"/>
      <c r="CA21" s="1216"/>
      <c r="CB21" s="1216"/>
      <c r="CC21" s="1216"/>
      <c r="CD21" s="1216"/>
      <c r="CE21" s="1216"/>
      <c r="CF21" s="1216"/>
      <c r="CG21" s="1216"/>
      <c r="CH21" s="1216"/>
      <c r="CI21" s="1216"/>
      <c r="CJ21" s="1216"/>
      <c r="CK21" s="1216"/>
      <c r="CL21" s="1216"/>
      <c r="CM21" s="1216"/>
      <c r="CN21" s="1216"/>
      <c r="CO21" s="1216"/>
      <c r="CP21" s="1216"/>
      <c r="CQ21" s="1216"/>
    </row>
    <row r="22" s="1218" customFormat="1" ht="18" customHeight="1">
      <c r="A22" s="1232" t="s">
        <v>1566</v>
      </c>
      <c r="B22" s="1233"/>
      <c r="C22" s="1233"/>
      <c r="D22" s="1233"/>
      <c r="E22" s="1233"/>
      <c r="F22" s="1233"/>
      <c r="G22" s="1233"/>
      <c r="H22" s="1233"/>
      <c r="I22" s="1233"/>
      <c r="J22" s="1233"/>
      <c r="K22" s="1233"/>
      <c r="L22" s="1233"/>
      <c r="M22" s="1233"/>
      <c r="N22" s="1233"/>
      <c r="O22" s="1233"/>
      <c r="P22" s="1233"/>
      <c r="Q22" s="1233"/>
      <c r="R22" s="1233"/>
      <c r="S22" s="1233"/>
      <c r="T22" s="1234"/>
      <c r="U22" s="1235"/>
      <c r="V22" s="1235"/>
      <c r="W22" s="1236"/>
      <c r="X22" s="1232"/>
      <c r="Y22" s="1232"/>
      <c r="Z22" s="1237"/>
      <c r="AA22" s="1232"/>
      <c r="AB22" s="1235"/>
      <c r="AC22" s="1238"/>
      <c r="AD22" s="1239">
        <f>'КС-3 (авторский надзор)'!E23</f>
        <v>0</v>
      </c>
      <c r="AE22" s="1239"/>
      <c r="AF22" s="1239"/>
      <c r="AG22" s="1239"/>
      <c r="AH22" s="1239"/>
      <c r="AI22" s="1239"/>
      <c r="AJ22" s="1239"/>
      <c r="AK22" s="1239"/>
      <c r="AL22" s="1239"/>
      <c r="AM22" s="1239"/>
      <c r="AR22" s="1240"/>
      <c r="AS22" s="1241"/>
      <c r="AT22" s="1241"/>
      <c r="AU22" s="1242"/>
      <c r="AV22" s="1243"/>
      <c r="AW22" s="1217"/>
      <c r="AX22" s="1217"/>
      <c r="AY22" s="1217"/>
      <c r="AZ22" s="1217"/>
      <c r="BA22" s="1217"/>
      <c r="BB22" s="1217"/>
      <c r="BC22" s="1217"/>
      <c r="BD22" s="1217"/>
      <c r="BE22" s="1217"/>
      <c r="BP22" s="1234"/>
      <c r="BS22" s="1216"/>
      <c r="BT22" s="1216"/>
      <c r="BU22" s="1216"/>
      <c r="BV22" s="1216"/>
      <c r="BW22" s="1216"/>
      <c r="BX22" s="1216"/>
      <c r="BY22" s="1216"/>
      <c r="BZ22" s="1216"/>
      <c r="CA22" s="1216"/>
      <c r="CB22" s="1216"/>
      <c r="CC22" s="1216"/>
      <c r="CD22" s="1216"/>
      <c r="CE22" s="1216"/>
      <c r="CF22" s="1216"/>
      <c r="CG22" s="1216"/>
      <c r="CH22" s="1216"/>
      <c r="CI22" s="1216"/>
      <c r="CJ22" s="1216"/>
      <c r="CK22" s="1216"/>
      <c r="CL22" s="1216"/>
      <c r="CM22" s="1216"/>
      <c r="CN22" s="1216"/>
      <c r="CO22" s="1216"/>
      <c r="CP22" s="1216"/>
      <c r="CQ22" s="1216"/>
    </row>
    <row r="23" s="1235" customFormat="1" ht="16.899999999999999" customHeight="1">
      <c r="A23" s="1244"/>
      <c r="B23" s="1244"/>
      <c r="C23" s="1244"/>
      <c r="D23" s="1244"/>
      <c r="E23" s="1244"/>
      <c r="F23" s="1244"/>
      <c r="G23" s="1244"/>
      <c r="H23" s="1244"/>
      <c r="I23" s="1244"/>
      <c r="J23" s="1244"/>
      <c r="K23" s="1244"/>
      <c r="L23" s="1244"/>
      <c r="M23" s="1244"/>
      <c r="N23" s="1244"/>
      <c r="O23" s="1244"/>
      <c r="P23" s="1244"/>
      <c r="Q23" s="1244"/>
      <c r="R23" s="1244"/>
      <c r="S23" s="1244"/>
      <c r="T23" s="1234"/>
      <c r="U23" s="1234"/>
      <c r="V23" s="1234"/>
      <c r="AW23" s="1217"/>
      <c r="AX23" s="1217"/>
      <c r="AY23" s="1217"/>
      <c r="AZ23" s="1217"/>
      <c r="BA23" s="1217"/>
      <c r="BB23" s="1217"/>
      <c r="BC23" s="1217"/>
      <c r="BD23" s="1217"/>
      <c r="BE23" s="1217"/>
      <c r="BF23" s="1218"/>
      <c r="BG23" s="1218"/>
      <c r="BH23" s="1218"/>
      <c r="BI23" s="1218"/>
      <c r="BJ23" s="1218"/>
      <c r="BK23" s="1218"/>
      <c r="BL23" s="1218"/>
      <c r="BM23" s="1218"/>
      <c r="BN23" s="1218"/>
      <c r="BO23" s="1218"/>
      <c r="BP23" s="1234"/>
      <c r="BQ23" s="1218"/>
      <c r="BR23" s="1218"/>
      <c r="BS23" s="1216"/>
      <c r="BT23" s="1216"/>
      <c r="BU23" s="1216"/>
      <c r="BV23" s="1216"/>
      <c r="BW23" s="1216"/>
      <c r="BX23" s="1216"/>
      <c r="BY23" s="1216"/>
      <c r="BZ23" s="1216"/>
      <c r="CA23" s="1216"/>
      <c r="CB23" s="1216"/>
      <c r="CC23" s="1216"/>
      <c r="CD23" s="1216"/>
      <c r="CE23" s="1216"/>
      <c r="CF23" s="1216"/>
      <c r="CG23" s="1216"/>
      <c r="CH23" s="1216"/>
      <c r="CI23" s="1216"/>
      <c r="CJ23" s="1216"/>
      <c r="CK23" s="1216"/>
      <c r="CL23" s="1216"/>
      <c r="CM23" s="1216"/>
      <c r="CN23" s="1216"/>
      <c r="CO23" s="1216"/>
      <c r="CP23" s="1216"/>
      <c r="CQ23" s="1216"/>
    </row>
    <row r="24" s="1245" customFormat="1" ht="20.449999999999999" customHeight="1">
      <c r="A24" s="98" t="s">
        <v>1567</v>
      </c>
      <c r="B24" s="98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W24" s="1217"/>
      <c r="AX24" s="1217"/>
      <c r="AY24" s="1217"/>
      <c r="AZ24" s="1217"/>
      <c r="BA24" s="1217"/>
      <c r="BB24" s="1217"/>
      <c r="BC24" s="1217"/>
      <c r="BD24" s="1217"/>
      <c r="BE24" s="1217"/>
      <c r="BF24" s="1218"/>
      <c r="BG24" s="1218"/>
      <c r="BH24" s="1218"/>
      <c r="BI24" s="1218"/>
      <c r="BJ24" s="1218"/>
      <c r="BK24" s="1218"/>
      <c r="BL24" s="1218"/>
      <c r="BM24" s="1218"/>
      <c r="BN24" s="1218"/>
      <c r="BO24" s="1218"/>
      <c r="BP24" s="1216"/>
      <c r="BQ24" s="1218"/>
      <c r="BR24" s="1218"/>
      <c r="BS24" s="1216"/>
      <c r="BT24" s="1216"/>
      <c r="BU24" s="1216"/>
      <c r="BV24" s="1216"/>
      <c r="BW24" s="1216"/>
      <c r="BX24" s="1216"/>
      <c r="BY24" s="1216"/>
      <c r="BZ24" s="1216"/>
      <c r="CA24" s="1216"/>
      <c r="CB24" s="1216"/>
      <c r="CC24" s="1216"/>
      <c r="CD24" s="1216"/>
      <c r="CE24" s="1216"/>
      <c r="CF24" s="1216"/>
      <c r="CG24" s="1216"/>
      <c r="CH24" s="1216"/>
      <c r="CI24" s="1216"/>
      <c r="CJ24" s="1216"/>
      <c r="CK24" s="1216"/>
      <c r="CL24" s="1216"/>
      <c r="CM24" s="1216"/>
      <c r="CN24" s="1216"/>
      <c r="CO24" s="1216"/>
      <c r="CP24" s="1216"/>
      <c r="CQ24" s="1216"/>
    </row>
    <row r="25" s="1245" customFormat="1" ht="20.449999999999999" customHeight="1">
      <c r="A25" s="98"/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W25" s="1217"/>
      <c r="AX25" s="1217"/>
      <c r="AY25" s="1217"/>
      <c r="AZ25" s="1217"/>
      <c r="BA25" s="1217"/>
      <c r="BB25" s="1217"/>
      <c r="BC25" s="1217"/>
      <c r="BD25" s="1217"/>
      <c r="BE25" s="1217"/>
      <c r="BF25" s="1218"/>
      <c r="BG25" s="1218"/>
      <c r="BH25" s="1218"/>
      <c r="BI25" s="1218"/>
      <c r="BJ25" s="1218"/>
      <c r="BK25" s="1218"/>
      <c r="BL25" s="1218"/>
      <c r="BM25" s="1218"/>
      <c r="BN25" s="1218"/>
      <c r="BO25" s="1218"/>
      <c r="BP25" s="1216"/>
      <c r="BQ25" s="1218"/>
      <c r="BR25" s="1218"/>
      <c r="BS25" s="1216"/>
      <c r="BT25" s="1216"/>
      <c r="BU25" s="1216"/>
      <c r="BV25" s="1216"/>
      <c r="BW25" s="1216"/>
      <c r="BX25" s="1216"/>
      <c r="BY25" s="1216"/>
      <c r="BZ25" s="1216"/>
      <c r="CA25" s="1216"/>
      <c r="CB25" s="1216"/>
      <c r="CC25" s="1216"/>
      <c r="CD25" s="1216"/>
      <c r="CE25" s="1216"/>
      <c r="CF25" s="1216"/>
      <c r="CG25" s="1216"/>
      <c r="CH25" s="1216"/>
      <c r="CI25" s="1216"/>
      <c r="CJ25" s="1216"/>
      <c r="CK25" s="1216"/>
      <c r="CL25" s="1216"/>
      <c r="CM25" s="1216"/>
      <c r="CN25" s="1216"/>
      <c r="CO25" s="1216"/>
      <c r="CP25" s="1216"/>
      <c r="CQ25" s="1216"/>
    </row>
    <row r="26" s="1245" customFormat="1" ht="20.449999999999999" customHeight="1">
      <c r="A26" s="98"/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W26" s="1217"/>
      <c r="AX26" s="1217"/>
      <c r="AY26" s="1217"/>
      <c r="AZ26" s="1217"/>
      <c r="BA26" s="1217"/>
      <c r="BB26" s="1217"/>
      <c r="BC26" s="1217"/>
      <c r="BD26" s="1217"/>
      <c r="BE26" s="1217"/>
      <c r="BF26" s="1218"/>
      <c r="BG26" s="1218"/>
      <c r="BH26" s="1218"/>
      <c r="BI26" s="1218"/>
      <c r="BJ26" s="1218"/>
      <c r="BK26" s="1218"/>
      <c r="BL26" s="1218"/>
      <c r="BM26" s="1218"/>
      <c r="BN26" s="1218"/>
      <c r="BO26" s="1218"/>
      <c r="BP26" s="1216"/>
      <c r="BQ26" s="1218"/>
      <c r="BR26" s="1218"/>
      <c r="BS26" s="1216"/>
      <c r="BT26" s="1216"/>
      <c r="BU26" s="1216"/>
      <c r="BV26" s="1216"/>
      <c r="BW26" s="1216"/>
      <c r="BX26" s="1216"/>
      <c r="BY26" s="1216"/>
      <c r="BZ26" s="1216"/>
      <c r="CA26" s="1216"/>
      <c r="CB26" s="1216"/>
      <c r="CC26" s="1216"/>
      <c r="CD26" s="1216"/>
      <c r="CE26" s="1216"/>
      <c r="CF26" s="1216"/>
      <c r="CG26" s="1216"/>
      <c r="CH26" s="1216"/>
      <c r="CI26" s="1216"/>
      <c r="CJ26" s="1216"/>
      <c r="CK26" s="1216"/>
      <c r="CL26" s="1216"/>
      <c r="CM26" s="1216"/>
      <c r="CN26" s="1216"/>
      <c r="CO26" s="1216"/>
      <c r="CP26" s="1216"/>
      <c r="CQ26" s="1216"/>
    </row>
    <row r="27" s="1245" customFormat="1" ht="21.600000000000001" customHeight="1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  <c r="AF27" s="98"/>
      <c r="AG27" s="98"/>
      <c r="AH27" s="98"/>
      <c r="AI27" s="98"/>
      <c r="AJ27" s="98"/>
      <c r="AK27" s="98"/>
      <c r="AL27" s="98"/>
      <c r="AM27" s="98"/>
      <c r="AW27" s="1217"/>
      <c r="AX27" s="1217"/>
      <c r="AY27" s="1217"/>
      <c r="AZ27" s="1217"/>
      <c r="BA27" s="1217"/>
      <c r="BB27" s="1217"/>
      <c r="BC27" s="1217"/>
      <c r="BD27" s="1217"/>
      <c r="BE27" s="1217"/>
      <c r="BF27" s="1218"/>
      <c r="BG27" s="1218"/>
      <c r="BH27" s="1218"/>
      <c r="BI27" s="1218"/>
      <c r="BJ27" s="1218"/>
      <c r="BK27" s="1218"/>
      <c r="BL27" s="1218"/>
      <c r="BM27" s="1218"/>
      <c r="BN27" s="1218"/>
      <c r="BO27" s="1218"/>
      <c r="BP27" s="1216"/>
      <c r="BQ27" s="1218"/>
      <c r="BR27" s="1218"/>
      <c r="BS27" s="1216"/>
      <c r="BT27" s="1216"/>
      <c r="BU27" s="1216"/>
      <c r="BV27" s="1216"/>
      <c r="BW27" s="1216"/>
      <c r="BX27" s="1216"/>
      <c r="BY27" s="1216"/>
      <c r="BZ27" s="1216"/>
      <c r="CA27" s="1216"/>
      <c r="CB27" s="1216"/>
      <c r="CC27" s="1216"/>
      <c r="CD27" s="1216"/>
      <c r="CE27" s="1216"/>
      <c r="CF27" s="1216"/>
      <c r="CG27" s="1216"/>
      <c r="CH27" s="1216"/>
      <c r="CI27" s="1216"/>
      <c r="CJ27" s="1216"/>
      <c r="CK27" s="1216"/>
      <c r="CL27" s="1216"/>
      <c r="CM27" s="1216"/>
      <c r="CN27" s="1216"/>
      <c r="CO27" s="1216"/>
      <c r="CP27" s="1216"/>
      <c r="CQ27" s="1216"/>
    </row>
    <row r="28" s="1245" customFormat="1" ht="16.899999999999999" customHeight="1">
      <c r="A28" s="104" t="s">
        <v>1481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4"/>
      <c r="AC28" s="104"/>
      <c r="AD28" s="104"/>
      <c r="AE28" s="104"/>
      <c r="AF28" s="104"/>
      <c r="AG28" s="104"/>
      <c r="AH28" s="104"/>
      <c r="AI28" s="104"/>
      <c r="AJ28" s="104"/>
      <c r="AK28" s="104"/>
      <c r="AL28" s="104"/>
      <c r="AM28" s="104"/>
      <c r="AO28" s="1246"/>
      <c r="AW28" s="1217"/>
      <c r="AX28" s="1217"/>
      <c r="AY28" s="1217"/>
      <c r="AZ28" s="1217"/>
      <c r="BA28" s="1217"/>
      <c r="BB28" s="1217"/>
      <c r="BC28" s="1217"/>
      <c r="BD28" s="1217"/>
      <c r="BE28" s="1217"/>
      <c r="BF28" s="1218"/>
      <c r="BG28" s="1218"/>
      <c r="BH28" s="1218"/>
      <c r="BI28" s="1218"/>
      <c r="BJ28" s="1218"/>
      <c r="BK28" s="1218"/>
      <c r="BL28" s="1218"/>
      <c r="BM28" s="1218"/>
      <c r="BN28" s="1218"/>
      <c r="BO28" s="1218"/>
      <c r="BP28" s="1216"/>
      <c r="BQ28" s="1218"/>
      <c r="BR28" s="1218"/>
      <c r="BS28" s="1216"/>
      <c r="BT28" s="1216"/>
      <c r="BU28" s="1216"/>
      <c r="BV28" s="1216"/>
      <c r="BW28" s="1216"/>
      <c r="BX28" s="1216"/>
      <c r="BY28" s="1216"/>
      <c r="BZ28" s="1216"/>
      <c r="CA28" s="1216"/>
      <c r="CB28" s="1216"/>
      <c r="CC28" s="1216"/>
      <c r="CD28" s="1216"/>
      <c r="CE28" s="1216"/>
      <c r="CF28" s="1216"/>
      <c r="CG28" s="1216"/>
      <c r="CH28" s="1216"/>
      <c r="CI28" s="1216"/>
      <c r="CJ28" s="1216"/>
      <c r="CK28" s="1216"/>
      <c r="CL28" s="1216"/>
      <c r="CM28" s="1216"/>
      <c r="CN28" s="1216"/>
      <c r="CO28" s="1216"/>
      <c r="CP28" s="1216"/>
      <c r="CQ28" s="1216"/>
    </row>
    <row r="29" s="1245" customFormat="1" ht="33.75" customHeight="1">
      <c r="A29" s="104"/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W29" s="1217"/>
      <c r="AX29" s="1217"/>
      <c r="AY29" s="1217"/>
      <c r="AZ29" s="1217"/>
      <c r="BA29" s="1217"/>
      <c r="BB29" s="1217"/>
      <c r="BC29" s="1217"/>
      <c r="BD29" s="1217"/>
      <c r="BE29" s="1217"/>
      <c r="BF29" s="1218"/>
      <c r="BG29" s="1218"/>
      <c r="BH29" s="1218"/>
      <c r="BI29" s="1218"/>
      <c r="BJ29" s="1218"/>
      <c r="BK29" s="1218"/>
      <c r="BL29" s="1218"/>
      <c r="BM29" s="1218"/>
      <c r="BN29" s="1218"/>
      <c r="BO29" s="1218"/>
      <c r="BP29" s="1216"/>
      <c r="BQ29" s="1218"/>
      <c r="BR29" s="1218"/>
      <c r="BS29" s="1216"/>
      <c r="BT29" s="1216"/>
      <c r="BU29" s="1216"/>
      <c r="BV29" s="1216"/>
      <c r="BW29" s="1216"/>
      <c r="BX29" s="1216"/>
      <c r="BY29" s="1216"/>
      <c r="BZ29" s="1216"/>
      <c r="CA29" s="1216"/>
      <c r="CB29" s="1216"/>
      <c r="CC29" s="1216"/>
      <c r="CD29" s="1216"/>
      <c r="CE29" s="1216"/>
      <c r="CF29" s="1216"/>
      <c r="CG29" s="1216"/>
      <c r="CH29" s="1216"/>
      <c r="CI29" s="1216"/>
      <c r="CJ29" s="1216"/>
      <c r="CK29" s="1216"/>
      <c r="CL29" s="1216"/>
      <c r="CM29" s="1216"/>
      <c r="CN29" s="1216"/>
      <c r="CO29" s="1216"/>
      <c r="CP29" s="1216"/>
      <c r="CQ29" s="1216"/>
    </row>
    <row r="30" s="99" customFormat="1" ht="4.1500000000000004" customHeight="1">
      <c r="A30" s="1244"/>
      <c r="B30" s="1244"/>
      <c r="C30" s="1244"/>
      <c r="D30" s="1244"/>
      <c r="E30" s="1244"/>
      <c r="F30" s="1244"/>
      <c r="G30" s="1244"/>
      <c r="H30" s="1244"/>
      <c r="I30" s="1244"/>
      <c r="J30" s="1244"/>
      <c r="K30" s="1244"/>
      <c r="L30" s="1244"/>
      <c r="M30" s="1244"/>
      <c r="N30" s="1244"/>
      <c r="O30" s="1244"/>
      <c r="P30" s="1244"/>
      <c r="Q30" s="1244"/>
      <c r="R30" s="1244"/>
      <c r="S30" s="1244"/>
      <c r="T30" s="98"/>
      <c r="U30" s="98"/>
      <c r="V30" s="98"/>
      <c r="AT30" s="1245"/>
      <c r="AU30" s="1245"/>
      <c r="AV30" s="1232"/>
      <c r="AW30" s="1217"/>
      <c r="AX30" s="1217"/>
      <c r="AY30" s="1217"/>
      <c r="AZ30" s="1217"/>
      <c r="BA30" s="1217"/>
      <c r="BB30" s="1217"/>
      <c r="BC30" s="1217"/>
      <c r="BD30" s="1217"/>
      <c r="BE30" s="1217"/>
      <c r="BF30" s="1218"/>
      <c r="BG30" s="1218"/>
      <c r="BH30" s="1218"/>
      <c r="BI30" s="1218"/>
      <c r="BJ30" s="1218"/>
      <c r="BK30" s="1218"/>
      <c r="BL30" s="1218"/>
      <c r="BM30" s="1218"/>
      <c r="BN30" s="1218"/>
      <c r="BO30" s="1218"/>
      <c r="BP30" s="98"/>
      <c r="BQ30" s="1218"/>
      <c r="BR30" s="1218"/>
      <c r="BS30" s="1216"/>
      <c r="BT30" s="1216"/>
      <c r="BU30" s="1216"/>
      <c r="BV30" s="1216"/>
      <c r="BW30" s="1216"/>
      <c r="BX30" s="1216"/>
      <c r="BY30" s="1216"/>
      <c r="BZ30" s="1216"/>
      <c r="CA30" s="1216"/>
      <c r="CB30" s="1216"/>
      <c r="CC30" s="1216"/>
      <c r="CD30" s="1216"/>
      <c r="CE30" s="1216"/>
      <c r="CF30" s="1216"/>
      <c r="CG30" s="1216"/>
      <c r="CH30" s="1216"/>
      <c r="CI30" s="1216"/>
      <c r="CJ30" s="1216"/>
      <c r="CK30" s="1216"/>
      <c r="CL30" s="1216"/>
      <c r="CM30" s="1216"/>
      <c r="CN30" s="1216"/>
      <c r="CO30" s="1216"/>
      <c r="CP30" s="1216"/>
      <c r="CQ30" s="1216"/>
    </row>
    <row r="31" s="1246" customFormat="1" ht="51.75" customHeight="1">
      <c r="A31" s="1247" t="s">
        <v>90</v>
      </c>
      <c r="B31" s="1247"/>
      <c r="C31" s="1247"/>
      <c r="D31" s="1247" t="s">
        <v>1482</v>
      </c>
      <c r="E31" s="1247"/>
      <c r="F31" s="1247"/>
      <c r="G31" s="1247"/>
      <c r="H31" s="1247"/>
      <c r="I31" s="1247"/>
      <c r="J31" s="1247"/>
      <c r="K31" s="1247"/>
      <c r="L31" s="1247"/>
      <c r="M31" s="1247"/>
      <c r="N31" s="1247"/>
      <c r="O31" s="1247"/>
      <c r="P31" s="1247"/>
      <c r="Q31" s="1247"/>
      <c r="R31" s="1247"/>
      <c r="S31" s="1247"/>
      <c r="T31" s="1247"/>
      <c r="U31" s="1247"/>
      <c r="V31" s="1247"/>
      <c r="W31" s="1247" t="s">
        <v>1483</v>
      </c>
      <c r="X31" s="1247"/>
      <c r="Y31" s="1247"/>
      <c r="Z31" s="1247"/>
      <c r="AA31" s="1247"/>
      <c r="AB31" s="1247"/>
      <c r="AC31" s="1247"/>
      <c r="AD31" s="1247"/>
      <c r="AE31" s="1247"/>
      <c r="AF31" s="1247" t="s">
        <v>1484</v>
      </c>
      <c r="AG31" s="1247"/>
      <c r="AH31" s="1247"/>
      <c r="AI31" s="1247"/>
      <c r="AJ31" s="1247"/>
      <c r="AK31" s="1247"/>
      <c r="AL31" s="1247"/>
      <c r="AM31" s="1247"/>
      <c r="AO31" s="1248"/>
      <c r="AP31" s="1249" t="s">
        <v>1485</v>
      </c>
      <c r="AQ31" s="1250" t="s">
        <v>1486</v>
      </c>
      <c r="AT31" s="1232"/>
      <c r="AU31" s="1232"/>
      <c r="AV31" s="1245"/>
      <c r="AW31" s="1217"/>
      <c r="AX31" s="1217"/>
      <c r="AY31" s="1217"/>
      <c r="AZ31" s="1217"/>
      <c r="BA31" s="1217"/>
      <c r="BB31" s="1217"/>
      <c r="BC31" s="1217"/>
      <c r="BD31" s="1217"/>
      <c r="BE31" s="1217"/>
      <c r="BF31" s="1218"/>
      <c r="BG31" s="1218"/>
      <c r="BH31" s="1218"/>
      <c r="BI31" s="1218"/>
      <c r="BJ31" s="1218"/>
      <c r="BK31" s="1218"/>
      <c r="BL31" s="1218"/>
      <c r="BM31" s="1218"/>
      <c r="BN31" s="1218"/>
      <c r="BO31" s="1218"/>
      <c r="BP31" s="1216"/>
      <c r="BQ31" s="1218"/>
      <c r="BR31" s="1218"/>
      <c r="BS31" s="1216"/>
      <c r="BT31" s="1216"/>
      <c r="BU31" s="1216"/>
      <c r="BV31" s="1216"/>
      <c r="BW31" s="1216"/>
      <c r="BX31" s="1216"/>
      <c r="BY31" s="1216"/>
      <c r="BZ31" s="1216"/>
      <c r="CA31" s="1216"/>
      <c r="CB31" s="1216"/>
      <c r="CC31" s="1216"/>
      <c r="CD31" s="1216"/>
      <c r="CE31" s="1216"/>
      <c r="CF31" s="1216"/>
      <c r="CG31" s="1216"/>
      <c r="CH31" s="1216"/>
      <c r="CI31" s="1216"/>
      <c r="CJ31" s="1216"/>
      <c r="CK31" s="1216"/>
      <c r="CL31" s="1216"/>
      <c r="CM31" s="1216"/>
      <c r="CN31" s="1216"/>
      <c r="CO31" s="1216"/>
      <c r="CP31" s="1216"/>
      <c r="CQ31" s="1216"/>
    </row>
    <row r="32" s="1246" customFormat="1" ht="17.25" customHeight="1">
      <c r="A32" s="1251">
        <v>1</v>
      </c>
      <c r="B32" s="1251"/>
      <c r="C32" s="1251"/>
      <c r="D32" s="1252" t="s">
        <v>1568</v>
      </c>
      <c r="E32" s="1252"/>
      <c r="F32" s="1252"/>
      <c r="G32" s="1252"/>
      <c r="H32" s="1252"/>
      <c r="I32" s="1252"/>
      <c r="J32" s="1252"/>
      <c r="K32" s="1252"/>
      <c r="L32" s="1252"/>
      <c r="M32" s="1252"/>
      <c r="N32" s="1252"/>
      <c r="O32" s="1252"/>
      <c r="P32" s="1252"/>
      <c r="Q32" s="1252"/>
      <c r="R32" s="1252"/>
      <c r="S32" s="1252"/>
      <c r="T32" s="1252"/>
      <c r="U32" s="1252"/>
      <c r="V32" s="1252"/>
      <c r="W32" s="1253">
        <f>AF32/3.92</f>
        <v>23413.389432306125</v>
      </c>
      <c r="X32" s="1254"/>
      <c r="Y32" s="1254"/>
      <c r="Z32" s="1254"/>
      <c r="AA32" s="1254"/>
      <c r="AB32" s="1254"/>
      <c r="AC32" s="1254"/>
      <c r="AD32" s="1254"/>
      <c r="AE32" s="1254"/>
      <c r="AF32" s="1253">
        <f>'ССР-тек (руб)'!G51</f>
        <v>91780.486574640003</v>
      </c>
      <c r="AG32" s="1254"/>
      <c r="AH32" s="1254"/>
      <c r="AI32" s="1254"/>
      <c r="AJ32" s="1254"/>
      <c r="AK32" s="1254"/>
      <c r="AL32" s="1254"/>
      <c r="AM32" s="1254"/>
      <c r="AO32" s="1240" t="s">
        <v>8</v>
      </c>
      <c r="AP32" s="1255">
        <f>[8]Смета_ПИР!E27</f>
        <v>21462.889999999999</v>
      </c>
      <c r="AQ32" s="1256">
        <f>[8]Смета_ПИР!E26</f>
        <v>5475.2279999999982</v>
      </c>
      <c r="AT32" s="1232"/>
      <c r="AU32" s="1232"/>
      <c r="AV32" s="1245"/>
      <c r="AW32" s="1217"/>
      <c r="AX32" s="1217"/>
      <c r="AY32" s="1217"/>
      <c r="AZ32" s="1217"/>
      <c r="BA32" s="1217"/>
      <c r="BB32" s="1217"/>
      <c r="BC32" s="1217"/>
      <c r="BD32" s="1217"/>
      <c r="BE32" s="1217"/>
      <c r="BF32" s="1218"/>
      <c r="BG32" s="1218"/>
      <c r="BH32" s="1218"/>
      <c r="BI32" s="1218"/>
      <c r="BJ32" s="1218"/>
      <c r="BK32" s="1218"/>
      <c r="BL32" s="1218"/>
      <c r="BM32" s="1218"/>
      <c r="BN32" s="1218"/>
      <c r="BO32" s="1218"/>
      <c r="BP32" s="1216"/>
      <c r="BQ32" s="1218"/>
      <c r="BR32" s="1218"/>
      <c r="BS32" s="1216"/>
      <c r="BT32" s="1216"/>
      <c r="BU32" s="1216"/>
      <c r="BV32" s="1216"/>
      <c r="BW32" s="1216"/>
      <c r="BX32" s="1216"/>
      <c r="BY32" s="1216"/>
      <c r="BZ32" s="1216"/>
      <c r="CA32" s="1216"/>
      <c r="CB32" s="1216"/>
      <c r="CC32" s="1216"/>
      <c r="CD32" s="1216"/>
      <c r="CE32" s="1216"/>
      <c r="CF32" s="1216"/>
      <c r="CG32" s="1216"/>
      <c r="CH32" s="1216"/>
      <c r="CI32" s="1216"/>
      <c r="CJ32" s="1216"/>
      <c r="CK32" s="1216"/>
      <c r="CL32" s="1216"/>
      <c r="CM32" s="1216"/>
      <c r="CN32" s="1216"/>
      <c r="CO32" s="1216"/>
      <c r="CP32" s="1216"/>
      <c r="CQ32" s="1216"/>
    </row>
    <row r="33" s="1246" customFormat="1" ht="36" customHeight="1">
      <c r="A33" s="1257"/>
      <c r="B33" s="1258"/>
      <c r="C33" s="1259"/>
      <c r="D33" s="1260" t="s">
        <v>1487</v>
      </c>
      <c r="E33" s="1261"/>
      <c r="F33" s="1261"/>
      <c r="G33" s="1261"/>
      <c r="H33" s="1261"/>
      <c r="I33" s="1261"/>
      <c r="J33" s="1261"/>
      <c r="K33" s="1261"/>
      <c r="L33" s="1261"/>
      <c r="M33" s="1261"/>
      <c r="N33" s="1261"/>
      <c r="O33" s="1261"/>
      <c r="P33" s="1261"/>
      <c r="Q33" s="1261"/>
      <c r="R33" s="1261"/>
      <c r="S33" s="1261"/>
      <c r="T33" s="1261"/>
      <c r="U33" s="1261"/>
      <c r="V33" s="1262"/>
      <c r="W33" s="1263"/>
      <c r="X33" s="1264"/>
      <c r="Y33" s="1264"/>
      <c r="Z33" s="1264"/>
      <c r="AA33" s="1264"/>
      <c r="AB33" s="1264"/>
      <c r="AC33" s="1264"/>
      <c r="AD33" s="1264"/>
      <c r="AE33" s="1264"/>
      <c r="AF33" s="1263">
        <f>AF32*0.99</f>
        <v>90862.681708893608</v>
      </c>
      <c r="AG33" s="1264"/>
      <c r="AH33" s="1264"/>
      <c r="AI33" s="1264"/>
      <c r="AJ33" s="1264"/>
      <c r="AK33" s="1264"/>
      <c r="AL33" s="1264"/>
      <c r="AM33" s="1264"/>
      <c r="AO33" s="1265"/>
      <c r="AP33" s="1266"/>
      <c r="AQ33" s="1266"/>
      <c r="AT33" s="1232"/>
      <c r="AU33" s="1232"/>
      <c r="AV33" s="1245"/>
      <c r="AW33" s="1217"/>
      <c r="AX33" s="1217"/>
      <c r="AY33" s="1217"/>
      <c r="AZ33" s="1217"/>
      <c r="BA33" s="1217"/>
      <c r="BB33" s="1217"/>
      <c r="BC33" s="1217"/>
      <c r="BD33" s="1217"/>
      <c r="BE33" s="1217"/>
      <c r="BF33" s="1218"/>
      <c r="BG33" s="1218"/>
      <c r="BH33" s="1218"/>
      <c r="BI33" s="1218"/>
      <c r="BJ33" s="1218"/>
      <c r="BK33" s="1218"/>
      <c r="BL33" s="1218"/>
      <c r="BM33" s="1218"/>
      <c r="BN33" s="1218"/>
      <c r="BO33" s="1218"/>
      <c r="BP33" s="1216"/>
      <c r="BQ33" s="1218"/>
      <c r="BR33" s="1218"/>
      <c r="BS33" s="1216"/>
      <c r="BT33" s="1216"/>
      <c r="BU33" s="1216"/>
      <c r="BV33" s="1216"/>
      <c r="BW33" s="1216"/>
      <c r="BX33" s="1216"/>
      <c r="BY33" s="1216"/>
      <c r="BZ33" s="1216"/>
      <c r="CA33" s="1216"/>
      <c r="CB33" s="1216"/>
      <c r="CC33" s="1216"/>
      <c r="CD33" s="1216"/>
      <c r="CE33" s="1216"/>
      <c r="CF33" s="1216"/>
      <c r="CG33" s="1216"/>
      <c r="CH33" s="1216"/>
      <c r="CI33" s="1216"/>
      <c r="CJ33" s="1216"/>
      <c r="CK33" s="1216"/>
      <c r="CL33" s="1216"/>
      <c r="CM33" s="1216"/>
      <c r="CN33" s="1216"/>
      <c r="CO33" s="1216"/>
      <c r="CP33" s="1216"/>
      <c r="CQ33" s="1216"/>
    </row>
    <row r="34" s="1246" customFormat="1" ht="17.25" customHeight="1">
      <c r="A34" s="1268"/>
      <c r="B34" s="1268"/>
      <c r="C34" s="1268"/>
      <c r="D34" s="943" t="s">
        <v>1049</v>
      </c>
      <c r="E34" s="943"/>
      <c r="F34" s="943"/>
      <c r="G34" s="943"/>
      <c r="H34" s="943"/>
      <c r="I34" s="943"/>
      <c r="J34" s="943"/>
      <c r="K34" s="943"/>
      <c r="L34" s="943"/>
      <c r="M34" s="943"/>
      <c r="N34" s="943"/>
      <c r="O34" s="943"/>
      <c r="P34" s="943"/>
      <c r="Q34" s="943"/>
      <c r="R34" s="943"/>
      <c r="S34" s="943"/>
      <c r="T34" s="943"/>
      <c r="U34" s="943"/>
      <c r="V34" s="943"/>
      <c r="W34" s="1254"/>
      <c r="X34" s="1254"/>
      <c r="Y34" s="1254"/>
      <c r="Z34" s="1254"/>
      <c r="AA34" s="1254"/>
      <c r="AB34" s="1254"/>
      <c r="AC34" s="1254"/>
      <c r="AD34" s="1254"/>
      <c r="AE34" s="1254"/>
      <c r="AF34" s="1269">
        <f>ROUND(AF33*0.18,2)</f>
        <v>16355.280000000001</v>
      </c>
      <c r="AG34" s="1270"/>
      <c r="AH34" s="1270"/>
      <c r="AI34" s="1270"/>
      <c r="AJ34" s="1270"/>
      <c r="AK34" s="1270"/>
      <c r="AL34" s="1270"/>
      <c r="AM34" s="1270"/>
      <c r="AO34" s="1248"/>
      <c r="AP34" s="1433"/>
      <c r="AQ34" s="1250"/>
      <c r="AT34" s="1232"/>
      <c r="AU34" s="1232"/>
      <c r="AV34" s="1245"/>
      <c r="AW34" s="1217"/>
      <c r="AX34" s="1217"/>
      <c r="AY34" s="1217"/>
      <c r="AZ34" s="1217"/>
      <c r="BA34" s="1217"/>
      <c r="BB34" s="1217"/>
      <c r="BC34" s="1217"/>
      <c r="BD34" s="1217"/>
      <c r="BE34" s="1217"/>
      <c r="BF34" s="1218"/>
      <c r="BG34" s="1218"/>
      <c r="BH34" s="1218"/>
      <c r="BI34" s="1218"/>
      <c r="BJ34" s="1218"/>
      <c r="BK34" s="1218"/>
      <c r="BL34" s="1218"/>
      <c r="BM34" s="1218"/>
      <c r="BN34" s="1218"/>
      <c r="BO34" s="1218"/>
      <c r="BP34" s="1216"/>
      <c r="BQ34" s="1218"/>
      <c r="BR34" s="1218"/>
      <c r="BS34" s="1216"/>
      <c r="BT34" s="1216"/>
      <c r="BU34" s="1216"/>
      <c r="BV34" s="1216"/>
      <c r="BW34" s="1216"/>
      <c r="BX34" s="1216"/>
      <c r="BY34" s="1216"/>
      <c r="BZ34" s="1216"/>
      <c r="CA34" s="1216"/>
      <c r="CB34" s="1216"/>
      <c r="CC34" s="1216"/>
      <c r="CD34" s="1216"/>
      <c r="CE34" s="1216"/>
      <c r="CF34" s="1216"/>
      <c r="CG34" s="1216"/>
      <c r="CH34" s="1216"/>
      <c r="CI34" s="1216"/>
      <c r="CJ34" s="1216"/>
      <c r="CK34" s="1216"/>
      <c r="CL34" s="1216"/>
      <c r="CM34" s="1216"/>
      <c r="CN34" s="1216"/>
      <c r="CO34" s="1216"/>
      <c r="CP34" s="1216"/>
      <c r="CQ34" s="1216"/>
    </row>
    <row r="35" s="1246" customFormat="1" ht="17.25" customHeight="1">
      <c r="A35" s="1268"/>
      <c r="B35" s="1268"/>
      <c r="C35" s="1268"/>
      <c r="D35" s="1252" t="s">
        <v>1489</v>
      </c>
      <c r="E35" s="1252"/>
      <c r="F35" s="1252"/>
      <c r="G35" s="1252"/>
      <c r="H35" s="1252"/>
      <c r="I35" s="1252"/>
      <c r="J35" s="1252"/>
      <c r="K35" s="1252"/>
      <c r="L35" s="1252"/>
      <c r="M35" s="1252"/>
      <c r="N35" s="1252"/>
      <c r="O35" s="1252"/>
      <c r="P35" s="1252"/>
      <c r="Q35" s="1252"/>
      <c r="R35" s="1252"/>
      <c r="S35" s="1252"/>
      <c r="T35" s="1252"/>
      <c r="U35" s="1252"/>
      <c r="V35" s="1252"/>
      <c r="W35" s="1263"/>
      <c r="X35" s="1264"/>
      <c r="Y35" s="1264"/>
      <c r="Z35" s="1264"/>
      <c r="AA35" s="1264"/>
      <c r="AB35" s="1264"/>
      <c r="AC35" s="1264"/>
      <c r="AD35" s="1264"/>
      <c r="AE35" s="1264"/>
      <c r="AF35" s="1269">
        <f>ROUND(AF34+AF33,2)</f>
        <v>107217.96000000001</v>
      </c>
      <c r="AG35" s="1270"/>
      <c r="AH35" s="1270"/>
      <c r="AI35" s="1270"/>
      <c r="AJ35" s="1270"/>
      <c r="AK35" s="1270"/>
      <c r="AL35" s="1270"/>
      <c r="AM35" s="1270"/>
      <c r="AO35" s="1248"/>
      <c r="AP35" s="1433"/>
      <c r="AQ35" s="1250"/>
      <c r="AT35" s="1232"/>
      <c r="AU35" s="1232"/>
      <c r="AV35" s="1245"/>
      <c r="AW35" s="1217"/>
      <c r="AX35" s="1217"/>
      <c r="AY35" s="1217"/>
      <c r="AZ35" s="1217"/>
      <c r="BA35" s="1217"/>
      <c r="BB35" s="1217"/>
      <c r="BC35" s="1217"/>
      <c r="BD35" s="1217"/>
      <c r="BE35" s="1217"/>
      <c r="BF35" s="1218"/>
      <c r="BG35" s="1218"/>
      <c r="BH35" s="1218"/>
      <c r="BI35" s="1218"/>
      <c r="BJ35" s="1218"/>
      <c r="BK35" s="1218"/>
      <c r="BL35" s="1218"/>
      <c r="BM35" s="1218"/>
      <c r="BN35" s="1218"/>
      <c r="BO35" s="1218"/>
      <c r="BP35" s="1216"/>
      <c r="BQ35" s="1218"/>
      <c r="BR35" s="1218"/>
      <c r="BS35" s="1216"/>
      <c r="BT35" s="1216"/>
      <c r="BU35" s="1216"/>
      <c r="BV35" s="1216"/>
      <c r="BW35" s="1216"/>
      <c r="BX35" s="1216"/>
      <c r="BY35" s="1216"/>
      <c r="BZ35" s="1216"/>
      <c r="CA35" s="1216"/>
      <c r="CB35" s="1216"/>
      <c r="CC35" s="1216"/>
      <c r="CD35" s="1216"/>
      <c r="CE35" s="1216"/>
      <c r="CF35" s="1216"/>
      <c r="CG35" s="1216"/>
      <c r="CH35" s="1216"/>
      <c r="CI35" s="1216"/>
      <c r="CJ35" s="1216"/>
      <c r="CK35" s="1216"/>
      <c r="CL35" s="1216"/>
      <c r="CM35" s="1216"/>
      <c r="CN35" s="1216"/>
      <c r="CO35" s="1216"/>
      <c r="CP35" s="1216"/>
      <c r="CQ35" s="1216"/>
    </row>
    <row r="36" s="1246" customFormat="1" ht="9" customHeight="1">
      <c r="A36" s="1244"/>
      <c r="B36" s="1244"/>
      <c r="C36" s="1244"/>
      <c r="D36" s="1244"/>
      <c r="E36" s="1244"/>
      <c r="F36" s="1244"/>
      <c r="G36" s="1244"/>
      <c r="H36" s="1244"/>
      <c r="I36" s="1244"/>
      <c r="J36" s="1244"/>
      <c r="K36" s="1244"/>
      <c r="L36" s="1244"/>
      <c r="M36" s="1244"/>
      <c r="N36" s="1244"/>
      <c r="O36" s="1244"/>
      <c r="P36" s="1244"/>
      <c r="Q36" s="1244"/>
      <c r="R36" s="1244"/>
      <c r="S36" s="1244"/>
      <c r="T36" s="98"/>
      <c r="U36" s="98"/>
      <c r="V36" s="98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O36" s="1248"/>
      <c r="AP36" s="1433"/>
      <c r="AQ36" s="1250"/>
      <c r="AT36" s="1232"/>
      <c r="AU36" s="1232"/>
      <c r="AV36" s="1245"/>
      <c r="AW36" s="1217"/>
      <c r="AX36" s="1217"/>
      <c r="AY36" s="1217"/>
      <c r="AZ36" s="1217"/>
      <c r="BA36" s="1217"/>
      <c r="BB36" s="1217"/>
      <c r="BC36" s="1217"/>
      <c r="BD36" s="1217"/>
      <c r="BE36" s="1217"/>
      <c r="BF36" s="1218"/>
      <c r="BG36" s="1218"/>
      <c r="BH36" s="1218"/>
      <c r="BI36" s="1218"/>
      <c r="BJ36" s="1218"/>
      <c r="BK36" s="1218"/>
      <c r="BL36" s="1218"/>
      <c r="BM36" s="1218"/>
      <c r="BN36" s="1218"/>
      <c r="BO36" s="1218"/>
      <c r="BP36" s="1216"/>
      <c r="BQ36" s="1218"/>
      <c r="BR36" s="1218"/>
      <c r="BS36" s="1216"/>
      <c r="BT36" s="1216"/>
      <c r="BU36" s="1216"/>
      <c r="BV36" s="1216"/>
      <c r="BW36" s="1216"/>
      <c r="BX36" s="1216"/>
      <c r="BY36" s="1216"/>
      <c r="BZ36" s="1216"/>
      <c r="CA36" s="1216"/>
      <c r="CB36" s="1216"/>
      <c r="CC36" s="1216"/>
      <c r="CD36" s="1216"/>
      <c r="CE36" s="1216"/>
      <c r="CF36" s="1216"/>
      <c r="CG36" s="1216"/>
      <c r="CH36" s="1216"/>
      <c r="CI36" s="1216"/>
      <c r="CJ36" s="1216"/>
      <c r="CK36" s="1216"/>
      <c r="CL36" s="1216"/>
      <c r="CM36" s="1216"/>
      <c r="CN36" s="1216"/>
      <c r="CO36" s="1216"/>
      <c r="CP36" s="1216"/>
      <c r="CQ36" s="1216"/>
    </row>
    <row r="37" s="1246" customFormat="1" ht="17.25" customHeight="1">
      <c r="A37" s="954" t="s">
        <v>1491</v>
      </c>
      <c r="B37" s="954"/>
      <c r="C37" s="954"/>
      <c r="D37" s="954"/>
      <c r="E37" s="954"/>
      <c r="F37" s="954"/>
      <c r="G37" s="954"/>
      <c r="H37" s="954"/>
      <c r="I37" s="954"/>
      <c r="J37" s="954"/>
      <c r="K37" s="954"/>
      <c r="L37" s="954"/>
      <c r="M37" s="954"/>
      <c r="N37" s="954"/>
      <c r="O37" s="954"/>
      <c r="P37" s="954"/>
      <c r="Q37" s="954"/>
      <c r="R37" s="954"/>
      <c r="S37" s="954"/>
      <c r="T37" s="954"/>
      <c r="U37" s="954"/>
      <c r="V37" s="954"/>
      <c r="W37" s="954"/>
      <c r="X37" s="954"/>
      <c r="Y37" s="954"/>
      <c r="Z37" s="954"/>
      <c r="AA37" s="954"/>
      <c r="AB37" s="954"/>
      <c r="AC37" s="954"/>
      <c r="AD37" s="954"/>
      <c r="AE37" s="954"/>
      <c r="AF37" s="954"/>
      <c r="AG37" s="954"/>
      <c r="AH37" s="954"/>
      <c r="AI37" s="954"/>
      <c r="AJ37" s="954"/>
      <c r="AK37" s="954"/>
      <c r="AL37" s="954"/>
      <c r="AM37" s="954"/>
      <c r="AO37" s="1248"/>
      <c r="AP37" s="1433"/>
      <c r="AQ37" s="1250"/>
      <c r="AT37" s="1232"/>
      <c r="AU37" s="1232"/>
      <c r="AV37" s="1245"/>
      <c r="AW37" s="1217"/>
      <c r="AX37" s="1217"/>
      <c r="AY37" s="1217"/>
      <c r="AZ37" s="1217"/>
      <c r="BA37" s="1217"/>
      <c r="BB37" s="1217"/>
      <c r="BC37" s="1217"/>
      <c r="BD37" s="1217"/>
      <c r="BE37" s="1217"/>
      <c r="BF37" s="1218"/>
      <c r="BG37" s="1218"/>
      <c r="BH37" s="1218"/>
      <c r="BI37" s="1218"/>
      <c r="BJ37" s="1218"/>
      <c r="BK37" s="1218"/>
      <c r="BL37" s="1218"/>
      <c r="BM37" s="1218"/>
      <c r="BN37" s="1218"/>
      <c r="BO37" s="1218"/>
      <c r="BP37" s="1216"/>
      <c r="BQ37" s="1218"/>
      <c r="BR37" s="1218"/>
      <c r="BS37" s="1216"/>
      <c r="BT37" s="1216"/>
      <c r="BU37" s="1216"/>
      <c r="BV37" s="1216"/>
      <c r="BW37" s="1216"/>
      <c r="BX37" s="1216"/>
      <c r="BY37" s="1216"/>
      <c r="BZ37" s="1216"/>
      <c r="CA37" s="1216"/>
      <c r="CB37" s="1216"/>
      <c r="CC37" s="1216"/>
      <c r="CD37" s="1216"/>
      <c r="CE37" s="1216"/>
      <c r="CF37" s="1216"/>
      <c r="CG37" s="1216"/>
      <c r="CH37" s="1216"/>
      <c r="CI37" s="1216"/>
      <c r="CJ37" s="1216"/>
      <c r="CK37" s="1216"/>
      <c r="CL37" s="1216"/>
      <c r="CM37" s="1216"/>
      <c r="CN37" s="1216"/>
      <c r="CO37" s="1216"/>
      <c r="CP37" s="1216"/>
      <c r="CQ37" s="1216"/>
    </row>
    <row r="38" s="1246" customFormat="1" ht="17.25" customHeight="1">
      <c r="A38" s="1277" t="e">
        <f>[10]!Сумма_прописью(AF35)</f>
        <v>#NAME?</v>
      </c>
      <c r="B38" s="1277"/>
      <c r="C38" s="1277"/>
      <c r="D38" s="1277"/>
      <c r="E38" s="1277"/>
      <c r="F38" s="1277"/>
      <c r="G38" s="1277"/>
      <c r="H38" s="1277"/>
      <c r="I38" s="1277"/>
      <c r="J38" s="1277"/>
      <c r="K38" s="1277"/>
      <c r="L38" s="1277"/>
      <c r="M38" s="1277"/>
      <c r="N38" s="1277"/>
      <c r="O38" s="1277"/>
      <c r="P38" s="1277"/>
      <c r="Q38" s="1277"/>
      <c r="R38" s="1277"/>
      <c r="S38" s="1277"/>
      <c r="T38" s="1277"/>
      <c r="U38" s="1277"/>
      <c r="V38" s="1277"/>
      <c r="W38" s="1277"/>
      <c r="X38" s="1277"/>
      <c r="Y38" s="1277"/>
      <c r="Z38" s="1277"/>
      <c r="AA38" s="1277"/>
      <c r="AB38" s="1277"/>
      <c r="AC38" s="1277"/>
      <c r="AD38" s="1277"/>
      <c r="AE38" s="1277"/>
      <c r="AF38" s="1277"/>
      <c r="AG38" s="1277"/>
      <c r="AH38" s="1277"/>
      <c r="AI38" s="1277"/>
      <c r="AJ38" s="1277"/>
      <c r="AK38" s="1277"/>
      <c r="AL38" s="1277"/>
      <c r="AM38" s="1277"/>
      <c r="AO38" s="1248"/>
      <c r="AP38" s="1433"/>
      <c r="AQ38" s="1250"/>
      <c r="AT38" s="1232"/>
      <c r="AU38" s="1232"/>
      <c r="AV38" s="1245"/>
      <c r="AW38" s="1217"/>
      <c r="AX38" s="1217"/>
      <c r="AY38" s="1217"/>
      <c r="AZ38" s="1217"/>
      <c r="BA38" s="1217"/>
      <c r="BB38" s="1217"/>
      <c r="BC38" s="1217"/>
      <c r="BD38" s="1217"/>
      <c r="BE38" s="1217"/>
      <c r="BF38" s="1218"/>
      <c r="BG38" s="1218"/>
      <c r="BH38" s="1218"/>
      <c r="BI38" s="1218"/>
      <c r="BJ38" s="1218"/>
      <c r="BK38" s="1218"/>
      <c r="BL38" s="1218"/>
      <c r="BM38" s="1218"/>
      <c r="BN38" s="1218"/>
      <c r="BO38" s="1218"/>
      <c r="BP38" s="1216"/>
      <c r="BQ38" s="1218"/>
      <c r="BR38" s="1218"/>
      <c r="BS38" s="1216"/>
      <c r="BT38" s="1216"/>
      <c r="BU38" s="1216"/>
      <c r="BV38" s="1216"/>
      <c r="BW38" s="1216"/>
      <c r="BX38" s="1216"/>
      <c r="BY38" s="1216"/>
      <c r="BZ38" s="1216"/>
      <c r="CA38" s="1216"/>
      <c r="CB38" s="1216"/>
      <c r="CC38" s="1216"/>
      <c r="CD38" s="1216"/>
      <c r="CE38" s="1216"/>
      <c r="CF38" s="1216"/>
      <c r="CG38" s="1216"/>
      <c r="CH38" s="1216"/>
      <c r="CI38" s="1216"/>
      <c r="CJ38" s="1216"/>
      <c r="CK38" s="1216"/>
      <c r="CL38" s="1216"/>
      <c r="CM38" s="1216"/>
      <c r="CN38" s="1216"/>
      <c r="CO38" s="1216"/>
      <c r="CP38" s="1216"/>
      <c r="CQ38" s="1216"/>
    </row>
    <row r="39" s="1246" customFormat="1" ht="30.75" customHeight="1">
      <c r="A39" s="1278" t="s">
        <v>1492</v>
      </c>
      <c r="B39" s="1278"/>
      <c r="C39" s="1278"/>
      <c r="D39" s="1278"/>
      <c r="E39" s="1278"/>
      <c r="F39" s="1278"/>
      <c r="G39" s="1278"/>
      <c r="H39" s="1278"/>
      <c r="I39" s="1278"/>
      <c r="J39" s="1278"/>
      <c r="K39" s="1278"/>
      <c r="L39" s="1278"/>
      <c r="M39" s="1278"/>
      <c r="N39" s="1278"/>
      <c r="O39" s="1278"/>
      <c r="P39" s="1278"/>
      <c r="Q39" s="1278"/>
      <c r="R39" s="1278"/>
      <c r="S39" s="1278"/>
      <c r="T39" s="1278"/>
      <c r="U39" s="1278"/>
      <c r="V39" s="1278"/>
      <c r="W39" s="1278"/>
      <c r="X39" s="1278"/>
      <c r="Y39" s="1278"/>
      <c r="Z39" s="1278"/>
      <c r="AA39" s="1278"/>
      <c r="AB39" s="1278"/>
      <c r="AC39" s="1278"/>
      <c r="AD39" s="1278"/>
      <c r="AE39" s="1278"/>
      <c r="AF39" s="1278"/>
      <c r="AG39" s="1278"/>
      <c r="AH39" s="1278"/>
      <c r="AI39" s="1278"/>
      <c r="AJ39" s="1278"/>
      <c r="AK39" s="1278"/>
      <c r="AL39" s="1278"/>
      <c r="AM39" s="1278"/>
      <c r="AO39" s="1248"/>
      <c r="AP39" s="1433"/>
      <c r="AQ39" s="1250"/>
      <c r="AT39" s="1232"/>
      <c r="AU39" s="1232"/>
      <c r="AV39" s="1245"/>
      <c r="AW39" s="1217"/>
      <c r="AX39" s="1217"/>
      <c r="AY39" s="1217"/>
      <c r="AZ39" s="1217"/>
      <c r="BA39" s="1217"/>
      <c r="BB39" s="1217"/>
      <c r="BC39" s="1217"/>
      <c r="BD39" s="1217"/>
      <c r="BE39" s="1217"/>
      <c r="BF39" s="1218"/>
      <c r="BG39" s="1218"/>
      <c r="BH39" s="1218"/>
      <c r="BI39" s="1218"/>
      <c r="BJ39" s="1218"/>
      <c r="BK39" s="1218"/>
      <c r="BL39" s="1218"/>
      <c r="BM39" s="1218"/>
      <c r="BN39" s="1218"/>
      <c r="BO39" s="1218"/>
      <c r="BP39" s="1216"/>
      <c r="BQ39" s="1218"/>
      <c r="BR39" s="1218"/>
      <c r="BS39" s="1216"/>
      <c r="BT39" s="1216"/>
      <c r="BU39" s="1216"/>
      <c r="BV39" s="1216"/>
      <c r="BW39" s="1216"/>
      <c r="BX39" s="1216"/>
      <c r="BY39" s="1216"/>
      <c r="BZ39" s="1216"/>
      <c r="CA39" s="1216"/>
      <c r="CB39" s="1216"/>
      <c r="CC39" s="1216"/>
      <c r="CD39" s="1216"/>
      <c r="CE39" s="1216"/>
      <c r="CF39" s="1216"/>
      <c r="CG39" s="1216"/>
      <c r="CH39" s="1216"/>
      <c r="CI39" s="1216"/>
      <c r="CJ39" s="1216"/>
      <c r="CK39" s="1216"/>
      <c r="CL39" s="1216"/>
      <c r="CM39" s="1216"/>
      <c r="CN39" s="1216"/>
      <c r="CO39" s="1216"/>
      <c r="CP39" s="1216"/>
      <c r="CQ39" s="1216"/>
    </row>
    <row r="40" s="1218" customFormat="1" ht="9" customHeight="1">
      <c r="A40" s="1273"/>
      <c r="B40" s="1273"/>
      <c r="C40" s="1273"/>
      <c r="D40" s="1273"/>
      <c r="E40" s="1273"/>
      <c r="F40" s="1273"/>
      <c r="G40" s="1273"/>
      <c r="H40" s="1273"/>
      <c r="I40" s="1273"/>
      <c r="J40" s="1273"/>
      <c r="K40" s="1273"/>
      <c r="L40" s="1273"/>
      <c r="M40" s="1273"/>
      <c r="N40" s="1273"/>
      <c r="O40" s="1273"/>
      <c r="P40" s="1273"/>
      <c r="Q40" s="1273"/>
      <c r="R40" s="1273"/>
      <c r="S40" s="1273"/>
      <c r="T40" s="1273"/>
      <c r="U40" s="1273"/>
      <c r="V40" s="1273"/>
      <c r="W40" s="1273"/>
      <c r="X40" s="1273"/>
      <c r="Y40" s="1273"/>
      <c r="Z40" s="1273"/>
      <c r="AA40" s="1273"/>
      <c r="AB40" s="1273"/>
      <c r="AC40" s="1273"/>
      <c r="AD40" s="1273"/>
      <c r="AE40" s="1273"/>
      <c r="AF40" s="1273"/>
      <c r="AG40" s="1273"/>
      <c r="AH40" s="1273"/>
      <c r="AI40" s="1273"/>
      <c r="AJ40" s="1273"/>
      <c r="AK40" s="1273"/>
      <c r="AL40" s="1273"/>
      <c r="AM40" s="1273"/>
      <c r="AQ40" s="1434"/>
      <c r="AR40" s="1246" t="e">
        <f>[13]!Сумма_прописью(AQ40)</f>
        <v>#NAME?</v>
      </c>
      <c r="AT40" s="1245"/>
      <c r="AU40" s="1435"/>
      <c r="AV40" s="1436"/>
      <c r="AW40" s="1217"/>
      <c r="AX40" s="1217"/>
      <c r="AY40" s="1217"/>
      <c r="AZ40" s="1217"/>
      <c r="BA40" s="1217"/>
      <c r="BB40" s="1217"/>
      <c r="BC40" s="1217"/>
      <c r="BD40" s="1217"/>
      <c r="BE40" s="1217"/>
      <c r="BP40" s="1216"/>
      <c r="BS40" s="1216"/>
      <c r="BT40" s="1216"/>
      <c r="BU40" s="1216"/>
      <c r="BV40" s="1216"/>
      <c r="BW40" s="1216"/>
      <c r="BX40" s="1216"/>
      <c r="BY40" s="1216"/>
      <c r="BZ40" s="1216"/>
      <c r="CA40" s="1216"/>
      <c r="CB40" s="1216"/>
      <c r="CC40" s="1216"/>
      <c r="CD40" s="1216"/>
      <c r="CE40" s="1216"/>
      <c r="CF40" s="1216"/>
      <c r="CG40" s="1216"/>
      <c r="CH40" s="1216"/>
      <c r="CI40" s="1216"/>
      <c r="CJ40" s="1216"/>
      <c r="CK40" s="1216"/>
      <c r="CL40" s="1216"/>
      <c r="CM40" s="1216"/>
      <c r="CN40" s="1216"/>
      <c r="CO40" s="1216"/>
      <c r="CP40" s="1216"/>
      <c r="CQ40" s="1216"/>
    </row>
    <row r="41" s="1218" customFormat="1" ht="9" customHeight="1">
      <c r="A41" s="1273"/>
      <c r="B41" s="1273"/>
      <c r="C41" s="1273"/>
      <c r="D41" s="1273"/>
      <c r="E41" s="1273"/>
      <c r="F41" s="1273"/>
      <c r="G41" s="1273"/>
      <c r="H41" s="1273"/>
      <c r="I41" s="1273"/>
      <c r="J41" s="1273"/>
      <c r="K41" s="1273"/>
      <c r="L41" s="1273"/>
      <c r="M41" s="1273"/>
      <c r="N41" s="1273"/>
      <c r="O41" s="1273"/>
      <c r="P41" s="1273"/>
      <c r="Q41" s="1273"/>
      <c r="R41" s="1273"/>
      <c r="S41" s="1273"/>
      <c r="T41" s="1273"/>
      <c r="U41" s="1273"/>
      <c r="V41" s="1273"/>
      <c r="W41" s="1273"/>
      <c r="X41" s="1273"/>
      <c r="Y41" s="1273"/>
      <c r="Z41" s="1273"/>
      <c r="AA41" s="1273"/>
      <c r="AB41" s="1273"/>
      <c r="AC41" s="1273"/>
      <c r="AD41" s="1273"/>
      <c r="AE41" s="1273"/>
      <c r="AF41" s="1273"/>
      <c r="AG41" s="1273"/>
      <c r="AH41" s="1273"/>
      <c r="AI41" s="1273"/>
      <c r="AJ41" s="1273"/>
      <c r="AK41" s="1273"/>
      <c r="AL41" s="1273"/>
      <c r="AM41" s="1273"/>
      <c r="AQ41" s="1434"/>
      <c r="AR41" s="1246" t="e">
        <f>[13]!Сумма_прописью(AQ41)</f>
        <v>#NAME?</v>
      </c>
      <c r="AT41" s="1245"/>
      <c r="AU41" s="1435"/>
      <c r="AV41" s="1436"/>
      <c r="AW41" s="1217"/>
      <c r="AX41" s="1217"/>
      <c r="AY41" s="1217"/>
      <c r="AZ41" s="1217"/>
      <c r="BA41" s="1217"/>
      <c r="BB41" s="1217"/>
      <c r="BC41" s="1217"/>
      <c r="BD41" s="1217"/>
      <c r="BE41" s="1217"/>
      <c r="BP41" s="1216"/>
      <c r="BS41" s="1216"/>
      <c r="BT41" s="1216"/>
      <c r="BU41" s="1216"/>
      <c r="BV41" s="1216"/>
      <c r="BW41" s="1216"/>
      <c r="BX41" s="1216"/>
      <c r="BY41" s="1216"/>
      <c r="BZ41" s="1216"/>
      <c r="CA41" s="1216"/>
      <c r="CB41" s="1216"/>
      <c r="CC41" s="1216"/>
      <c r="CD41" s="1216"/>
      <c r="CE41" s="1216"/>
      <c r="CF41" s="1216"/>
      <c r="CG41" s="1216"/>
      <c r="CH41" s="1216"/>
      <c r="CI41" s="1216"/>
      <c r="CJ41" s="1216"/>
      <c r="CK41" s="1216"/>
      <c r="CL41" s="1216"/>
      <c r="CM41" s="1216"/>
      <c r="CN41" s="1216"/>
      <c r="CO41" s="1216"/>
      <c r="CP41" s="1216"/>
      <c r="CQ41" s="1216"/>
    </row>
    <row r="42" s="1218" customFormat="1" ht="18" customHeight="1">
      <c r="A42" s="911" t="s">
        <v>1493</v>
      </c>
      <c r="B42" s="911"/>
      <c r="C42" s="911"/>
      <c r="D42" s="911"/>
      <c r="E42" s="911"/>
      <c r="F42" s="911"/>
      <c r="G42" s="911"/>
      <c r="H42" s="911"/>
      <c r="I42" s="911"/>
      <c r="J42" s="1244"/>
      <c r="K42" s="1244"/>
      <c r="L42" s="1244"/>
      <c r="M42" s="1244"/>
      <c r="N42" s="1244"/>
      <c r="O42" s="1244"/>
      <c r="P42" s="1244"/>
      <c r="Q42" s="1244"/>
      <c r="R42" s="1244"/>
      <c r="S42" s="1244"/>
      <c r="T42" s="98"/>
      <c r="U42" s="98"/>
      <c r="V42" s="98"/>
      <c r="W42" s="99"/>
      <c r="X42" s="99"/>
      <c r="Y42" s="99"/>
      <c r="Z42" s="99"/>
      <c r="AA42" s="99"/>
      <c r="AB42" s="99"/>
      <c r="AC42" s="99"/>
      <c r="AD42" s="99"/>
      <c r="AE42" s="1279" t="s">
        <v>1494</v>
      </c>
      <c r="AF42" s="1279"/>
      <c r="AG42" s="1279"/>
      <c r="AH42" s="1279"/>
      <c r="AI42" s="1279"/>
      <c r="AJ42" s="1279"/>
      <c r="AK42" s="1279"/>
      <c r="AL42" s="1279"/>
      <c r="AM42" s="1279"/>
      <c r="AT42" s="1245"/>
      <c r="AU42" s="1435"/>
      <c r="AW42" s="1217"/>
      <c r="AX42" s="1217"/>
      <c r="AY42" s="1217"/>
      <c r="AZ42" s="1217"/>
      <c r="BA42" s="1217"/>
      <c r="BB42" s="1217"/>
      <c r="BC42" s="1217"/>
      <c r="BD42" s="1217"/>
      <c r="BE42" s="1217"/>
      <c r="BP42" s="1216"/>
      <c r="BS42" s="1216"/>
      <c r="BT42" s="1216"/>
      <c r="BU42" s="1216"/>
      <c r="BV42" s="1216"/>
      <c r="BW42" s="1216"/>
      <c r="BX42" s="1216"/>
      <c r="BY42" s="1216"/>
      <c r="BZ42" s="1216"/>
      <c r="CA42" s="1216"/>
      <c r="CB42" s="1216"/>
      <c r="CC42" s="1216"/>
      <c r="CD42" s="1216"/>
      <c r="CE42" s="1216"/>
      <c r="CF42" s="1216"/>
      <c r="CG42" s="1216"/>
      <c r="CH42" s="1216"/>
      <c r="CI42" s="1216"/>
      <c r="CJ42" s="1216"/>
      <c r="CK42" s="1216"/>
      <c r="CL42" s="1216"/>
      <c r="CM42" s="1216"/>
      <c r="CN42" s="1216"/>
      <c r="CO42" s="1216"/>
      <c r="CP42" s="1216"/>
      <c r="CQ42" s="1216"/>
    </row>
    <row r="43" s="1218" customFormat="1" ht="15" customHeight="1">
      <c r="A43" s="951" t="s">
        <v>1495</v>
      </c>
      <c r="B43" s="951"/>
      <c r="C43" s="951"/>
      <c r="D43" s="951"/>
      <c r="E43" s="951"/>
      <c r="F43" s="951"/>
      <c r="G43" s="951"/>
      <c r="H43" s="951"/>
      <c r="I43" s="951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7"/>
      <c r="U43" s="107"/>
      <c r="V43" s="107"/>
      <c r="W43" s="1245"/>
      <c r="X43" s="1245"/>
      <c r="Y43" s="1245"/>
      <c r="Z43" s="1245"/>
      <c r="AA43" s="1245"/>
      <c r="AB43" s="1245"/>
      <c r="AC43" s="1245"/>
      <c r="AD43" s="1245"/>
      <c r="AE43" s="1280" t="s">
        <v>1496</v>
      </c>
      <c r="AF43" s="1280"/>
      <c r="AG43" s="1280"/>
      <c r="AH43" s="1280"/>
      <c r="AI43" s="1280"/>
      <c r="AJ43" s="1280"/>
      <c r="AK43" s="1280"/>
      <c r="AL43" s="1280"/>
      <c r="AM43" s="1280"/>
      <c r="AO43" s="1433"/>
      <c r="AP43" s="1433"/>
      <c r="AT43" s="1245"/>
      <c r="AU43" s="1435"/>
      <c r="AW43" s="1217"/>
      <c r="AX43" s="1217"/>
      <c r="AY43" s="1217"/>
      <c r="AZ43" s="1217"/>
      <c r="BA43" s="1217"/>
      <c r="BB43" s="1217"/>
      <c r="BC43" s="1217"/>
      <c r="BD43" s="1217"/>
      <c r="BE43" s="1217"/>
    </row>
    <row r="44" s="1218" customFormat="1" ht="15" customHeight="1">
      <c r="A44" s="951"/>
      <c r="B44" s="951"/>
      <c r="C44" s="951"/>
      <c r="D44" s="951"/>
      <c r="E44" s="951"/>
      <c r="F44" s="951"/>
      <c r="G44" s="951"/>
      <c r="H44" s="951"/>
      <c r="I44" s="951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7"/>
      <c r="U44" s="107"/>
      <c r="V44" s="107"/>
      <c r="W44" s="1245"/>
      <c r="X44" s="1245"/>
      <c r="Y44" s="1245"/>
      <c r="Z44" s="1245"/>
      <c r="AA44" s="1245"/>
      <c r="AB44" s="1245"/>
      <c r="AC44" s="1245"/>
      <c r="AD44" s="1245"/>
      <c r="AE44" s="1280"/>
      <c r="AF44" s="1280"/>
      <c r="AG44" s="1280"/>
      <c r="AH44" s="1280"/>
      <c r="AI44" s="1280"/>
      <c r="AJ44" s="1280"/>
      <c r="AK44" s="1280"/>
      <c r="AL44" s="1280"/>
      <c r="AM44" s="1280"/>
      <c r="AO44" s="1433"/>
      <c r="AP44" s="1433"/>
      <c r="AT44" s="1245"/>
      <c r="AU44" s="1435"/>
      <c r="AW44" s="1217"/>
      <c r="AX44" s="1217"/>
      <c r="AY44" s="1217"/>
      <c r="AZ44" s="1217"/>
      <c r="BA44" s="1217"/>
      <c r="BB44" s="1217"/>
      <c r="BC44" s="1217"/>
      <c r="BD44" s="1217"/>
      <c r="BE44" s="1217"/>
    </row>
    <row r="45" s="1218" customFormat="1" ht="20.25" customHeight="1">
      <c r="A45" s="1281"/>
      <c r="B45" s="1281"/>
      <c r="C45" s="1281"/>
      <c r="D45" s="1281"/>
      <c r="E45" s="1281"/>
      <c r="F45" s="1281"/>
      <c r="G45" s="1281"/>
      <c r="H45" s="1244"/>
      <c r="I45" s="1282" t="s">
        <v>1569</v>
      </c>
      <c r="J45" s="1282"/>
      <c r="K45" s="1282"/>
      <c r="L45" s="1282"/>
      <c r="M45" s="1282"/>
      <c r="N45" s="1282"/>
      <c r="O45" s="1282"/>
      <c r="P45" s="1244"/>
      <c r="Q45" s="1244"/>
      <c r="R45" s="1244"/>
      <c r="S45" s="1244"/>
      <c r="T45" s="98"/>
      <c r="U45" s="98"/>
      <c r="V45" s="98"/>
      <c r="W45" s="99"/>
      <c r="X45" s="99"/>
      <c r="Y45" s="1283"/>
      <c r="Z45" s="1283"/>
      <c r="AA45" s="1283"/>
      <c r="AB45" s="1283"/>
      <c r="AC45" s="1284"/>
      <c r="AD45" s="1284"/>
      <c r="AE45" s="956"/>
      <c r="AF45" s="1285" t="s">
        <v>1497</v>
      </c>
      <c r="AG45" s="1285"/>
      <c r="AH45" s="1285"/>
      <c r="AI45" s="1285"/>
      <c r="AJ45" s="1285"/>
      <c r="AK45" s="1285"/>
      <c r="AL45" s="1285"/>
      <c r="AM45" s="1285"/>
      <c r="AO45" s="1433"/>
      <c r="AP45" s="1433"/>
      <c r="AU45" s="1437"/>
      <c r="AV45" s="1438"/>
      <c r="AW45" s="1217"/>
      <c r="AX45" s="1217"/>
      <c r="AY45" s="1217"/>
      <c r="AZ45" s="1217"/>
      <c r="BA45" s="1217"/>
      <c r="BB45" s="1217"/>
      <c r="BC45" s="1217"/>
      <c r="BD45" s="1217"/>
      <c r="BE45" s="1217"/>
      <c r="BP45" s="98"/>
      <c r="BS45" s="1216"/>
      <c r="BT45" s="1216"/>
      <c r="BU45" s="1216"/>
      <c r="BV45" s="1216"/>
      <c r="BW45" s="1216"/>
      <c r="BX45" s="1216"/>
      <c r="BY45" s="1216"/>
      <c r="BZ45" s="1216"/>
      <c r="CA45" s="1216"/>
      <c r="CB45" s="1216"/>
      <c r="CC45" s="1216"/>
      <c r="CD45" s="1216"/>
      <c r="CE45" s="1216"/>
      <c r="CF45" s="1216"/>
      <c r="CG45" s="1216"/>
      <c r="CH45" s="1216"/>
      <c r="CI45" s="1216"/>
      <c r="CJ45" s="1216"/>
      <c r="CK45" s="1216"/>
      <c r="CL45" s="1216"/>
      <c r="CM45" s="1216"/>
      <c r="CN45" s="1216"/>
      <c r="CO45" s="1216"/>
      <c r="CP45" s="1216"/>
      <c r="CQ45" s="1216"/>
    </row>
    <row r="46" s="1218" customFormat="1" ht="20.449999999999999" customHeight="1">
      <c r="A46" s="1217"/>
      <c r="B46" s="1217"/>
      <c r="C46" s="1217"/>
      <c r="D46" s="1286" t="s">
        <v>1499</v>
      </c>
      <c r="E46" s="1286"/>
      <c r="F46" s="1286"/>
      <c r="G46" s="1216"/>
      <c r="H46" s="1216"/>
      <c r="I46" s="1216"/>
      <c r="J46" s="1216"/>
      <c r="K46" s="1216"/>
      <c r="L46" s="1216"/>
      <c r="M46" s="1216"/>
      <c r="N46" s="1216"/>
      <c r="O46" s="1216"/>
      <c r="P46" s="1216"/>
      <c r="Q46" s="1216"/>
      <c r="R46" s="1216"/>
      <c r="S46" s="1216"/>
      <c r="T46" s="1216"/>
      <c r="U46" s="1216"/>
      <c r="V46" s="1216"/>
      <c r="W46" s="1216"/>
      <c r="X46" s="1216"/>
      <c r="Y46" s="1216"/>
      <c r="Z46" s="1216"/>
      <c r="AA46" s="1216"/>
      <c r="AB46" s="1216"/>
      <c r="AC46" s="1216"/>
      <c r="AD46" s="1216"/>
      <c r="AE46" s="1287" t="s">
        <v>1499</v>
      </c>
      <c r="AF46" s="1287"/>
      <c r="AG46" s="1287"/>
      <c r="AH46" s="1216"/>
      <c r="AI46" s="1216"/>
      <c r="AJ46" s="1216"/>
      <c r="AK46" s="1216"/>
      <c r="AL46" s="1216"/>
      <c r="AM46" s="1216"/>
      <c r="AW46" s="1217"/>
      <c r="AX46" s="1217"/>
      <c r="AY46" s="1217"/>
      <c r="AZ46" s="1217"/>
      <c r="BA46" s="1217"/>
      <c r="BB46" s="1217"/>
      <c r="BC46" s="1217"/>
      <c r="BD46" s="1217"/>
      <c r="BE46" s="1217"/>
      <c r="BP46" s="1216"/>
      <c r="BS46" s="1216"/>
      <c r="BT46" s="1216"/>
      <c r="BU46" s="1216"/>
      <c r="BV46" s="1216"/>
      <c r="BW46" s="1216"/>
      <c r="BX46" s="1216"/>
      <c r="BY46" s="1216"/>
      <c r="BZ46" s="1216"/>
      <c r="CA46" s="1216"/>
      <c r="CB46" s="1216"/>
      <c r="CC46" s="1216"/>
      <c r="CD46" s="1216"/>
      <c r="CE46" s="1216"/>
      <c r="CF46" s="1216"/>
      <c r="CG46" s="1216"/>
      <c r="CH46" s="1216"/>
      <c r="CI46" s="1216"/>
      <c r="CJ46" s="1216"/>
      <c r="CK46" s="1216"/>
      <c r="CL46" s="1216"/>
      <c r="CM46" s="1216"/>
      <c r="CN46" s="1216"/>
      <c r="CO46" s="1216"/>
      <c r="CP46" s="1216"/>
      <c r="CQ46" s="1216"/>
    </row>
    <row r="47" s="1218" customFormat="1" ht="18" customHeight="1">
      <c r="A47" s="1273"/>
      <c r="B47" s="1273"/>
      <c r="C47" s="1273"/>
      <c r="D47" s="1273"/>
      <c r="E47" s="1273"/>
      <c r="F47" s="1273"/>
      <c r="G47" s="1273"/>
      <c r="H47" s="1273"/>
      <c r="I47" s="1273"/>
      <c r="J47" s="1273"/>
      <c r="K47" s="1273"/>
      <c r="L47" s="1273"/>
      <c r="M47" s="1273"/>
      <c r="N47" s="1273"/>
      <c r="O47" s="1273"/>
      <c r="P47" s="1273"/>
      <c r="Q47" s="1273"/>
      <c r="R47" s="1273"/>
      <c r="S47" s="1273"/>
      <c r="T47" s="1273"/>
      <c r="U47" s="1273"/>
      <c r="V47" s="1273"/>
      <c r="W47" s="1273"/>
      <c r="X47" s="1273"/>
      <c r="Y47" s="1273"/>
      <c r="Z47" s="1273"/>
      <c r="AA47" s="1273"/>
      <c r="AB47" s="1273"/>
      <c r="AC47" s="1273"/>
      <c r="AD47" s="1273"/>
      <c r="AE47" s="1273"/>
      <c r="AF47" s="1273"/>
      <c r="AG47" s="1273"/>
      <c r="AH47" s="1273"/>
      <c r="AI47" s="1273"/>
      <c r="AJ47" s="1273"/>
      <c r="AK47" s="1273"/>
      <c r="AL47" s="1273"/>
      <c r="AM47" s="1273"/>
      <c r="AW47" s="1217"/>
      <c r="AX47" s="1217"/>
      <c r="AY47" s="1217"/>
      <c r="AZ47" s="1217"/>
      <c r="BA47" s="1217"/>
      <c r="BB47" s="1217"/>
      <c r="BC47" s="1217"/>
      <c r="BD47" s="1217"/>
      <c r="BE47" s="1217"/>
      <c r="BP47" s="1216"/>
      <c r="BS47" s="1216"/>
      <c r="BT47" s="1216"/>
      <c r="BU47" s="1216"/>
      <c r="BV47" s="1216"/>
      <c r="BW47" s="1216"/>
      <c r="BX47" s="1216"/>
      <c r="BY47" s="1216"/>
      <c r="BZ47" s="1216"/>
      <c r="CA47" s="1216"/>
      <c r="CB47" s="1216"/>
      <c r="CC47" s="1216"/>
      <c r="CD47" s="1216"/>
      <c r="CE47" s="1216"/>
      <c r="CF47" s="1216"/>
      <c r="CG47" s="1216"/>
      <c r="CH47" s="1216"/>
      <c r="CI47" s="1216"/>
      <c r="CJ47" s="1216"/>
      <c r="CK47" s="1216"/>
      <c r="CL47" s="1216"/>
      <c r="CM47" s="1216"/>
      <c r="CN47" s="1216"/>
      <c r="CO47" s="1216"/>
      <c r="CP47" s="1216"/>
      <c r="CQ47" s="1216"/>
    </row>
    <row r="48" s="1218" customFormat="1" ht="14.449999999999999" customHeight="1">
      <c r="A48" s="1273"/>
      <c r="B48" s="1273"/>
      <c r="C48" s="1273"/>
      <c r="D48" s="1273"/>
      <c r="E48" s="1273"/>
      <c r="F48" s="1273"/>
      <c r="G48" s="1273"/>
      <c r="H48" s="1273"/>
      <c r="I48" s="1273"/>
      <c r="J48" s="1273"/>
      <c r="K48" s="1273"/>
      <c r="L48" s="1273"/>
      <c r="M48" s="1273"/>
      <c r="N48" s="1273"/>
      <c r="O48" s="1273"/>
      <c r="P48" s="1273"/>
      <c r="Q48" s="1273"/>
      <c r="R48" s="1273"/>
      <c r="S48" s="1273"/>
      <c r="T48" s="1273"/>
      <c r="U48" s="1273"/>
      <c r="V48" s="1273"/>
      <c r="W48" s="1273"/>
      <c r="X48" s="1273"/>
      <c r="Y48" s="1273"/>
      <c r="Z48" s="1273"/>
      <c r="AA48" s="1273"/>
      <c r="AB48" s="1273"/>
      <c r="AC48" s="1273"/>
      <c r="AD48" s="1273"/>
      <c r="AE48" s="1273"/>
      <c r="AF48" s="1273"/>
      <c r="AG48" s="1273"/>
      <c r="AH48" s="1273"/>
      <c r="AI48" s="1273"/>
      <c r="AJ48" s="1273"/>
      <c r="AK48" s="1273"/>
      <c r="AL48" s="1273"/>
      <c r="AM48" s="1273"/>
      <c r="AW48" s="1217"/>
      <c r="AX48" s="1217"/>
      <c r="AY48" s="1217"/>
      <c r="AZ48" s="1217"/>
      <c r="BA48" s="1217"/>
      <c r="BB48" s="1217"/>
      <c r="BC48" s="1217"/>
      <c r="BD48" s="1217"/>
      <c r="BE48" s="1217"/>
      <c r="BP48" s="1216"/>
      <c r="BS48" s="1216"/>
      <c r="BT48" s="1216"/>
      <c r="BU48" s="1216"/>
      <c r="BV48" s="1216"/>
      <c r="BW48" s="1216"/>
      <c r="BX48" s="1216"/>
      <c r="BY48" s="1216"/>
      <c r="BZ48" s="1216"/>
      <c r="CA48" s="1216"/>
      <c r="CB48" s="1216"/>
      <c r="CC48" s="1216"/>
      <c r="CD48" s="1216"/>
      <c r="CE48" s="1216"/>
      <c r="CF48" s="1216"/>
      <c r="CG48" s="1216"/>
      <c r="CH48" s="1216"/>
      <c r="CI48" s="1216"/>
      <c r="CJ48" s="1216"/>
      <c r="CK48" s="1216"/>
      <c r="CL48" s="1216"/>
      <c r="CM48" s="1216"/>
      <c r="CN48" s="1216"/>
      <c r="CO48" s="1216"/>
      <c r="CP48" s="1216"/>
      <c r="CQ48" s="1216"/>
    </row>
    <row r="49" s="99" customFormat="1" ht="6.5999999999999996" customHeight="1">
      <c r="A49" s="911"/>
      <c r="B49" s="1244"/>
      <c r="C49" s="1244"/>
      <c r="D49" s="1244"/>
      <c r="E49" s="1244"/>
      <c r="F49" s="1244"/>
      <c r="G49" s="1244"/>
      <c r="H49" s="1244"/>
      <c r="I49" s="1244"/>
      <c r="J49" s="1244"/>
      <c r="K49" s="1244"/>
      <c r="L49" s="1244"/>
      <c r="M49" s="1244"/>
      <c r="N49" s="1244"/>
      <c r="O49" s="1244"/>
      <c r="P49" s="1244"/>
      <c r="Q49" s="1244"/>
      <c r="R49" s="1244"/>
      <c r="S49" s="1244"/>
      <c r="T49" s="98"/>
      <c r="U49" s="98"/>
      <c r="V49" s="98"/>
      <c r="AW49" s="1217"/>
      <c r="AX49" s="1217"/>
      <c r="AY49" s="1217"/>
      <c r="AZ49" s="1217"/>
      <c r="BA49" s="1217"/>
      <c r="BB49" s="1217"/>
      <c r="BC49" s="1217"/>
      <c r="BD49" s="1217"/>
      <c r="BE49" s="1217"/>
      <c r="BF49" s="1218"/>
      <c r="BG49" s="1218"/>
      <c r="BH49" s="1218"/>
      <c r="BI49" s="1218"/>
      <c r="BJ49" s="1218"/>
      <c r="BK49" s="1218"/>
      <c r="BL49" s="1218"/>
      <c r="BM49" s="1218"/>
      <c r="BN49" s="1218"/>
      <c r="BO49" s="1218"/>
      <c r="BP49" s="98"/>
      <c r="BQ49" s="1218"/>
      <c r="BR49" s="1218"/>
      <c r="BS49" s="1216"/>
      <c r="BT49" s="1216"/>
      <c r="BU49" s="1216"/>
      <c r="BV49" s="1216"/>
      <c r="BW49" s="1216"/>
      <c r="BX49" s="1216"/>
      <c r="BY49" s="1216"/>
      <c r="BZ49" s="1216"/>
      <c r="CA49" s="1216"/>
      <c r="CB49" s="1216"/>
      <c r="CC49" s="1216"/>
      <c r="CD49" s="1216"/>
      <c r="CE49" s="1216"/>
      <c r="CF49" s="1216"/>
      <c r="CG49" s="1216"/>
      <c r="CH49" s="1216"/>
      <c r="CI49" s="1216"/>
      <c r="CJ49" s="1216"/>
      <c r="CK49" s="1216"/>
      <c r="CL49" s="1216"/>
      <c r="CM49" s="1216"/>
      <c r="CN49" s="1216"/>
      <c r="CO49" s="1216"/>
      <c r="CP49" s="1216"/>
      <c r="CQ49" s="1216"/>
    </row>
    <row r="50" s="0" customFormat="1" ht="21" customHeight="1">
      <c r="A50" s="1217"/>
      <c r="B50" s="1217"/>
      <c r="C50" s="1217"/>
      <c r="D50" s="1217"/>
      <c r="E50" s="1217"/>
      <c r="F50" s="1217"/>
      <c r="G50" s="1217"/>
      <c r="H50" s="1217"/>
      <c r="I50" s="1217"/>
      <c r="J50" s="1218"/>
      <c r="K50" s="1218"/>
      <c r="L50" s="1218"/>
      <c r="M50" s="1218"/>
      <c r="N50" s="1218"/>
      <c r="O50" s="1218"/>
      <c r="P50" s="1218"/>
      <c r="Q50" s="1218"/>
      <c r="R50" s="1218"/>
      <c r="S50" s="1218"/>
      <c r="T50" s="1218"/>
      <c r="U50" s="1218"/>
      <c r="V50" s="1218"/>
      <c r="W50" s="1216"/>
      <c r="X50" s="1216"/>
      <c r="Y50" s="1216"/>
      <c r="Z50" s="1216"/>
      <c r="AA50" s="1216"/>
      <c r="AB50" s="1216"/>
      <c r="AC50" s="1216"/>
      <c r="AD50" s="1216"/>
      <c r="AE50" s="1216"/>
      <c r="AF50" s="1216"/>
      <c r="AG50" s="1216"/>
      <c r="AH50" s="1216"/>
      <c r="AI50" s="1216"/>
      <c r="AJ50" s="1216"/>
      <c r="AK50" s="1216"/>
      <c r="AL50" s="1216"/>
      <c r="AM50" s="1216"/>
      <c r="AO50" s="1248"/>
      <c r="AP50" s="1246"/>
      <c r="AQ50" s="1246"/>
      <c r="AW50" s="1217"/>
      <c r="AX50" s="1217"/>
      <c r="AY50" s="1217"/>
      <c r="AZ50" s="1217"/>
      <c r="BA50" s="1217"/>
      <c r="BB50" s="1217"/>
      <c r="BC50" s="1217"/>
      <c r="BD50" s="1217"/>
      <c r="BE50" s="1217"/>
      <c r="BF50" s="1218"/>
      <c r="BG50" s="1218"/>
      <c r="BH50" s="1218"/>
      <c r="BI50" s="1218"/>
      <c r="BJ50" s="1218"/>
      <c r="BK50" s="1218"/>
      <c r="BL50" s="1218"/>
      <c r="BM50" s="1218"/>
      <c r="BN50" s="1218"/>
      <c r="BO50" s="1218"/>
      <c r="BP50" s="98"/>
      <c r="BQ50" s="1218"/>
      <c r="BR50" s="1218"/>
      <c r="BS50" s="1216"/>
      <c r="BT50" s="1216"/>
      <c r="BU50" s="1216"/>
      <c r="BV50" s="1216"/>
      <c r="BW50" s="1216"/>
      <c r="BX50" s="1216"/>
      <c r="BY50" s="1216"/>
      <c r="BZ50" s="1216"/>
      <c r="CA50" s="1216"/>
      <c r="CB50" s="1216"/>
      <c r="CC50" s="1216"/>
      <c r="CD50" s="1216"/>
      <c r="CE50" s="1216"/>
      <c r="CF50" s="1216"/>
      <c r="CG50" s="1216"/>
      <c r="CH50" s="1216"/>
      <c r="CI50" s="1216"/>
      <c r="CJ50" s="1216"/>
      <c r="CK50" s="1216"/>
      <c r="CL50" s="1216"/>
      <c r="CM50" s="1216"/>
      <c r="CN50" s="1216"/>
      <c r="CO50" s="1216"/>
      <c r="CP50" s="1216"/>
      <c r="CQ50" s="1216"/>
    </row>
    <row r="51" s="99" customFormat="1" ht="15" customHeight="1">
      <c r="AO51" s="1274"/>
      <c r="AP51" s="1275"/>
      <c r="AQ51" s="1218"/>
      <c r="AW51" s="1217"/>
      <c r="AX51" s="1217"/>
      <c r="AY51" s="1217"/>
      <c r="AZ51" s="1217"/>
      <c r="BA51" s="1217"/>
      <c r="BB51" s="1217"/>
      <c r="BC51" s="1217"/>
      <c r="BD51" s="1217"/>
      <c r="BE51" s="1217"/>
      <c r="BF51" s="1218"/>
      <c r="BG51" s="1218"/>
      <c r="BH51" s="1218"/>
      <c r="BI51" s="1218"/>
      <c r="BJ51" s="1218"/>
      <c r="BK51" s="1218"/>
      <c r="BL51" s="1218"/>
      <c r="BM51" s="1218"/>
      <c r="BN51" s="1218"/>
      <c r="BO51" s="1218"/>
      <c r="BP51" s="107"/>
      <c r="BQ51" s="1218"/>
      <c r="BR51" s="1218"/>
      <c r="BS51" s="1216"/>
      <c r="BT51" s="1216"/>
      <c r="BU51" s="1216"/>
      <c r="BV51" s="1216"/>
      <c r="BW51" s="1216"/>
      <c r="BX51" s="1216"/>
      <c r="BY51" s="1216"/>
      <c r="BZ51" s="1216"/>
      <c r="CA51" s="1216"/>
      <c r="CB51" s="1216"/>
      <c r="CC51" s="1216"/>
      <c r="CD51" s="1216"/>
      <c r="CE51" s="1216"/>
      <c r="CF51" s="1216"/>
      <c r="CG51" s="1216"/>
      <c r="CH51" s="1216"/>
      <c r="CI51" s="1216"/>
      <c r="CJ51" s="1216"/>
      <c r="CK51" s="1216"/>
      <c r="CL51" s="1216"/>
      <c r="CM51" s="1216"/>
      <c r="CN51" s="1216"/>
      <c r="CO51" s="1216"/>
      <c r="CP51" s="1216"/>
      <c r="CQ51" s="1216"/>
    </row>
    <row r="52" s="99" customFormat="1" ht="16.899999999999999" customHeight="1">
      <c r="AO52" s="1274"/>
      <c r="AP52" s="1276"/>
      <c r="AQ52" s="1218"/>
      <c r="AW52" s="1217"/>
      <c r="AX52" s="1217"/>
      <c r="AY52" s="1217"/>
      <c r="AZ52" s="1217"/>
      <c r="BA52" s="1217"/>
      <c r="BB52" s="1217"/>
      <c r="BC52" s="1217"/>
      <c r="BD52" s="1217"/>
      <c r="BE52" s="1217"/>
      <c r="BF52" s="1218"/>
      <c r="BG52" s="1218"/>
      <c r="BH52" s="1218"/>
      <c r="BI52" s="1218"/>
      <c r="BJ52" s="1218"/>
      <c r="BK52" s="1218"/>
      <c r="BL52" s="1218"/>
      <c r="BM52" s="1218"/>
      <c r="BN52" s="1218"/>
      <c r="BO52" s="1218"/>
      <c r="BP52" s="98"/>
      <c r="BQ52" s="1218"/>
      <c r="BR52" s="1218"/>
      <c r="BS52" s="1216"/>
      <c r="BT52" s="1216"/>
      <c r="BU52" s="1216"/>
      <c r="BV52" s="1216"/>
      <c r="BW52" s="1216"/>
      <c r="BX52" s="1216"/>
      <c r="BY52" s="1216"/>
      <c r="BZ52" s="1216"/>
      <c r="CA52" s="1216"/>
      <c r="CB52" s="1216"/>
      <c r="CC52" s="1216"/>
      <c r="CD52" s="1216"/>
      <c r="CE52" s="1216"/>
      <c r="CF52" s="1216"/>
      <c r="CG52" s="1216"/>
      <c r="CH52" s="1216"/>
      <c r="CI52" s="1216"/>
      <c r="CJ52" s="1216"/>
      <c r="CK52" s="1216"/>
      <c r="CL52" s="1216"/>
      <c r="CM52" s="1216"/>
      <c r="CN52" s="1216"/>
      <c r="CO52" s="1216"/>
      <c r="CP52" s="1216"/>
      <c r="CQ52" s="1216"/>
    </row>
    <row r="53" s="1245" customFormat="1" ht="16.899999999999999" customHeight="1">
      <c r="AW53" s="1217"/>
      <c r="AX53" s="1217"/>
      <c r="AY53" s="1217"/>
      <c r="AZ53" s="1217"/>
      <c r="BA53" s="1217"/>
      <c r="BB53" s="1217"/>
      <c r="BC53" s="1217"/>
      <c r="BD53" s="1217"/>
      <c r="BE53" s="1217"/>
      <c r="BF53" s="1218"/>
      <c r="BG53" s="1218"/>
      <c r="BH53" s="1218"/>
      <c r="BI53" s="1218"/>
      <c r="BJ53" s="1218"/>
      <c r="BK53" s="1218"/>
      <c r="BL53" s="1218"/>
      <c r="BM53" s="1218"/>
      <c r="BN53" s="1218"/>
      <c r="BO53" s="1218"/>
      <c r="BP53" s="98"/>
      <c r="BQ53" s="1218"/>
      <c r="BR53" s="1218"/>
      <c r="BS53" s="1216"/>
      <c r="BT53" s="1216"/>
      <c r="BU53" s="1216"/>
      <c r="BV53" s="1216"/>
      <c r="BW53" s="1216"/>
      <c r="BX53" s="1216"/>
      <c r="BY53" s="1216"/>
      <c r="BZ53" s="1216"/>
      <c r="CA53" s="1216"/>
      <c r="CB53" s="1216"/>
      <c r="CC53" s="1216"/>
      <c r="CD53" s="1216"/>
      <c r="CE53" s="1216"/>
      <c r="CF53" s="1216"/>
      <c r="CG53" s="1216"/>
      <c r="CH53" s="1216"/>
      <c r="CI53" s="1216"/>
      <c r="CJ53" s="1216"/>
      <c r="CK53" s="1216"/>
      <c r="CL53" s="1216"/>
      <c r="CM53" s="1216"/>
      <c r="CN53" s="1216"/>
      <c r="CO53" s="1216"/>
      <c r="CP53" s="1216"/>
      <c r="CQ53" s="1216"/>
    </row>
    <row r="54" s="99" customFormat="1" ht="16.899999999999999" customHeight="1">
      <c r="AW54" s="1217"/>
      <c r="AX54" s="1217"/>
      <c r="AY54" s="1217"/>
      <c r="AZ54" s="1217"/>
      <c r="BA54" s="1217"/>
      <c r="BB54" s="1217"/>
      <c r="BC54" s="1217"/>
      <c r="BD54" s="1217"/>
      <c r="BE54" s="1217"/>
      <c r="BF54" s="1218"/>
      <c r="BG54" s="1218"/>
      <c r="BH54" s="1218"/>
      <c r="BI54" s="1218"/>
      <c r="BJ54" s="1218"/>
      <c r="BK54" s="1218"/>
      <c r="BL54" s="1218"/>
      <c r="BM54" s="1218"/>
      <c r="BN54" s="1218"/>
      <c r="BO54" s="1218"/>
      <c r="BP54" s="1216"/>
      <c r="BQ54" s="1218"/>
      <c r="BR54" s="1218"/>
      <c r="BS54" s="1216"/>
      <c r="BT54" s="1216"/>
      <c r="BU54" s="1216"/>
      <c r="BV54" s="1216"/>
      <c r="BW54" s="1216"/>
      <c r="BX54" s="1216"/>
      <c r="BY54" s="1216"/>
      <c r="BZ54" s="1216"/>
      <c r="CA54" s="1216"/>
      <c r="CB54" s="1216"/>
      <c r="CC54" s="1216"/>
      <c r="CD54" s="1216"/>
      <c r="CE54" s="1216"/>
      <c r="CF54" s="1216"/>
      <c r="CG54" s="1216"/>
      <c r="CH54" s="1216"/>
      <c r="CI54" s="1216"/>
      <c r="CJ54" s="1216"/>
      <c r="CK54" s="1216"/>
      <c r="CL54" s="1216"/>
      <c r="CM54" s="1216"/>
      <c r="CN54" s="1216"/>
      <c r="CO54" s="1216"/>
      <c r="CP54" s="1216"/>
      <c r="CQ54" s="1216"/>
    </row>
    <row r="55" s="99" customFormat="1" ht="16.899999999999999" customHeight="1">
      <c r="A55" s="1216"/>
      <c r="B55" s="1216"/>
      <c r="C55" s="1216"/>
      <c r="D55" s="1216"/>
      <c r="E55" s="1216"/>
      <c r="F55" s="1216"/>
      <c r="G55" s="1216"/>
      <c r="H55" s="1216"/>
      <c r="I55" s="1216"/>
      <c r="J55" s="1216"/>
      <c r="K55" s="1216"/>
      <c r="L55" s="1216"/>
      <c r="M55" s="1216"/>
      <c r="N55" s="1216"/>
      <c r="O55" s="1216"/>
      <c r="P55" s="1216"/>
      <c r="Q55" s="1216"/>
      <c r="R55" s="1216"/>
      <c r="S55" s="1216"/>
      <c r="T55" s="1216"/>
      <c r="U55" s="1216"/>
      <c r="V55" s="1216"/>
      <c r="W55" s="1216"/>
      <c r="X55" s="1216"/>
      <c r="Y55" s="1216"/>
      <c r="Z55" s="1216"/>
      <c r="AA55" s="1216"/>
      <c r="AB55" s="1216"/>
      <c r="AC55" s="1216"/>
      <c r="AD55" s="1216"/>
      <c r="AE55" s="1216"/>
      <c r="AF55" s="1216"/>
      <c r="AG55" s="1216"/>
      <c r="AH55" s="1216"/>
      <c r="AI55" s="1216"/>
      <c r="AJ55" s="1216"/>
      <c r="AK55" s="1216"/>
      <c r="AL55" s="1216"/>
      <c r="AM55" s="1216"/>
      <c r="AW55" s="1217"/>
      <c r="AX55" s="1217"/>
      <c r="AY55" s="1217"/>
      <c r="AZ55" s="1217"/>
      <c r="BA55" s="1217"/>
      <c r="BB55" s="1217"/>
      <c r="BC55" s="1217"/>
      <c r="BD55" s="1217"/>
      <c r="BE55" s="1217"/>
      <c r="BF55" s="1218"/>
      <c r="BG55" s="1218"/>
      <c r="BH55" s="1218"/>
      <c r="BI55" s="1218"/>
      <c r="BJ55" s="1218"/>
      <c r="BK55" s="1218"/>
      <c r="BL55" s="1218"/>
      <c r="BM55" s="1218"/>
      <c r="BN55" s="1218"/>
      <c r="BO55" s="1218"/>
      <c r="BP55" s="1216"/>
      <c r="BQ55" s="1218"/>
      <c r="BR55" s="1218"/>
      <c r="BS55" s="1216"/>
      <c r="BT55" s="1216"/>
      <c r="BU55" s="1216"/>
      <c r="BV55" s="1216"/>
      <c r="BW55" s="1216"/>
      <c r="BX55" s="1216"/>
      <c r="BY55" s="1216"/>
      <c r="BZ55" s="1216"/>
      <c r="CA55" s="1216"/>
      <c r="CB55" s="1216"/>
      <c r="CC55" s="1216"/>
      <c r="CD55" s="1216"/>
      <c r="CE55" s="1216"/>
      <c r="CF55" s="1216"/>
      <c r="CG55" s="1216"/>
      <c r="CH55" s="1216"/>
      <c r="CI55" s="1216"/>
      <c r="CJ55" s="1216"/>
      <c r="CK55" s="1216"/>
      <c r="CL55" s="1216"/>
      <c r="CM55" s="1216"/>
      <c r="CN55" s="1216"/>
      <c r="CO55" s="1216"/>
      <c r="CP55" s="1216"/>
      <c r="CQ55" s="1216"/>
    </row>
    <row r="56" ht="15" customHeight="1">
      <c r="A56" s="1221"/>
      <c r="B56" s="1221"/>
      <c r="C56" s="1221"/>
      <c r="D56" s="1221"/>
      <c r="E56" s="1221"/>
      <c r="F56" s="1221"/>
      <c r="G56" s="1221"/>
      <c r="H56" s="1221"/>
      <c r="I56" s="1221"/>
      <c r="J56" s="1221"/>
      <c r="K56" s="1221"/>
      <c r="L56" s="1221"/>
      <c r="M56" s="1221"/>
      <c r="N56" s="1221"/>
      <c r="O56" s="1221"/>
      <c r="P56" s="1221"/>
      <c r="Q56" s="1221"/>
      <c r="R56" s="1221"/>
      <c r="S56" s="1221"/>
      <c r="T56" s="1221"/>
      <c r="U56" s="1221"/>
      <c r="V56" s="1221"/>
      <c r="BP56" s="1221"/>
    </row>
    <row r="57" ht="15" customHeight="1">
      <c r="A57" s="1216"/>
      <c r="B57" s="1216"/>
      <c r="C57" s="1216"/>
      <c r="D57" s="1216"/>
      <c r="E57" s="1216"/>
      <c r="F57" s="1216"/>
      <c r="G57" s="1216"/>
      <c r="H57" s="1216"/>
      <c r="I57" s="1216"/>
      <c r="J57" s="1216"/>
      <c r="K57" s="1216"/>
      <c r="L57" s="1216"/>
      <c r="M57" s="1216"/>
      <c r="N57" s="1216"/>
      <c r="O57" s="1216"/>
      <c r="P57" s="1216"/>
      <c r="Q57" s="1216"/>
      <c r="R57" s="1216"/>
      <c r="S57" s="1216"/>
      <c r="T57" s="1216"/>
      <c r="U57" s="1216"/>
      <c r="V57" s="1216"/>
      <c r="BP57" s="1216"/>
    </row>
    <row r="58" ht="15" customHeight="1">
      <c r="A58" s="1222"/>
      <c r="B58" s="1222"/>
      <c r="C58" s="1222"/>
      <c r="D58" s="1222"/>
      <c r="E58" s="1222"/>
      <c r="F58" s="1222"/>
      <c r="G58" s="1222"/>
      <c r="H58" s="1222"/>
      <c r="I58" s="1222"/>
      <c r="J58" s="1222"/>
      <c r="K58" s="1222"/>
      <c r="L58" s="1222"/>
      <c r="M58" s="1222"/>
      <c r="N58" s="1222"/>
      <c r="O58" s="1222"/>
      <c r="P58" s="1222"/>
      <c r="Q58" s="1222"/>
      <c r="R58" s="1222"/>
      <c r="S58" s="1222"/>
      <c r="T58" s="1222"/>
      <c r="U58" s="1222"/>
      <c r="V58" s="1222"/>
      <c r="W58" s="1222"/>
      <c r="X58" s="1222"/>
      <c r="Y58" s="1222"/>
      <c r="Z58" s="1222"/>
      <c r="AA58" s="1222"/>
      <c r="AB58" s="1222"/>
      <c r="AC58" s="1222"/>
      <c r="AD58" s="1222"/>
      <c r="AE58" s="1222"/>
      <c r="AF58" s="1222"/>
      <c r="AG58" s="1222"/>
      <c r="AH58" s="1222"/>
      <c r="AI58" s="1222"/>
      <c r="AJ58" s="1222"/>
      <c r="AK58" s="1222"/>
      <c r="AL58" s="1222"/>
      <c r="AM58" s="1222"/>
      <c r="BP58" s="1222"/>
    </row>
    <row r="59" ht="15" customHeight="1">
      <c r="A59" s="1222"/>
      <c r="B59" s="1222"/>
      <c r="C59" s="1222"/>
      <c r="D59" s="1222"/>
      <c r="E59" s="1222"/>
      <c r="F59" s="1222"/>
      <c r="G59" s="1222"/>
      <c r="H59" s="1222"/>
      <c r="I59" s="1222"/>
      <c r="J59" s="1222"/>
      <c r="K59" s="1222"/>
      <c r="L59" s="1222"/>
      <c r="M59" s="1222"/>
      <c r="N59" s="1222"/>
      <c r="O59" s="1222"/>
      <c r="P59" s="1222"/>
      <c r="Q59" s="1222"/>
      <c r="R59" s="1222"/>
      <c r="S59" s="1222"/>
      <c r="T59" s="1222"/>
      <c r="U59" s="1222"/>
      <c r="V59" s="1222"/>
      <c r="W59" s="1222"/>
      <c r="X59" s="1222"/>
      <c r="Y59" s="1222"/>
      <c r="Z59" s="1222"/>
      <c r="AA59" s="1222"/>
      <c r="AB59" s="1222"/>
      <c r="AC59" s="1222"/>
      <c r="AD59" s="1222"/>
      <c r="AE59" s="1222"/>
      <c r="AF59" s="1222"/>
      <c r="AG59" s="1222"/>
      <c r="AH59" s="1222"/>
      <c r="AI59" s="1222"/>
      <c r="AJ59" s="1222"/>
      <c r="AK59" s="1222"/>
      <c r="AL59" s="1222"/>
      <c r="AM59" s="1222"/>
      <c r="BP59" s="1222"/>
    </row>
    <row r="60" s="1222" customFormat="1" ht="15" customHeight="1">
      <c r="A60" s="1216"/>
      <c r="B60" s="1216"/>
      <c r="C60" s="1216"/>
      <c r="D60" s="1216"/>
      <c r="E60" s="1216"/>
      <c r="F60" s="1216"/>
      <c r="G60" s="1216"/>
      <c r="H60" s="1216"/>
      <c r="I60" s="1216"/>
      <c r="J60" s="1216"/>
      <c r="K60" s="1216"/>
      <c r="L60" s="1216"/>
      <c r="M60" s="1216"/>
      <c r="N60" s="1216"/>
      <c r="O60" s="1216"/>
      <c r="P60" s="1216"/>
      <c r="Q60" s="1216"/>
      <c r="R60" s="1216"/>
      <c r="S60" s="1216"/>
      <c r="T60" s="1216"/>
      <c r="U60" s="1216"/>
      <c r="V60" s="1216"/>
      <c r="W60" s="1216"/>
      <c r="X60" s="1216"/>
      <c r="Y60" s="1216"/>
      <c r="Z60" s="1216"/>
      <c r="AA60" s="1216"/>
      <c r="AB60" s="1216"/>
      <c r="AC60" s="1216"/>
      <c r="AD60" s="1216"/>
      <c r="AE60" s="1216"/>
      <c r="AF60" s="1216"/>
      <c r="AG60" s="1216"/>
      <c r="AH60" s="1216"/>
      <c r="AI60" s="1216"/>
      <c r="AJ60" s="1216"/>
      <c r="AK60" s="1216"/>
      <c r="AL60" s="1216"/>
      <c r="AM60" s="1216"/>
      <c r="AW60" s="1217"/>
      <c r="AX60" s="1217"/>
      <c r="AY60" s="1217"/>
      <c r="AZ60" s="1217"/>
      <c r="BA60" s="1217"/>
      <c r="BB60" s="1217"/>
      <c r="BC60" s="1217"/>
      <c r="BD60" s="1217"/>
      <c r="BE60" s="1217"/>
      <c r="BF60" s="1218"/>
      <c r="BG60" s="1218"/>
      <c r="BH60" s="1218"/>
      <c r="BI60" s="1218"/>
      <c r="BJ60" s="1218"/>
      <c r="BK60" s="1218"/>
      <c r="BL60" s="1218"/>
      <c r="BM60" s="1218"/>
      <c r="BN60" s="1218"/>
      <c r="BO60" s="1218"/>
      <c r="BP60" s="1216"/>
      <c r="BQ60" s="1218"/>
      <c r="BR60" s="1218"/>
      <c r="BS60" s="1216"/>
      <c r="BT60" s="1216"/>
      <c r="BU60" s="1216"/>
      <c r="BV60" s="1216"/>
      <c r="BW60" s="1216"/>
      <c r="BX60" s="1216"/>
      <c r="BY60" s="1216"/>
      <c r="BZ60" s="1216"/>
      <c r="CA60" s="1216"/>
      <c r="CB60" s="1216"/>
      <c r="CC60" s="1216"/>
      <c r="CD60" s="1216"/>
      <c r="CE60" s="1216"/>
      <c r="CF60" s="1216"/>
      <c r="CG60" s="1216"/>
      <c r="CH60" s="1216"/>
      <c r="CI60" s="1216"/>
      <c r="CJ60" s="1216"/>
      <c r="CK60" s="1216"/>
      <c r="CL60" s="1216"/>
      <c r="CM60" s="1216"/>
      <c r="CN60" s="1216"/>
      <c r="CO60" s="1216"/>
      <c r="CP60" s="1216"/>
      <c r="CQ60" s="1216"/>
    </row>
    <row r="61" s="1222" customFormat="1" ht="15" customHeight="1">
      <c r="A61" s="1217"/>
      <c r="B61" s="1217"/>
      <c r="C61" s="1217"/>
      <c r="D61" s="1217"/>
      <c r="E61" s="1217"/>
      <c r="F61" s="1217"/>
      <c r="G61" s="1217"/>
      <c r="H61" s="1217"/>
      <c r="I61" s="1217"/>
      <c r="J61" s="1218"/>
      <c r="K61" s="1218"/>
      <c r="L61" s="1218"/>
      <c r="M61" s="1218"/>
      <c r="N61" s="1218"/>
      <c r="O61" s="1218"/>
      <c r="P61" s="1218"/>
      <c r="Q61" s="1218"/>
      <c r="R61" s="1218"/>
      <c r="S61" s="1218"/>
      <c r="T61" s="1218"/>
      <c r="U61" s="1218"/>
      <c r="V61" s="1218"/>
      <c r="W61" s="1216"/>
      <c r="X61" s="1216"/>
      <c r="Y61" s="1216"/>
      <c r="Z61" s="1216"/>
      <c r="AA61" s="1216"/>
      <c r="AB61" s="1216"/>
      <c r="AC61" s="1216"/>
      <c r="AD61" s="1216"/>
      <c r="AE61" s="1216"/>
      <c r="AF61" s="1216"/>
      <c r="AG61" s="1216"/>
      <c r="AH61" s="1216"/>
      <c r="AI61" s="1216"/>
      <c r="AJ61" s="1216"/>
      <c r="AK61" s="1216"/>
      <c r="AL61" s="1216"/>
      <c r="AM61" s="1216"/>
      <c r="AW61" s="1217"/>
      <c r="AX61" s="1217"/>
      <c r="AY61" s="1217"/>
      <c r="AZ61" s="1217"/>
      <c r="BA61" s="1217"/>
      <c r="BB61" s="1217"/>
      <c r="BC61" s="1217"/>
      <c r="BD61" s="1217"/>
      <c r="BE61" s="1217"/>
      <c r="BF61" s="1218"/>
      <c r="BG61" s="1218"/>
      <c r="BH61" s="1218"/>
      <c r="BI61" s="1218"/>
      <c r="BJ61" s="1218"/>
      <c r="BK61" s="1218"/>
      <c r="BL61" s="1218"/>
      <c r="BM61" s="1218"/>
      <c r="BN61" s="1218"/>
      <c r="BO61" s="1218"/>
      <c r="BP61" s="1218"/>
      <c r="BQ61" s="1218"/>
      <c r="BR61" s="1218"/>
      <c r="BS61" s="1216"/>
      <c r="BT61" s="1216"/>
      <c r="BU61" s="1216"/>
      <c r="BV61" s="1216"/>
      <c r="BW61" s="1216"/>
      <c r="BX61" s="1216"/>
      <c r="BY61" s="1216"/>
      <c r="BZ61" s="1216"/>
      <c r="CA61" s="1216"/>
      <c r="CB61" s="1216"/>
      <c r="CC61" s="1216"/>
      <c r="CD61" s="1216"/>
      <c r="CE61" s="1216"/>
      <c r="CF61" s="1216"/>
      <c r="CG61" s="1216"/>
      <c r="CH61" s="1216"/>
      <c r="CI61" s="1216"/>
      <c r="CJ61" s="1216"/>
      <c r="CK61" s="1216"/>
      <c r="CL61" s="1216"/>
      <c r="CM61" s="1216"/>
      <c r="CN61" s="1216"/>
      <c r="CO61" s="1216"/>
      <c r="CP61" s="1216"/>
      <c r="CQ61" s="1216"/>
    </row>
  </sheetData>
  <mergeCells count="70">
    <mergeCell ref="A1:S3"/>
    <mergeCell ref="U1:AM2"/>
    <mergeCell ref="AW1:BO3"/>
    <mergeCell ref="BQ1:CI3"/>
    <mergeCell ref="U3:AM4"/>
    <mergeCell ref="A4:S14"/>
    <mergeCell ref="AW4:BO6"/>
    <mergeCell ref="BQ4:CI6"/>
    <mergeCell ref="U5:AM5"/>
    <mergeCell ref="U6:AM7"/>
    <mergeCell ref="AW7:BO8"/>
    <mergeCell ref="BQ7:CI8"/>
    <mergeCell ref="U8:AM8"/>
    <mergeCell ref="U9:AM9"/>
    <mergeCell ref="AW9:BO9"/>
    <mergeCell ref="BQ9:CI9"/>
    <mergeCell ref="U10:AM10"/>
    <mergeCell ref="AW10:BO10"/>
    <mergeCell ref="BQ10:CI10"/>
    <mergeCell ref="U11:AM11"/>
    <mergeCell ref="AW11:BO11"/>
    <mergeCell ref="BQ11:CI11"/>
    <mergeCell ref="U12:AM12"/>
    <mergeCell ref="AW12:BO12"/>
    <mergeCell ref="BQ12:CI12"/>
    <mergeCell ref="U13:AM13"/>
    <mergeCell ref="AW13:BO13"/>
    <mergeCell ref="BQ13:CI13"/>
    <mergeCell ref="U14:AM14"/>
    <mergeCell ref="AW14:BO14"/>
    <mergeCell ref="BQ14:CI14"/>
    <mergeCell ref="A16:U16"/>
    <mergeCell ref="V16:Y16"/>
    <mergeCell ref="A17:AM17"/>
    <mergeCell ref="A18:AM18"/>
    <mergeCell ref="A19:AM21"/>
    <mergeCell ref="AD22:AM22"/>
    <mergeCell ref="A24:AM27"/>
    <mergeCell ref="A28:AM29"/>
    <mergeCell ref="A31:C31"/>
    <mergeCell ref="D31:V31"/>
    <mergeCell ref="W31:AE31"/>
    <mergeCell ref="AF31:AM31"/>
    <mergeCell ref="A32:C32"/>
    <mergeCell ref="D32:V32"/>
    <mergeCell ref="W32:AE32"/>
    <mergeCell ref="AF32:AM32"/>
    <mergeCell ref="A33:C33"/>
    <mergeCell ref="D33:V33"/>
    <mergeCell ref="W33:AE33"/>
    <mergeCell ref="AF33:AM33"/>
    <mergeCell ref="A34:C34"/>
    <mergeCell ref="D34:V34"/>
    <mergeCell ref="W34:AE34"/>
    <mergeCell ref="AF34:AM34"/>
    <mergeCell ref="A35:C35"/>
    <mergeCell ref="D35:V35"/>
    <mergeCell ref="W35:AE35"/>
    <mergeCell ref="AF35:AM35"/>
    <mergeCell ref="A37:AM37"/>
    <mergeCell ref="A38:AM38"/>
    <mergeCell ref="A39:AM39"/>
    <mergeCell ref="A42:I42"/>
    <mergeCell ref="AE42:AM42"/>
    <mergeCell ref="A43:I43"/>
    <mergeCell ref="AE43:AM43"/>
    <mergeCell ref="I45:O45"/>
    <mergeCell ref="AF45:AM45"/>
    <mergeCell ref="D46:F46"/>
    <mergeCell ref="AE46:AG46"/>
  </mergeCells>
  <printOptions headings="0" gridLines="0"/>
  <pageMargins left="0.19685039370078738" right="0.15748031496062992" top="0.19685039370078738" bottom="0.15748031496062992" header="0.31496062992125984" footer="0.31496062992125984"/>
  <pageSetup paperSize="9" scale="9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28" zoomScale="100" workbookViewId="0">
      <selection activeCell="K50" activeCellId="0" sqref="K50:L50"/>
    </sheetView>
  </sheetViews>
  <sheetFormatPr defaultRowHeight="12.75"/>
  <cols>
    <col customWidth="1" min="1" max="1" width="6.42578125"/>
    <col customWidth="1" min="2" max="2" width="25.7109375"/>
    <col bestFit="1" customWidth="1" min="6" max="6" width="9"/>
    <col customWidth="1" min="10" max="10" width="10.7109375"/>
    <col customWidth="1" hidden="1" min="13" max="13" width="53.140625"/>
    <col bestFit="1" customWidth="1" min="14" max="14" width="12.7109375"/>
    <col customWidth="1" min="15" max="15" width="15.28515625"/>
    <col bestFit="1" customWidth="1" min="16" max="16" width="9"/>
    <col customWidth="1" min="17" max="17" width="10.85546875"/>
    <col customWidth="1" min="18" max="18" width="8.28515625"/>
  </cols>
  <sheetData>
    <row r="1">
      <c r="A1" s="300" t="s">
        <v>397</v>
      </c>
      <c r="B1" s="300"/>
      <c r="C1" s="300"/>
      <c r="D1" s="300"/>
      <c r="H1" s="1162" t="s">
        <v>1500</v>
      </c>
      <c r="I1" s="1162"/>
      <c r="J1" s="1162"/>
      <c r="K1" s="1162"/>
      <c r="L1" s="1162"/>
    </row>
    <row r="2">
      <c r="H2" s="1162" t="s">
        <v>1243</v>
      </c>
      <c r="I2" s="1162"/>
      <c r="J2" s="1162"/>
      <c r="K2" s="1162"/>
      <c r="L2" s="1162"/>
    </row>
    <row r="3">
      <c r="H3" s="1162" t="s">
        <v>1244</v>
      </c>
      <c r="I3" s="1162"/>
      <c r="J3" s="1162"/>
      <c r="K3" s="1162"/>
      <c r="L3" s="1162"/>
    </row>
    <row r="4" s="307" customFormat="1" ht="14.25">
      <c r="K4" s="1143" t="s">
        <v>1501</v>
      </c>
      <c r="L4" s="1288"/>
    </row>
    <row r="5" s="307" customFormat="1" ht="14.25">
      <c r="I5" s="302" t="s">
        <v>1246</v>
      </c>
      <c r="J5" s="302"/>
      <c r="K5" s="1143">
        <v>322001</v>
      </c>
      <c r="L5" s="1288"/>
    </row>
    <row r="6" s="307" customFormat="1" ht="30" customHeight="1">
      <c r="A6" s="302" t="s">
        <v>1502</v>
      </c>
      <c r="B6" s="302"/>
      <c r="C6" s="1289" t="s">
        <v>1570</v>
      </c>
      <c r="D6" s="1289"/>
      <c r="E6" s="1289"/>
      <c r="F6" s="1289"/>
      <c r="G6" s="1289"/>
      <c r="H6" s="1289"/>
      <c r="I6" s="1289"/>
      <c r="J6" s="302" t="s">
        <v>1250</v>
      </c>
      <c r="K6" s="1143">
        <v>75273098</v>
      </c>
      <c r="L6" s="1288"/>
      <c r="N6" s="1289"/>
    </row>
    <row r="7">
      <c r="C7" s="1290" t="s">
        <v>1251</v>
      </c>
      <c r="D7" s="1290"/>
      <c r="E7" s="1290"/>
      <c r="F7" s="1290"/>
      <c r="G7" s="1290"/>
      <c r="H7" s="1290"/>
      <c r="I7" s="1290"/>
      <c r="K7" s="1291"/>
      <c r="L7" s="1292"/>
    </row>
    <row r="8" s="307" customFormat="1" ht="31.149999999999999" customHeight="1">
      <c r="A8" s="302" t="s">
        <v>1503</v>
      </c>
      <c r="B8" s="302"/>
      <c r="C8" s="1289" t="s">
        <v>1571</v>
      </c>
      <c r="D8" s="1289"/>
      <c r="E8" s="1289"/>
      <c r="F8" s="1289"/>
      <c r="G8" s="1289"/>
      <c r="H8" s="1289"/>
      <c r="I8" s="1289"/>
      <c r="J8" s="302" t="s">
        <v>1250</v>
      </c>
      <c r="K8" s="1439" t="s">
        <v>1252</v>
      </c>
      <c r="L8" s="1440"/>
      <c r="N8" s="1289"/>
    </row>
    <row r="9">
      <c r="C9" s="1290" t="s">
        <v>1251</v>
      </c>
      <c r="D9" s="1290"/>
      <c r="E9" s="1290"/>
      <c r="F9" s="1290"/>
      <c r="G9" s="1290"/>
      <c r="H9" s="1290"/>
      <c r="I9" s="1290"/>
      <c r="K9" s="1291"/>
      <c r="L9" s="1292"/>
    </row>
    <row r="10" s="307" customFormat="1" ht="33.75" customHeight="1">
      <c r="A10" s="302" t="s">
        <v>1505</v>
      </c>
      <c r="B10" s="302"/>
      <c r="C10" s="1289" t="s">
        <v>1504</v>
      </c>
      <c r="D10" s="1289"/>
      <c r="E10" s="1289"/>
      <c r="F10" s="1289"/>
      <c r="G10" s="1289"/>
      <c r="H10" s="1289"/>
      <c r="I10" s="1289"/>
      <c r="J10" s="302" t="s">
        <v>1250</v>
      </c>
      <c r="K10" s="1293">
        <v>12182733</v>
      </c>
      <c r="L10" s="1294"/>
      <c r="N10" s="1289"/>
    </row>
    <row r="11">
      <c r="C11" s="1290" t="s">
        <v>1251</v>
      </c>
      <c r="D11" s="1290"/>
      <c r="E11" s="1290"/>
      <c r="F11" s="1290"/>
      <c r="G11" s="1290"/>
      <c r="H11" s="1290"/>
      <c r="I11" s="1290"/>
      <c r="K11" s="1291"/>
      <c r="L11" s="1292"/>
    </row>
    <row r="12" s="307" customFormat="1" ht="55.5" customHeight="1">
      <c r="A12" s="302" t="s">
        <v>1507</v>
      </c>
      <c r="B12" s="302"/>
      <c r="C12" s="1289" t="str">
        <f>'КС-3 субподряд'!C12:I12</f>
        <v xml:space="preserve">СМР, ПНР, оборудование по строительству МТП-16 10/0,4 кВ, ВЛЗ-10 кВ ответвл. от ВЛЗ-10 кВ фид. 913 ПС № 607 "Рыболово", ВЛИ-0,38 кВ, в т.ч. ПИР, МО, Воскресенский р-н, г/п Белоозерский, к.н. 50:29:0030214:1175</v>
      </c>
      <c r="D12" s="1289"/>
      <c r="E12" s="1289"/>
      <c r="F12" s="1289"/>
      <c r="G12" s="1289"/>
      <c r="H12" s="1289"/>
      <c r="I12" s="1289"/>
      <c r="J12" s="302" t="s">
        <v>1250</v>
      </c>
      <c r="K12" s="1293"/>
      <c r="L12" s="1294"/>
      <c r="N12" s="1289"/>
    </row>
    <row r="13">
      <c r="C13" s="1290" t="s">
        <v>1257</v>
      </c>
      <c r="D13" s="1290"/>
      <c r="E13" s="1290"/>
      <c r="F13" s="1290"/>
      <c r="G13" s="1290"/>
      <c r="H13" s="322"/>
      <c r="I13" s="322"/>
      <c r="J13" s="322"/>
      <c r="K13" s="1291"/>
      <c r="L13" s="1292"/>
    </row>
    <row r="14" s="307" customFormat="1" ht="57.75" customHeight="1">
      <c r="A14" s="302" t="s">
        <v>76</v>
      </c>
      <c r="B14" s="302"/>
      <c r="C14" s="1289" t="str">
        <f>C12</f>
        <v xml:space="preserve">СМР, ПНР, оборудование по строительству МТП-16 10/0,4 кВ, ВЛЗ-10 кВ ответвл. от ВЛЗ-10 кВ фид. 913 ПС № 607 "Рыболово", ВЛИ-0,38 кВ, в т.ч. ПИР, МО, Воскресенский р-н, г/п Белоозерский, к.н. 50:29:0030214:1175</v>
      </c>
      <c r="D14" s="1289"/>
      <c r="E14" s="1289"/>
      <c r="F14" s="1289"/>
      <c r="G14" s="1289"/>
      <c r="H14" s="1289"/>
      <c r="I14" s="1289"/>
      <c r="J14" s="302" t="s">
        <v>1250</v>
      </c>
      <c r="K14" s="1293"/>
      <c r="L14" s="1294"/>
      <c r="N14" s="1289"/>
    </row>
    <row r="15" ht="14.25">
      <c r="C15" s="1290" t="s">
        <v>1257</v>
      </c>
      <c r="D15" s="1290"/>
      <c r="E15" s="1290"/>
      <c r="F15" s="1290"/>
      <c r="G15" s="1290"/>
      <c r="H15" s="302" t="s">
        <v>1508</v>
      </c>
      <c r="I15" s="302"/>
      <c r="J15" s="1142"/>
      <c r="K15" s="1295"/>
      <c r="L15" s="1296"/>
    </row>
    <row r="16" s="307" customFormat="1" ht="14.25">
      <c r="E16" s="302" t="s">
        <v>1509</v>
      </c>
      <c r="F16" s="302"/>
      <c r="G16" s="302"/>
      <c r="H16" s="302"/>
      <c r="I16" s="1297" t="s">
        <v>1262</v>
      </c>
      <c r="J16" s="1298"/>
      <c r="K16" s="1144" t="str">
        <f>'КС-3 субподряд'!K16</f>
        <v>6669-Ф-Ф</v>
      </c>
      <c r="L16" s="1299"/>
    </row>
    <row r="17" s="307" customFormat="1" ht="14.25">
      <c r="I17" s="1300" t="s">
        <v>1263</v>
      </c>
      <c r="J17" s="1301"/>
      <c r="K17" s="1302" t="str">
        <f>Титул!AG19</f>
        <v>18.10.2024</v>
      </c>
      <c r="L17" s="1288"/>
    </row>
    <row r="18" s="307" customFormat="1" ht="14.25">
      <c r="I18" s="1298" t="s">
        <v>1510</v>
      </c>
      <c r="J18" s="1298"/>
      <c r="K18" s="1303"/>
      <c r="L18" s="1304"/>
    </row>
    <row r="21" ht="14.25">
      <c r="C21" s="1305" t="s">
        <v>1265</v>
      </c>
      <c r="D21" s="1306"/>
      <c r="E21" s="1305" t="s">
        <v>1266</v>
      </c>
      <c r="F21" s="1307"/>
      <c r="I21" s="1305" t="s">
        <v>1267</v>
      </c>
      <c r="J21" s="1306"/>
      <c r="K21" s="1306"/>
      <c r="L21" s="1307"/>
    </row>
    <row r="22" ht="14.25">
      <c r="C22" s="1308"/>
      <c r="D22" s="1309"/>
      <c r="E22" s="1308"/>
      <c r="F22" s="1310"/>
      <c r="I22" s="1311" t="s">
        <v>1268</v>
      </c>
      <c r="J22" s="1312"/>
      <c r="K22" s="1311" t="s">
        <v>1269</v>
      </c>
      <c r="L22" s="1313"/>
    </row>
    <row r="23" ht="14.25">
      <c r="C23" s="1144">
        <v>2</v>
      </c>
      <c r="D23" s="1314"/>
      <c r="E23" s="1150"/>
      <c r="F23" s="1315"/>
      <c r="G23" s="1316"/>
      <c r="H23" s="1316"/>
      <c r="I23" s="1317"/>
      <c r="J23" s="1441"/>
      <c r="K23" s="1150"/>
      <c r="L23" s="1315"/>
    </row>
    <row r="26" s="1318" customFormat="1" ht="16.5">
      <c r="A26" s="1152" t="s">
        <v>1511</v>
      </c>
      <c r="B26" s="1152"/>
      <c r="C26" s="1152"/>
      <c r="D26" s="1152"/>
      <c r="E26" s="1152"/>
      <c r="F26" s="1152"/>
      <c r="G26" s="1152"/>
      <c r="H26" s="1152"/>
      <c r="I26" s="1152"/>
      <c r="J26" s="1152"/>
      <c r="K26" s="1152"/>
      <c r="L26" s="1152"/>
    </row>
    <row r="27" s="1318" customFormat="1" ht="16.5">
      <c r="A27" s="1152" t="s">
        <v>1512</v>
      </c>
      <c r="B27" s="1152"/>
      <c r="C27" s="1152"/>
      <c r="D27" s="1152"/>
      <c r="E27" s="1152"/>
      <c r="F27" s="1152"/>
      <c r="G27" s="1152"/>
      <c r="H27" s="1152"/>
      <c r="I27" s="1152"/>
      <c r="J27" s="1152"/>
      <c r="K27" s="1152"/>
      <c r="L27" s="1152"/>
    </row>
    <row r="30" ht="14.25">
      <c r="A30" s="1319" t="s">
        <v>90</v>
      </c>
      <c r="B30" s="1319" t="s">
        <v>1513</v>
      </c>
      <c r="C30" s="1320"/>
      <c r="D30" s="1320"/>
      <c r="E30" s="1320"/>
      <c r="F30" s="1319" t="s">
        <v>1245</v>
      </c>
      <c r="G30" s="1319" t="s">
        <v>1514</v>
      </c>
      <c r="H30" s="1320"/>
      <c r="I30" s="1320"/>
      <c r="J30" s="1320"/>
      <c r="K30" s="1320"/>
      <c r="L30" s="1321"/>
    </row>
    <row r="31">
      <c r="A31" s="1322"/>
      <c r="B31" s="1322"/>
      <c r="C31" s="1323"/>
      <c r="D31" s="1323"/>
      <c r="E31" s="1323"/>
      <c r="F31" s="1322"/>
      <c r="G31" s="1319" t="s">
        <v>1515</v>
      </c>
      <c r="H31" s="1320"/>
      <c r="I31" s="1319" t="s">
        <v>1516</v>
      </c>
      <c r="J31" s="1320"/>
      <c r="K31" s="1319" t="s">
        <v>1517</v>
      </c>
      <c r="L31" s="1321"/>
    </row>
    <row r="32">
      <c r="A32" s="1322"/>
      <c r="B32" s="1322"/>
      <c r="C32" s="1323"/>
      <c r="D32" s="1323"/>
      <c r="E32" s="1323"/>
      <c r="F32" s="1322"/>
      <c r="G32" s="1322"/>
      <c r="H32" s="1323"/>
      <c r="I32" s="1322"/>
      <c r="J32" s="1323"/>
      <c r="K32" s="1322"/>
      <c r="L32" s="1324"/>
    </row>
    <row r="33">
      <c r="A33" s="1322"/>
      <c r="B33" s="1322"/>
      <c r="C33" s="1323"/>
      <c r="D33" s="1323"/>
      <c r="E33" s="1323"/>
      <c r="F33" s="1322"/>
      <c r="G33" s="1322"/>
      <c r="H33" s="1323"/>
      <c r="I33" s="1322"/>
      <c r="J33" s="1323"/>
      <c r="K33" s="1322"/>
      <c r="L33" s="1324"/>
    </row>
    <row r="34">
      <c r="A34" s="1322"/>
      <c r="B34" s="1322"/>
      <c r="C34" s="1323"/>
      <c r="D34" s="1323"/>
      <c r="E34" s="1323"/>
      <c r="F34" s="1322"/>
      <c r="G34" s="1322"/>
      <c r="H34" s="1323"/>
      <c r="I34" s="1322"/>
      <c r="J34" s="1323"/>
      <c r="K34" s="1322"/>
      <c r="L34" s="1324"/>
    </row>
    <row r="35" ht="14.25">
      <c r="A35" s="1143">
        <v>1</v>
      </c>
      <c r="B35" s="1143">
        <v>2</v>
      </c>
      <c r="C35" s="1325"/>
      <c r="D35" s="1325"/>
      <c r="E35" s="1325"/>
      <c r="F35" s="1143">
        <v>3</v>
      </c>
      <c r="G35" s="1143">
        <v>4</v>
      </c>
      <c r="H35" s="1325"/>
      <c r="I35" s="1143">
        <v>5</v>
      </c>
      <c r="J35" s="1325"/>
      <c r="K35" s="1143">
        <v>6</v>
      </c>
      <c r="L35" s="1288"/>
    </row>
    <row r="36" ht="30.75" customHeight="1">
      <c r="A36" s="1326"/>
      <c r="B36" s="1327" t="s">
        <v>1518</v>
      </c>
      <c r="C36" s="1328"/>
      <c r="D36" s="1328"/>
      <c r="E36" s="1328"/>
      <c r="F36" s="1329"/>
      <c r="G36" s="1330"/>
      <c r="H36" s="1331"/>
      <c r="I36" s="1330"/>
      <c r="J36" s="1331"/>
      <c r="K36" s="1330"/>
      <c r="L36" s="1331"/>
      <c r="M36" s="1332" t="s">
        <v>1519</v>
      </c>
      <c r="P36" s="1333"/>
      <c r="Q36" s="1334"/>
    </row>
    <row r="37" ht="15.6" customHeight="1">
      <c r="A37" s="1326"/>
      <c r="B37" s="1335" t="s">
        <v>1520</v>
      </c>
      <c r="C37" s="1336"/>
      <c r="D37" s="1336"/>
      <c r="E37" s="1337"/>
      <c r="F37" s="1338"/>
      <c r="G37" s="1339">
        <f t="shared" ref="G37:G47" si="38">I37</f>
        <v>23413.389432306125</v>
      </c>
      <c r="H37" s="1339"/>
      <c r="I37" s="1339">
        <f>I38</f>
        <v>23413.389432306125</v>
      </c>
      <c r="J37" s="1339"/>
      <c r="K37" s="1339">
        <f>K38+K39+K41+K40</f>
        <v>23413.389432306125</v>
      </c>
      <c r="L37" s="1339"/>
      <c r="M37" s="1332"/>
      <c r="N37" s="1340"/>
      <c r="O37" s="1341"/>
      <c r="P37" s="1342"/>
      <c r="Q37" s="1343"/>
      <c r="R37" s="468"/>
    </row>
    <row r="38" ht="15.6" customHeight="1">
      <c r="A38" s="1326">
        <v>1</v>
      </c>
      <c r="B38" s="1344" t="s">
        <v>1521</v>
      </c>
      <c r="C38" s="1345"/>
      <c r="D38" s="1345"/>
      <c r="E38" s="1345"/>
      <c r="F38" s="1338"/>
      <c r="G38" s="1339">
        <f t="shared" si="38"/>
        <v>23413.389432306125</v>
      </c>
      <c r="H38" s="1339"/>
      <c r="I38" s="1339">
        <f>'[11]КС-3 (2)'!I38+'КС-3 (авторский надзор)'!K38</f>
        <v>23413.389432306125</v>
      </c>
      <c r="J38" s="1339"/>
      <c r="K38" s="1339">
        <f>'Акт на авторский надзор'!W32</f>
        <v>23413.389432306125</v>
      </c>
      <c r="L38" s="1339"/>
      <c r="M38" s="1332"/>
      <c r="N38" s="1340"/>
      <c r="O38" s="1341"/>
      <c r="P38" s="468"/>
      <c r="Q38" s="468"/>
      <c r="R38" s="468"/>
    </row>
    <row r="39" ht="15.6" hidden="1" customHeight="1">
      <c r="A39" s="1346">
        <v>2</v>
      </c>
      <c r="B39" s="1344" t="s">
        <v>1522</v>
      </c>
      <c r="C39" s="1345"/>
      <c r="D39" s="1345"/>
      <c r="E39" s="1345"/>
      <c r="F39" s="1338"/>
      <c r="G39" s="1339">
        <f t="shared" si="38"/>
        <v>0</v>
      </c>
      <c r="H39" s="1339"/>
      <c r="I39" s="1339">
        <f t="shared" ref="I39:I47" si="39">K39</f>
        <v>0</v>
      </c>
      <c r="J39" s="1339"/>
      <c r="K39" s="1339"/>
      <c r="L39" s="1339"/>
      <c r="M39" s="1332"/>
      <c r="N39" s="1347"/>
      <c r="O39" s="1341"/>
      <c r="P39" s="1348"/>
      <c r="Q39" s="1348"/>
      <c r="R39" s="468"/>
    </row>
    <row r="40" ht="15.6" hidden="1" customHeight="1">
      <c r="A40" s="1349">
        <v>3</v>
      </c>
      <c r="B40" s="1350" t="s">
        <v>1523</v>
      </c>
      <c r="C40" s="1351"/>
      <c r="D40" s="1351"/>
      <c r="E40" s="1351"/>
      <c r="F40" s="1352"/>
      <c r="G40" s="1353">
        <f t="shared" si="38"/>
        <v>0</v>
      </c>
      <c r="H40" s="1353"/>
      <c r="I40" s="1353">
        <f t="shared" si="39"/>
        <v>0</v>
      </c>
      <c r="J40" s="1353"/>
      <c r="K40" s="1353"/>
      <c r="L40" s="1353"/>
      <c r="M40" s="1332"/>
      <c r="O40" s="1341"/>
      <c r="P40" s="468"/>
      <c r="Q40" s="468"/>
      <c r="R40" s="468"/>
    </row>
    <row r="41" ht="15.6" hidden="1" customHeight="1">
      <c r="A41" s="1346">
        <v>3</v>
      </c>
      <c r="B41" s="1344" t="s">
        <v>847</v>
      </c>
      <c r="C41" s="1345"/>
      <c r="D41" s="1345"/>
      <c r="E41" s="1354"/>
      <c r="F41" s="1338"/>
      <c r="G41" s="1339">
        <f t="shared" si="38"/>
        <v>0</v>
      </c>
      <c r="H41" s="1339"/>
      <c r="I41" s="1339">
        <f t="shared" si="39"/>
        <v>0</v>
      </c>
      <c r="J41" s="1339"/>
      <c r="K41" s="1339"/>
      <c r="L41" s="1339"/>
      <c r="M41" s="1332"/>
      <c r="N41" s="1340"/>
      <c r="O41" s="1341"/>
      <c r="P41" s="1355"/>
      <c r="Q41" s="1356"/>
      <c r="R41" s="1211"/>
    </row>
    <row r="42" ht="15" customHeight="1">
      <c r="A42" s="1357"/>
      <c r="B42" s="1358" t="s">
        <v>1524</v>
      </c>
      <c r="C42" s="1358"/>
      <c r="D42" s="1358"/>
      <c r="E42" s="1358"/>
      <c r="F42" s="1359"/>
      <c r="G42" s="1360">
        <f t="shared" si="38"/>
        <v>90862.681708893608</v>
      </c>
      <c r="H42" s="1360"/>
      <c r="I42" s="1360">
        <f>I43</f>
        <v>90862.681708893608</v>
      </c>
      <c r="J42" s="1360"/>
      <c r="K42" s="1360" t="e">
        <f>K43+K44+K46+K47+K45</f>
        <v>#REF!</v>
      </c>
      <c r="L42" s="1360"/>
      <c r="M42" s="1332"/>
      <c r="N42" s="1340"/>
      <c r="O42" s="1341"/>
      <c r="P42" s="1211"/>
      <c r="Q42" s="1361"/>
      <c r="R42" s="468"/>
    </row>
    <row r="43" ht="15" customHeight="1">
      <c r="A43" s="1362">
        <v>1</v>
      </c>
      <c r="B43" s="1363" t="s">
        <v>1521</v>
      </c>
      <c r="C43" s="1364"/>
      <c r="D43" s="1364"/>
      <c r="E43" s="1364"/>
      <c r="F43" s="1359"/>
      <c r="G43" s="1360">
        <f t="shared" si="38"/>
        <v>90862.681708893608</v>
      </c>
      <c r="H43" s="1360"/>
      <c r="I43" s="1360">
        <f>K43+'[11]КС-3 (2)'!K43</f>
        <v>90862.681708893608</v>
      </c>
      <c r="J43" s="1360"/>
      <c r="K43" s="1360">
        <f>'Акт на авторский надзор'!AF33</f>
        <v>90862.681708893608</v>
      </c>
      <c r="L43" s="1360"/>
      <c r="M43" s="1332"/>
      <c r="N43" s="1340"/>
      <c r="O43" s="1341"/>
      <c r="P43" s="1355"/>
      <c r="Q43" s="1365"/>
      <c r="R43" s="1365"/>
    </row>
    <row r="44" ht="15" hidden="1" customHeight="1">
      <c r="A44" s="1357">
        <v>2</v>
      </c>
      <c r="B44" s="1363" t="s">
        <v>1522</v>
      </c>
      <c r="C44" s="1364"/>
      <c r="D44" s="1364"/>
      <c r="E44" s="1364"/>
      <c r="F44" s="1359"/>
      <c r="G44" s="1360">
        <f t="shared" si="38"/>
        <v>0</v>
      </c>
      <c r="H44" s="1360"/>
      <c r="I44" s="1360">
        <f t="shared" si="39"/>
        <v>0</v>
      </c>
      <c r="J44" s="1360"/>
      <c r="K44" s="1360"/>
      <c r="L44" s="1360"/>
      <c r="M44" s="1332"/>
      <c r="N44" s="1366"/>
      <c r="O44" s="1341"/>
      <c r="P44" s="1211"/>
      <c r="Q44" s="1367"/>
      <c r="R44" s="1367"/>
    </row>
    <row r="45" ht="15" hidden="1" customHeight="1">
      <c r="A45" s="1368">
        <v>3</v>
      </c>
      <c r="B45" s="1369" t="s">
        <v>1523</v>
      </c>
      <c r="C45" s="1370"/>
      <c r="D45" s="1370"/>
      <c r="E45" s="1370"/>
      <c r="F45" s="1371"/>
      <c r="G45" s="1372">
        <f t="shared" si="38"/>
        <v>0</v>
      </c>
      <c r="H45" s="1372"/>
      <c r="I45" s="1372">
        <f t="shared" si="39"/>
        <v>0</v>
      </c>
      <c r="J45" s="1372"/>
      <c r="K45" s="1372"/>
      <c r="L45" s="1372"/>
      <c r="M45" s="1332"/>
      <c r="O45" s="1341"/>
      <c r="P45" s="468"/>
      <c r="Q45" s="468"/>
      <c r="R45" s="468"/>
    </row>
    <row r="46" ht="15" hidden="1" customHeight="1">
      <c r="A46" s="1357">
        <f>IF('[14]ССР-2001'!K14=0,3,4)</f>
        <v>3</v>
      </c>
      <c r="B46" s="1363" t="s">
        <v>847</v>
      </c>
      <c r="C46" s="1364"/>
      <c r="D46" s="1364"/>
      <c r="E46" s="1373"/>
      <c r="F46" s="1359"/>
      <c r="G46" s="1360">
        <f t="shared" si="38"/>
        <v>0</v>
      </c>
      <c r="H46" s="1360"/>
      <c r="I46" s="1360">
        <f t="shared" si="39"/>
        <v>0</v>
      </c>
      <c r="J46" s="1360"/>
      <c r="K46" s="1360"/>
      <c r="L46" s="1360"/>
      <c r="M46" s="1332"/>
      <c r="N46" s="1374"/>
      <c r="O46" s="1341"/>
      <c r="P46" s="1341"/>
      <c r="Q46" s="1341"/>
      <c r="R46" s="1341"/>
    </row>
    <row r="47" ht="18" hidden="1" customHeight="1">
      <c r="A47" s="1368">
        <v>4</v>
      </c>
      <c r="B47" s="1369" t="s">
        <v>1525</v>
      </c>
      <c r="C47" s="1370"/>
      <c r="D47" s="1370"/>
      <c r="E47" s="1375"/>
      <c r="F47" s="1371"/>
      <c r="G47" s="1372" t="e">
        <f t="shared" si="38"/>
        <v>#REF!</v>
      </c>
      <c r="H47" s="1372"/>
      <c r="I47" s="1372" t="e">
        <f t="shared" si="39"/>
        <v>#REF!</v>
      </c>
      <c r="J47" s="1372"/>
      <c r="K47" s="1372" t="e">
        <f>[14]Титул!AG16</f>
        <v>#REF!</v>
      </c>
      <c r="L47" s="1372"/>
      <c r="M47" s="1332"/>
      <c r="O47" s="1341"/>
      <c r="P47" s="468"/>
      <c r="Q47" s="1376"/>
      <c r="R47" s="1377"/>
    </row>
    <row r="48" s="1378" customFormat="1" ht="19.5" customHeight="1">
      <c r="A48" s="1379" t="s">
        <v>1090</v>
      </c>
      <c r="B48" s="1379"/>
      <c r="C48" s="1379"/>
      <c r="D48" s="1379"/>
      <c r="E48" s="1379"/>
      <c r="F48" s="1379"/>
      <c r="G48" s="1379"/>
      <c r="H48" s="1379"/>
      <c r="I48" s="1379"/>
      <c r="J48" s="1380"/>
      <c r="K48" s="1381" t="e">
        <f>K42</f>
        <v>#REF!</v>
      </c>
      <c r="L48" s="1381"/>
      <c r="N48" s="1382"/>
      <c r="O48" s="1341"/>
      <c r="P48" s="1341"/>
      <c r="Q48" s="1341"/>
      <c r="R48" s="1341"/>
    </row>
    <row r="49" ht="15" customHeight="1">
      <c r="A49" s="1389" t="s">
        <v>1526</v>
      </c>
      <c r="B49" s="1389"/>
      <c r="C49" s="1389"/>
      <c r="D49" s="1389"/>
      <c r="E49" s="1389"/>
      <c r="F49" s="1389"/>
      <c r="G49" s="1389"/>
      <c r="H49" s="1389"/>
      <c r="I49" s="1389"/>
      <c r="J49" s="1390"/>
      <c r="K49" s="1391" t="e">
        <f>ROUND(0.18*K48,2)</f>
        <v>#REF!</v>
      </c>
      <c r="L49" s="1391"/>
      <c r="N49" s="1340"/>
      <c r="O49" s="1387"/>
      <c r="P49" s="1388"/>
      <c r="Q49" s="1365"/>
      <c r="R49" s="1365"/>
    </row>
    <row r="50" ht="15" customHeight="1">
      <c r="A50" s="1389" t="s">
        <v>1527</v>
      </c>
      <c r="B50" s="1389"/>
      <c r="C50" s="1389"/>
      <c r="D50" s="1389"/>
      <c r="E50" s="1389"/>
      <c r="F50" s="1389"/>
      <c r="G50" s="1389"/>
      <c r="H50" s="1389"/>
      <c r="I50" s="1389"/>
      <c r="J50" s="1390"/>
      <c r="K50" s="1391" t="e">
        <f>K48+K49</f>
        <v>#REF!</v>
      </c>
      <c r="L50" s="1391"/>
      <c r="N50" s="1340"/>
      <c r="O50" s="1387"/>
      <c r="P50" s="1211"/>
      <c r="Q50" s="1367"/>
      <c r="R50" s="1367"/>
    </row>
    <row r="51" ht="16.5">
      <c r="O51" s="1387"/>
    </row>
    <row r="52">
      <c r="C52" s="1442" t="str">
        <f>[14]АктКС2!E251</f>
        <v xml:space="preserve">Заместитель директора по капитальному строительству</v>
      </c>
      <c r="D52" s="1442"/>
      <c r="E52" s="1442"/>
    </row>
    <row r="53" ht="14.25">
      <c r="A53" s="1392" t="s">
        <v>1503</v>
      </c>
      <c r="B53" s="1392"/>
      <c r="C53" s="1443"/>
      <c r="D53" s="1443"/>
      <c r="E53" s="1443"/>
      <c r="F53" s="307"/>
      <c r="G53" s="1394"/>
      <c r="H53" s="1394"/>
      <c r="I53" s="307"/>
      <c r="J53" s="1393" t="str">
        <f>[14]АктКС2!K251</f>
        <v xml:space="preserve">Абжорина Л.Г.</v>
      </c>
      <c r="K53" s="1393"/>
      <c r="L53" s="1393"/>
    </row>
    <row r="54">
      <c r="A54" s="300"/>
      <c r="B54" s="300"/>
      <c r="C54" s="1395" t="s">
        <v>1529</v>
      </c>
      <c r="D54" s="1395"/>
      <c r="E54" s="1395"/>
      <c r="F54" s="300"/>
      <c r="G54" s="1395" t="s">
        <v>1417</v>
      </c>
      <c r="H54" s="1395"/>
      <c r="I54" s="300"/>
      <c r="J54" s="1395" t="s">
        <v>1530</v>
      </c>
      <c r="K54" s="1395"/>
      <c r="L54" s="1395"/>
    </row>
    <row r="56">
      <c r="A56" s="1162" t="s">
        <v>1531</v>
      </c>
    </row>
    <row r="60" ht="14.25">
      <c r="A60" s="1392" t="s">
        <v>1505</v>
      </c>
      <c r="B60" s="1392"/>
      <c r="C60" s="1393" t="s">
        <v>1528</v>
      </c>
      <c r="D60" s="1393"/>
      <c r="E60" s="1393"/>
      <c r="F60" s="307"/>
      <c r="G60" s="1394"/>
      <c r="H60" s="1394"/>
      <c r="I60" s="307"/>
      <c r="J60" s="1393" t="s">
        <v>1497</v>
      </c>
      <c r="K60" s="1393"/>
      <c r="L60" s="1393"/>
    </row>
    <row r="61">
      <c r="A61" s="300"/>
      <c r="B61" s="300"/>
      <c r="C61" s="1395" t="s">
        <v>1529</v>
      </c>
      <c r="D61" s="1395"/>
      <c r="E61" s="1395"/>
      <c r="F61" s="300"/>
      <c r="G61" s="1395" t="s">
        <v>1417</v>
      </c>
      <c r="H61" s="1395"/>
      <c r="I61" s="300"/>
      <c r="J61" s="1395" t="s">
        <v>1530</v>
      </c>
      <c r="K61" s="1395"/>
      <c r="L61" s="1395"/>
    </row>
    <row r="63">
      <c r="A63" s="1162" t="s">
        <v>1531</v>
      </c>
    </row>
  </sheetData>
  <mergeCells count="133">
    <mergeCell ref="A1:D1"/>
    <mergeCell ref="H1:L1"/>
    <mergeCell ref="H2:L2"/>
    <mergeCell ref="H3:L3"/>
    <mergeCell ref="K4:L4"/>
    <mergeCell ref="I5:J5"/>
    <mergeCell ref="K5:L5"/>
    <mergeCell ref="A6:B6"/>
    <mergeCell ref="C6:I6"/>
    <mergeCell ref="K6:L6"/>
    <mergeCell ref="C7:I7"/>
    <mergeCell ref="A8:B8"/>
    <mergeCell ref="C8:I8"/>
    <mergeCell ref="K8:L8"/>
    <mergeCell ref="C9:I9"/>
    <mergeCell ref="A10:B10"/>
    <mergeCell ref="C10:I10"/>
    <mergeCell ref="K10:L10"/>
    <mergeCell ref="C11:I11"/>
    <mergeCell ref="A12:B12"/>
    <mergeCell ref="C12:I12"/>
    <mergeCell ref="K12:L12"/>
    <mergeCell ref="C13:G13"/>
    <mergeCell ref="H13:J13"/>
    <mergeCell ref="K13:L13"/>
    <mergeCell ref="A14:B14"/>
    <mergeCell ref="C14:I14"/>
    <mergeCell ref="K14:L14"/>
    <mergeCell ref="C15:G15"/>
    <mergeCell ref="H15:J15"/>
    <mergeCell ref="K15:L15"/>
    <mergeCell ref="E16:H16"/>
    <mergeCell ref="I16:J16"/>
    <mergeCell ref="K16:L16"/>
    <mergeCell ref="I17:J17"/>
    <mergeCell ref="K17:L17"/>
    <mergeCell ref="I18:J18"/>
    <mergeCell ref="K18:L18"/>
    <mergeCell ref="C21:D22"/>
    <mergeCell ref="E21:F22"/>
    <mergeCell ref="I21:L21"/>
    <mergeCell ref="I22:J22"/>
    <mergeCell ref="K22:L22"/>
    <mergeCell ref="C23:D23"/>
    <mergeCell ref="E23:F23"/>
    <mergeCell ref="I23:J23"/>
    <mergeCell ref="K23:L23"/>
    <mergeCell ref="A26:L26"/>
    <mergeCell ref="A27:L27"/>
    <mergeCell ref="A30:A34"/>
    <mergeCell ref="B30:E34"/>
    <mergeCell ref="F30:F34"/>
    <mergeCell ref="G30:L30"/>
    <mergeCell ref="G31:H34"/>
    <mergeCell ref="I31:J34"/>
    <mergeCell ref="K31:L34"/>
    <mergeCell ref="B35:E35"/>
    <mergeCell ref="G35:H35"/>
    <mergeCell ref="I35:J35"/>
    <mergeCell ref="K35:L35"/>
    <mergeCell ref="B36:E36"/>
    <mergeCell ref="G36:H36"/>
    <mergeCell ref="I36:J36"/>
    <mergeCell ref="K36:L36"/>
    <mergeCell ref="B37:E37"/>
    <mergeCell ref="G37:H37"/>
    <mergeCell ref="I37:J37"/>
    <mergeCell ref="K37:L37"/>
    <mergeCell ref="B38:E38"/>
    <mergeCell ref="G38:H38"/>
    <mergeCell ref="I38:J38"/>
    <mergeCell ref="K38:L38"/>
    <mergeCell ref="B39:E39"/>
    <mergeCell ref="G39:H39"/>
    <mergeCell ref="I39:J39"/>
    <mergeCell ref="K39:L39"/>
    <mergeCell ref="P39:Q39"/>
    <mergeCell ref="B40:E40"/>
    <mergeCell ref="G40:H40"/>
    <mergeCell ref="I40:J40"/>
    <mergeCell ref="K40:L40"/>
    <mergeCell ref="B41:E41"/>
    <mergeCell ref="G41:H41"/>
    <mergeCell ref="I41:J41"/>
    <mergeCell ref="K41:L41"/>
    <mergeCell ref="B42:E42"/>
    <mergeCell ref="G42:H42"/>
    <mergeCell ref="I42:J42"/>
    <mergeCell ref="K42:L42"/>
    <mergeCell ref="B43:E43"/>
    <mergeCell ref="G43:H43"/>
    <mergeCell ref="I43:J43"/>
    <mergeCell ref="K43:L43"/>
    <mergeCell ref="Q43:R43"/>
    <mergeCell ref="B44:E44"/>
    <mergeCell ref="G44:H44"/>
    <mergeCell ref="I44:J44"/>
    <mergeCell ref="K44:L44"/>
    <mergeCell ref="Q44:R44"/>
    <mergeCell ref="B45:E45"/>
    <mergeCell ref="G45:H45"/>
    <mergeCell ref="I45:J45"/>
    <mergeCell ref="K45:L45"/>
    <mergeCell ref="B46:E46"/>
    <mergeCell ref="G46:H46"/>
    <mergeCell ref="I46:J46"/>
    <mergeCell ref="K46:L46"/>
    <mergeCell ref="B47:E47"/>
    <mergeCell ref="G47:H47"/>
    <mergeCell ref="I47:J47"/>
    <mergeCell ref="K47:L47"/>
    <mergeCell ref="A48:J48"/>
    <mergeCell ref="K48:L48"/>
    <mergeCell ref="A49:J49"/>
    <mergeCell ref="K49:L49"/>
    <mergeCell ref="Q49:R49"/>
    <mergeCell ref="A50:J50"/>
    <mergeCell ref="K50:L50"/>
    <mergeCell ref="Q50:R50"/>
    <mergeCell ref="C52:E53"/>
    <mergeCell ref="A53:B53"/>
    <mergeCell ref="G53:H53"/>
    <mergeCell ref="J53:L53"/>
    <mergeCell ref="C54:E54"/>
    <mergeCell ref="G54:H54"/>
    <mergeCell ref="J54:L54"/>
    <mergeCell ref="A60:B60"/>
    <mergeCell ref="C60:E60"/>
    <mergeCell ref="G60:H60"/>
    <mergeCell ref="J60:L60"/>
    <mergeCell ref="C61:E61"/>
    <mergeCell ref="G61:H61"/>
    <mergeCell ref="J61:L61"/>
  </mergeCells>
  <printOptions headings="0" gridLines="0"/>
  <pageMargins left="0.28999999999999998" right="0.17000000000000001" top="0.24000000000000002" bottom="0.20000000000000004" header="0.29999999999999999" footer="0.29999999999999999"/>
  <pageSetup paperSize="9" scale="81" fitToWidth="1" fitToHeight="1" pageOrder="downThenOver" orientation="portrait" usePrinterDefaults="1" blackAndWhite="0" draft="0" cellComments="none" useFirstPageNumber="0" errors="displayed" horizontalDpi="600" verticalDpi="600" copies="1"/>
  <headerFooter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16" zoomScale="60" workbookViewId="0">
      <selection activeCell="AF37" activeCellId="0" sqref="AF37:AM37"/>
    </sheetView>
  </sheetViews>
  <sheetFormatPr defaultColWidth="3" defaultRowHeight="12.75"/>
  <cols>
    <col customWidth="1" min="1" max="9" style="1217" width="2.28515625"/>
    <col customWidth="1" min="10" max="22" style="1218" width="2.28515625"/>
    <col customWidth="1" min="23" max="39" style="1216" width="2.28515625"/>
    <col customWidth="1" min="40" max="40" style="1216" width="18.7109375"/>
    <col customWidth="1" min="41" max="41" style="1216" width="18.28515625"/>
    <col customWidth="1" min="42" max="42" style="1216" width="13.140625"/>
    <col customWidth="1" min="43" max="43" style="1216" width="16.7109375"/>
    <col customWidth="1" min="44" max="48" style="1216" width="26.28515625"/>
    <col customWidth="1" min="49" max="57" style="1217" width="2.28515625"/>
    <col customWidth="1" min="58" max="70" style="1218" width="2.28515625"/>
    <col customWidth="1" min="71" max="87" style="1216" width="2.28515625"/>
    <col customWidth="1" min="88" max="92" style="1216" width="2.5703125"/>
    <col min="93" max="16384" style="1216" width="3"/>
  </cols>
  <sheetData>
    <row r="1" ht="16.899999999999999" customHeight="1">
      <c r="A1" s="1219" t="s">
        <v>1462</v>
      </c>
      <c r="B1" s="1219"/>
      <c r="C1" s="1219"/>
      <c r="D1" s="1219"/>
      <c r="E1" s="1219"/>
      <c r="F1" s="1219"/>
      <c r="G1" s="1219"/>
      <c r="H1" s="1219"/>
      <c r="I1" s="1219"/>
      <c r="J1" s="1219"/>
      <c r="K1" s="1219"/>
      <c r="L1" s="1219"/>
      <c r="M1" s="1219"/>
      <c r="N1" s="1219"/>
      <c r="O1" s="1219"/>
      <c r="P1" s="1219"/>
      <c r="Q1" s="1219"/>
      <c r="R1" s="1219"/>
      <c r="S1" s="1219"/>
      <c r="T1" s="1220"/>
      <c r="U1" s="1219" t="s">
        <v>1463</v>
      </c>
      <c r="V1" s="1219"/>
      <c r="W1" s="1219"/>
      <c r="X1" s="1219"/>
      <c r="Y1" s="1219"/>
      <c r="Z1" s="1219"/>
      <c r="AA1" s="1219"/>
      <c r="AB1" s="1219"/>
      <c r="AC1" s="1219"/>
      <c r="AD1" s="1219"/>
      <c r="AE1" s="1219"/>
      <c r="AF1" s="1219"/>
      <c r="AG1" s="1219"/>
      <c r="AH1" s="1219"/>
      <c r="AI1" s="1219"/>
      <c r="AJ1" s="1219"/>
      <c r="AK1" s="1219"/>
      <c r="AL1" s="1219"/>
      <c r="AM1" s="1219"/>
      <c r="AW1" s="1219"/>
      <c r="AX1" s="1219"/>
      <c r="AY1" s="1219"/>
      <c r="AZ1" s="1219"/>
      <c r="BA1" s="1219"/>
      <c r="BB1" s="1219"/>
      <c r="BC1" s="1219"/>
      <c r="BD1" s="1219"/>
      <c r="BE1" s="1219"/>
      <c r="BF1" s="1219"/>
      <c r="BG1" s="1219"/>
      <c r="BH1" s="1219"/>
      <c r="BI1" s="1219"/>
      <c r="BJ1" s="1219"/>
      <c r="BK1" s="1219"/>
      <c r="BL1" s="1219"/>
      <c r="BM1" s="1219"/>
      <c r="BN1" s="1219"/>
      <c r="BO1" s="1219"/>
      <c r="BP1" s="1220"/>
      <c r="BQ1" s="1219" t="s">
        <v>1463</v>
      </c>
      <c r="BR1" s="1219"/>
      <c r="BS1" s="1219"/>
      <c r="BT1" s="1219"/>
      <c r="BU1" s="1219"/>
      <c r="BV1" s="1219"/>
      <c r="BW1" s="1219"/>
      <c r="BX1" s="1219"/>
      <c r="BY1" s="1219"/>
      <c r="BZ1" s="1219"/>
      <c r="CA1" s="1219"/>
      <c r="CB1" s="1219"/>
      <c r="CC1" s="1219"/>
      <c r="CD1" s="1219"/>
      <c r="CE1" s="1219"/>
      <c r="CF1" s="1219"/>
      <c r="CG1" s="1219"/>
      <c r="CH1" s="1219"/>
      <c r="CI1" s="1219"/>
    </row>
    <row r="2" ht="16.899999999999999" customHeight="1">
      <c r="A2" s="1219"/>
      <c r="B2" s="1219"/>
      <c r="C2" s="1219"/>
      <c r="D2" s="1219"/>
      <c r="E2" s="1219"/>
      <c r="F2" s="1219"/>
      <c r="G2" s="1219"/>
      <c r="H2" s="1219"/>
      <c r="I2" s="1219"/>
      <c r="J2" s="1219"/>
      <c r="K2" s="1219"/>
      <c r="L2" s="1219"/>
      <c r="M2" s="1219"/>
      <c r="N2" s="1219"/>
      <c r="O2" s="1219"/>
      <c r="P2" s="1219"/>
      <c r="Q2" s="1219"/>
      <c r="R2" s="1219"/>
      <c r="S2" s="1219"/>
      <c r="T2" s="1216"/>
      <c r="U2" s="1219"/>
      <c r="V2" s="1219"/>
      <c r="W2" s="1219"/>
      <c r="X2" s="1219"/>
      <c r="Y2" s="1219"/>
      <c r="Z2" s="1219"/>
      <c r="AA2" s="1219"/>
      <c r="AB2" s="1219"/>
      <c r="AC2" s="1219"/>
      <c r="AD2" s="1219"/>
      <c r="AE2" s="1219"/>
      <c r="AF2" s="1219"/>
      <c r="AG2" s="1219"/>
      <c r="AH2" s="1219"/>
      <c r="AI2" s="1219"/>
      <c r="AJ2" s="1219"/>
      <c r="AK2" s="1219"/>
      <c r="AL2" s="1219"/>
      <c r="AM2" s="1219"/>
      <c r="AW2" s="1219"/>
      <c r="AX2" s="1219"/>
      <c r="AY2" s="1219"/>
      <c r="AZ2" s="1219"/>
      <c r="BA2" s="1219"/>
      <c r="BB2" s="1219"/>
      <c r="BC2" s="1219"/>
      <c r="BD2" s="1219"/>
      <c r="BE2" s="1219"/>
      <c r="BF2" s="1219"/>
      <c r="BG2" s="1219"/>
      <c r="BH2" s="1219"/>
      <c r="BI2" s="1219"/>
      <c r="BJ2" s="1219"/>
      <c r="BK2" s="1219"/>
      <c r="BL2" s="1219"/>
      <c r="BM2" s="1219"/>
      <c r="BN2" s="1219"/>
      <c r="BO2" s="1219"/>
      <c r="BP2" s="1216"/>
      <c r="BQ2" s="1219"/>
      <c r="BR2" s="1219"/>
      <c r="BS2" s="1219"/>
      <c r="BT2" s="1219"/>
      <c r="BU2" s="1219"/>
      <c r="BV2" s="1219"/>
      <c r="BW2" s="1219"/>
      <c r="BX2" s="1219"/>
      <c r="BY2" s="1219"/>
      <c r="BZ2" s="1219"/>
      <c r="CA2" s="1219"/>
      <c r="CB2" s="1219"/>
      <c r="CC2" s="1219"/>
      <c r="CD2" s="1219"/>
      <c r="CE2" s="1219"/>
      <c r="CF2" s="1219"/>
      <c r="CG2" s="1219"/>
      <c r="CH2" s="1219"/>
      <c r="CI2" s="1219"/>
    </row>
    <row r="3" ht="16.899999999999999" customHeight="1">
      <c r="A3" s="1219"/>
      <c r="B3" s="1219"/>
      <c r="C3" s="1219"/>
      <c r="D3" s="1219"/>
      <c r="E3" s="1219"/>
      <c r="F3" s="1219"/>
      <c r="G3" s="1219"/>
      <c r="H3" s="1219"/>
      <c r="I3" s="1219"/>
      <c r="J3" s="1219"/>
      <c r="K3" s="1219"/>
      <c r="L3" s="1219"/>
      <c r="M3" s="1219"/>
      <c r="N3" s="1219"/>
      <c r="O3" s="1219"/>
      <c r="P3" s="1219"/>
      <c r="Q3" s="1219"/>
      <c r="R3" s="1219"/>
      <c r="S3" s="1219"/>
      <c r="T3" s="1221"/>
      <c r="U3" s="1219"/>
      <c r="V3" s="1219"/>
      <c r="W3" s="1219"/>
      <c r="X3" s="1219"/>
      <c r="Y3" s="1219"/>
      <c r="Z3" s="1219"/>
      <c r="AA3" s="1219"/>
      <c r="AB3" s="1219"/>
      <c r="AC3" s="1219"/>
      <c r="AD3" s="1219"/>
      <c r="AE3" s="1219"/>
      <c r="AF3" s="1219"/>
      <c r="AG3" s="1219"/>
      <c r="AH3" s="1219"/>
      <c r="AI3" s="1219"/>
      <c r="AJ3" s="1219"/>
      <c r="AK3" s="1219"/>
      <c r="AL3" s="1219"/>
      <c r="AM3" s="1219"/>
      <c r="AW3" s="1219"/>
      <c r="AX3" s="1219"/>
      <c r="AY3" s="1219"/>
      <c r="AZ3" s="1219"/>
      <c r="BA3" s="1219"/>
      <c r="BB3" s="1219"/>
      <c r="BC3" s="1219"/>
      <c r="BD3" s="1219"/>
      <c r="BE3" s="1219"/>
      <c r="BF3" s="1219"/>
      <c r="BG3" s="1219"/>
      <c r="BH3" s="1219"/>
      <c r="BI3" s="1219"/>
      <c r="BJ3" s="1219"/>
      <c r="BK3" s="1219"/>
      <c r="BL3" s="1219"/>
      <c r="BM3" s="1219"/>
      <c r="BN3" s="1219"/>
      <c r="BO3" s="1219"/>
      <c r="BP3" s="1221"/>
      <c r="BQ3" s="1219"/>
      <c r="BR3" s="1219"/>
      <c r="BS3" s="1219"/>
      <c r="BT3" s="1219"/>
      <c r="BU3" s="1219"/>
      <c r="BV3" s="1219"/>
      <c r="BW3" s="1219"/>
      <c r="BX3" s="1219"/>
      <c r="BY3" s="1219"/>
      <c r="BZ3" s="1219"/>
      <c r="CA3" s="1219"/>
      <c r="CB3" s="1219"/>
      <c r="CC3" s="1219"/>
      <c r="CD3" s="1219"/>
      <c r="CE3" s="1219"/>
      <c r="CF3" s="1219"/>
      <c r="CG3" s="1219"/>
      <c r="CH3" s="1219"/>
      <c r="CI3" s="1219"/>
    </row>
    <row r="4" ht="16.899999999999999" customHeight="1">
      <c r="A4" s="954" t="s">
        <v>1464</v>
      </c>
      <c r="B4" s="954"/>
      <c r="C4" s="954"/>
      <c r="D4" s="954"/>
      <c r="E4" s="954"/>
      <c r="F4" s="954"/>
      <c r="G4" s="954"/>
      <c r="H4" s="954"/>
      <c r="I4" s="954"/>
      <c r="J4" s="954"/>
      <c r="K4" s="954"/>
      <c r="L4" s="954"/>
      <c r="M4" s="954"/>
      <c r="N4" s="954"/>
      <c r="O4" s="954"/>
      <c r="P4" s="954"/>
      <c r="Q4" s="954"/>
      <c r="R4" s="954"/>
      <c r="S4" s="954"/>
      <c r="T4" s="1221"/>
      <c r="U4" s="954" t="s">
        <v>1465</v>
      </c>
      <c r="V4" s="954"/>
      <c r="W4" s="954"/>
      <c r="X4" s="954"/>
      <c r="Y4" s="954"/>
      <c r="Z4" s="954"/>
      <c r="AA4" s="954"/>
      <c r="AB4" s="954"/>
      <c r="AC4" s="954"/>
      <c r="AD4" s="954"/>
      <c r="AE4" s="954"/>
      <c r="AF4" s="954"/>
      <c r="AG4" s="954"/>
      <c r="AH4" s="954"/>
      <c r="AI4" s="954"/>
      <c r="AJ4" s="954"/>
      <c r="AK4" s="954"/>
      <c r="AL4" s="954"/>
      <c r="AM4" s="954"/>
      <c r="AW4" s="954"/>
      <c r="AX4" s="954"/>
      <c r="AY4" s="954"/>
      <c r="AZ4" s="954"/>
      <c r="BA4" s="954"/>
      <c r="BB4" s="954"/>
      <c r="BC4" s="954"/>
      <c r="BD4" s="954"/>
      <c r="BE4" s="954"/>
      <c r="BF4" s="954"/>
      <c r="BG4" s="954"/>
      <c r="BH4" s="954"/>
      <c r="BI4" s="954"/>
      <c r="BJ4" s="954"/>
      <c r="BK4" s="954"/>
      <c r="BL4" s="954"/>
      <c r="BM4" s="954"/>
      <c r="BN4" s="954"/>
      <c r="BO4" s="954"/>
      <c r="BP4" s="1221"/>
      <c r="BQ4" s="954" t="s">
        <v>1465</v>
      </c>
      <c r="BR4" s="954"/>
      <c r="BS4" s="954"/>
      <c r="BT4" s="954"/>
      <c r="BU4" s="954"/>
      <c r="BV4" s="954"/>
      <c r="BW4" s="954"/>
      <c r="BX4" s="954"/>
      <c r="BY4" s="954"/>
      <c r="BZ4" s="954"/>
      <c r="CA4" s="954"/>
      <c r="CB4" s="954"/>
      <c r="CC4" s="954"/>
      <c r="CD4" s="954"/>
      <c r="CE4" s="954"/>
      <c r="CF4" s="954"/>
      <c r="CG4" s="954"/>
      <c r="CH4" s="954"/>
      <c r="CI4" s="954"/>
    </row>
    <row r="5" ht="16.899999999999999" customHeight="1">
      <c r="A5" s="954"/>
      <c r="B5" s="954"/>
      <c r="C5" s="954"/>
      <c r="D5" s="954"/>
      <c r="E5" s="954"/>
      <c r="F5" s="954"/>
      <c r="G5" s="954"/>
      <c r="H5" s="954"/>
      <c r="I5" s="954"/>
      <c r="J5" s="954"/>
      <c r="K5" s="954"/>
      <c r="L5" s="954"/>
      <c r="M5" s="954"/>
      <c r="N5" s="954"/>
      <c r="O5" s="954"/>
      <c r="P5" s="954"/>
      <c r="Q5" s="954"/>
      <c r="R5" s="954"/>
      <c r="S5" s="954"/>
      <c r="T5" s="1221"/>
      <c r="U5" s="954"/>
      <c r="V5" s="954"/>
      <c r="W5" s="954"/>
      <c r="X5" s="954"/>
      <c r="Y5" s="954"/>
      <c r="Z5" s="954"/>
      <c r="AA5" s="954"/>
      <c r="AB5" s="954"/>
      <c r="AC5" s="954"/>
      <c r="AD5" s="954"/>
      <c r="AE5" s="954"/>
      <c r="AF5" s="954"/>
      <c r="AG5" s="954"/>
      <c r="AH5" s="954"/>
      <c r="AI5" s="954"/>
      <c r="AJ5" s="954"/>
      <c r="AK5" s="954"/>
      <c r="AL5" s="954"/>
      <c r="AM5" s="954"/>
      <c r="AW5" s="954"/>
      <c r="AX5" s="954"/>
      <c r="AY5" s="954"/>
      <c r="AZ5" s="954"/>
      <c r="BA5" s="954"/>
      <c r="BB5" s="954"/>
      <c r="BC5" s="954"/>
      <c r="BD5" s="954"/>
      <c r="BE5" s="954"/>
      <c r="BF5" s="954"/>
      <c r="BG5" s="954"/>
      <c r="BH5" s="954"/>
      <c r="BI5" s="954"/>
      <c r="BJ5" s="954"/>
      <c r="BK5" s="954"/>
      <c r="BL5" s="954"/>
      <c r="BM5" s="954"/>
      <c r="BN5" s="954"/>
      <c r="BO5" s="954"/>
      <c r="BP5" s="1221"/>
      <c r="BQ5" s="954"/>
      <c r="BR5" s="954"/>
      <c r="BS5" s="954"/>
      <c r="BT5" s="954"/>
      <c r="BU5" s="954"/>
      <c r="BV5" s="954"/>
      <c r="BW5" s="954"/>
      <c r="BX5" s="954"/>
      <c r="BY5" s="954"/>
      <c r="BZ5" s="954"/>
      <c r="CA5" s="954"/>
      <c r="CB5" s="954"/>
      <c r="CC5" s="954"/>
      <c r="CD5" s="954"/>
      <c r="CE5" s="954"/>
      <c r="CF5" s="954"/>
      <c r="CG5" s="954"/>
      <c r="CH5" s="954"/>
      <c r="CI5" s="954"/>
    </row>
    <row r="6" ht="33" customHeight="1">
      <c r="A6" s="954"/>
      <c r="B6" s="954"/>
      <c r="C6" s="954"/>
      <c r="D6" s="954"/>
      <c r="E6" s="954"/>
      <c r="F6" s="954"/>
      <c r="G6" s="954"/>
      <c r="H6" s="954"/>
      <c r="I6" s="954"/>
      <c r="J6" s="954"/>
      <c r="K6" s="954"/>
      <c r="L6" s="954"/>
      <c r="M6" s="954"/>
      <c r="N6" s="954"/>
      <c r="O6" s="954"/>
      <c r="P6" s="954"/>
      <c r="Q6" s="954"/>
      <c r="R6" s="954"/>
      <c r="S6" s="954"/>
      <c r="T6" s="1221"/>
      <c r="U6" s="954"/>
      <c r="V6" s="954"/>
      <c r="W6" s="954"/>
      <c r="X6" s="954"/>
      <c r="Y6" s="954"/>
      <c r="Z6" s="954"/>
      <c r="AA6" s="954"/>
      <c r="AB6" s="954"/>
      <c r="AC6" s="954"/>
      <c r="AD6" s="954"/>
      <c r="AE6" s="954"/>
      <c r="AF6" s="954"/>
      <c r="AG6" s="954"/>
      <c r="AH6" s="954"/>
      <c r="AI6" s="954"/>
      <c r="AJ6" s="954"/>
      <c r="AK6" s="954"/>
      <c r="AL6" s="954"/>
      <c r="AM6" s="954"/>
      <c r="AW6" s="954"/>
      <c r="AX6" s="954"/>
      <c r="AY6" s="954"/>
      <c r="AZ6" s="954"/>
      <c r="BA6" s="954"/>
      <c r="BB6" s="954"/>
      <c r="BC6" s="954"/>
      <c r="BD6" s="954"/>
      <c r="BE6" s="954"/>
      <c r="BF6" s="954"/>
      <c r="BG6" s="954"/>
      <c r="BH6" s="954"/>
      <c r="BI6" s="954"/>
      <c r="BJ6" s="954"/>
      <c r="BK6" s="954"/>
      <c r="BL6" s="954"/>
      <c r="BM6" s="954"/>
      <c r="BN6" s="954"/>
      <c r="BO6" s="954"/>
      <c r="BP6" s="1221"/>
      <c r="BQ6" s="954"/>
      <c r="BR6" s="954"/>
      <c r="BS6" s="954"/>
      <c r="BT6" s="954"/>
      <c r="BU6" s="954"/>
      <c r="BV6" s="954"/>
      <c r="BW6" s="954"/>
      <c r="BX6" s="954"/>
      <c r="BY6" s="954"/>
      <c r="BZ6" s="954"/>
      <c r="CA6" s="954"/>
      <c r="CB6" s="954"/>
      <c r="CC6" s="954"/>
      <c r="CD6" s="954"/>
      <c r="CE6" s="954"/>
      <c r="CF6" s="954"/>
      <c r="CG6" s="954"/>
      <c r="CH6" s="954"/>
      <c r="CI6" s="954"/>
    </row>
    <row r="7" ht="23.25" customHeight="1">
      <c r="A7" s="954"/>
      <c r="B7" s="954"/>
      <c r="C7" s="954"/>
      <c r="D7" s="954"/>
      <c r="E7" s="954"/>
      <c r="F7" s="954"/>
      <c r="G7" s="954"/>
      <c r="H7" s="954"/>
      <c r="I7" s="954"/>
      <c r="J7" s="954"/>
      <c r="K7" s="954"/>
      <c r="L7" s="954"/>
      <c r="M7" s="954"/>
      <c r="N7" s="954"/>
      <c r="O7" s="954"/>
      <c r="P7" s="954"/>
      <c r="Q7" s="954"/>
      <c r="R7" s="954"/>
      <c r="S7" s="954"/>
      <c r="T7" s="1221"/>
      <c r="U7" s="954" t="s">
        <v>1466</v>
      </c>
      <c r="V7" s="954"/>
      <c r="W7" s="954"/>
      <c r="X7" s="954"/>
      <c r="Y7" s="954"/>
      <c r="Z7" s="954"/>
      <c r="AA7" s="954"/>
      <c r="AB7" s="954"/>
      <c r="AC7" s="954"/>
      <c r="AD7" s="954"/>
      <c r="AE7" s="954"/>
      <c r="AF7" s="954"/>
      <c r="AG7" s="954"/>
      <c r="AH7" s="954"/>
      <c r="AI7" s="954"/>
      <c r="AJ7" s="954"/>
      <c r="AK7" s="954"/>
      <c r="AL7" s="954"/>
      <c r="AM7" s="954"/>
      <c r="AW7" s="954"/>
      <c r="AX7" s="954"/>
      <c r="AY7" s="954"/>
      <c r="AZ7" s="954"/>
      <c r="BA7" s="954"/>
      <c r="BB7" s="954"/>
      <c r="BC7" s="954"/>
      <c r="BD7" s="954"/>
      <c r="BE7" s="954"/>
      <c r="BF7" s="954"/>
      <c r="BG7" s="954"/>
      <c r="BH7" s="954"/>
      <c r="BI7" s="954"/>
      <c r="BJ7" s="954"/>
      <c r="BK7" s="954"/>
      <c r="BL7" s="954"/>
      <c r="BM7" s="954"/>
      <c r="BN7" s="954"/>
      <c r="BO7" s="954"/>
      <c r="BP7" s="1221"/>
      <c r="BQ7" s="954" t="s">
        <v>1467</v>
      </c>
      <c r="BR7" s="954"/>
      <c r="BS7" s="954"/>
      <c r="BT7" s="954"/>
      <c r="BU7" s="954"/>
      <c r="BV7" s="954"/>
      <c r="BW7" s="954"/>
      <c r="BX7" s="954"/>
      <c r="BY7" s="954"/>
      <c r="BZ7" s="954"/>
      <c r="CA7" s="954"/>
      <c r="CB7" s="954"/>
      <c r="CC7" s="954"/>
      <c r="CD7" s="954"/>
      <c r="CE7" s="954"/>
      <c r="CF7" s="954"/>
      <c r="CG7" s="954"/>
      <c r="CH7" s="954"/>
      <c r="CI7" s="954"/>
    </row>
    <row r="8" ht="16.899999999999999" customHeight="1">
      <c r="A8" s="954"/>
      <c r="B8" s="954"/>
      <c r="C8" s="954"/>
      <c r="D8" s="954"/>
      <c r="E8" s="954"/>
      <c r="F8" s="954"/>
      <c r="G8" s="954"/>
      <c r="H8" s="954"/>
      <c r="I8" s="954"/>
      <c r="J8" s="954"/>
      <c r="K8" s="954"/>
      <c r="L8" s="954"/>
      <c r="M8" s="954"/>
      <c r="N8" s="954"/>
      <c r="O8" s="954"/>
      <c r="P8" s="954"/>
      <c r="Q8" s="954"/>
      <c r="R8" s="954"/>
      <c r="S8" s="954"/>
      <c r="T8" s="1221"/>
      <c r="U8" s="954"/>
      <c r="V8" s="954"/>
      <c r="W8" s="954"/>
      <c r="X8" s="954"/>
      <c r="Y8" s="954"/>
      <c r="Z8" s="954"/>
      <c r="AA8" s="954"/>
      <c r="AB8" s="954"/>
      <c r="AC8" s="954"/>
      <c r="AD8" s="954"/>
      <c r="AE8" s="954"/>
      <c r="AF8" s="954"/>
      <c r="AG8" s="954"/>
      <c r="AH8" s="954"/>
      <c r="AI8" s="954"/>
      <c r="AJ8" s="954"/>
      <c r="AK8" s="954"/>
      <c r="AL8" s="954"/>
      <c r="AM8" s="954"/>
      <c r="AW8" s="954"/>
      <c r="AX8" s="954"/>
      <c r="AY8" s="954"/>
      <c r="AZ8" s="954"/>
      <c r="BA8" s="954"/>
      <c r="BB8" s="954"/>
      <c r="BC8" s="954"/>
      <c r="BD8" s="954"/>
      <c r="BE8" s="954"/>
      <c r="BF8" s="954"/>
      <c r="BG8" s="954"/>
      <c r="BH8" s="954"/>
      <c r="BI8" s="954"/>
      <c r="BJ8" s="954"/>
      <c r="BK8" s="954"/>
      <c r="BL8" s="954"/>
      <c r="BM8" s="954"/>
      <c r="BN8" s="954"/>
      <c r="BO8" s="954"/>
      <c r="BP8" s="1221"/>
      <c r="BQ8" s="954"/>
      <c r="BR8" s="954"/>
      <c r="BS8" s="954"/>
      <c r="BT8" s="954"/>
      <c r="BU8" s="954"/>
      <c r="BV8" s="954"/>
      <c r="BW8" s="954"/>
      <c r="BX8" s="954"/>
      <c r="BY8" s="954"/>
      <c r="BZ8" s="954"/>
      <c r="CA8" s="954"/>
      <c r="CB8" s="954"/>
      <c r="CC8" s="954"/>
      <c r="CD8" s="954"/>
      <c r="CE8" s="954"/>
      <c r="CF8" s="954"/>
      <c r="CG8" s="954"/>
      <c r="CH8" s="954"/>
      <c r="CI8" s="954"/>
    </row>
    <row r="9" ht="16.899999999999999" customHeight="1">
      <c r="A9" s="954"/>
      <c r="B9" s="954"/>
      <c r="C9" s="954"/>
      <c r="D9" s="954"/>
      <c r="E9" s="954"/>
      <c r="F9" s="954"/>
      <c r="G9" s="954"/>
      <c r="H9" s="954"/>
      <c r="I9" s="954"/>
      <c r="J9" s="954"/>
      <c r="K9" s="954"/>
      <c r="L9" s="954"/>
      <c r="M9" s="954"/>
      <c r="N9" s="954"/>
      <c r="O9" s="954"/>
      <c r="P9" s="954"/>
      <c r="Q9" s="954"/>
      <c r="R9" s="954"/>
      <c r="S9" s="954"/>
      <c r="T9" s="1221"/>
      <c r="U9" s="954" t="s">
        <v>1468</v>
      </c>
      <c r="V9" s="954"/>
      <c r="W9" s="954"/>
      <c r="X9" s="954"/>
      <c r="Y9" s="954"/>
      <c r="Z9" s="954"/>
      <c r="AA9" s="954"/>
      <c r="AB9" s="954"/>
      <c r="AC9" s="954"/>
      <c r="AD9" s="954"/>
      <c r="AE9" s="954"/>
      <c r="AF9" s="954"/>
      <c r="AG9" s="954"/>
      <c r="AH9" s="954"/>
      <c r="AI9" s="954"/>
      <c r="AJ9" s="954"/>
      <c r="AK9" s="954"/>
      <c r="AL9" s="954"/>
      <c r="AM9" s="954"/>
      <c r="AW9" s="954"/>
      <c r="AX9" s="954"/>
      <c r="AY9" s="954"/>
      <c r="AZ9" s="954"/>
      <c r="BA9" s="954"/>
      <c r="BB9" s="954"/>
      <c r="BC9" s="954"/>
      <c r="BD9" s="954"/>
      <c r="BE9" s="954"/>
      <c r="BF9" s="954"/>
      <c r="BG9" s="954"/>
      <c r="BH9" s="954"/>
      <c r="BI9" s="954"/>
      <c r="BJ9" s="954"/>
      <c r="BK9" s="954"/>
      <c r="BL9" s="954"/>
      <c r="BM9" s="954"/>
      <c r="BN9" s="954"/>
      <c r="BO9" s="954"/>
      <c r="BP9" s="1221"/>
      <c r="BQ9" s="954" t="s">
        <v>1469</v>
      </c>
      <c r="BR9" s="954"/>
      <c r="BS9" s="954"/>
      <c r="BT9" s="954"/>
      <c r="BU9" s="954"/>
      <c r="BV9" s="954"/>
      <c r="BW9" s="954"/>
      <c r="BX9" s="954"/>
      <c r="BY9" s="954"/>
      <c r="BZ9" s="954"/>
      <c r="CA9" s="954"/>
      <c r="CB9" s="954"/>
      <c r="CC9" s="954"/>
      <c r="CD9" s="954"/>
      <c r="CE9" s="954"/>
      <c r="CF9" s="954"/>
      <c r="CG9" s="954"/>
      <c r="CH9" s="954"/>
      <c r="CI9" s="954"/>
    </row>
    <row r="10" ht="16.899999999999999" customHeight="1">
      <c r="A10" s="954"/>
      <c r="B10" s="954"/>
      <c r="C10" s="954"/>
      <c r="D10" s="954"/>
      <c r="E10" s="954"/>
      <c r="F10" s="954"/>
      <c r="G10" s="954"/>
      <c r="H10" s="954"/>
      <c r="I10" s="954"/>
      <c r="J10" s="954"/>
      <c r="K10" s="954"/>
      <c r="L10" s="954"/>
      <c r="M10" s="954"/>
      <c r="N10" s="954"/>
      <c r="O10" s="954"/>
      <c r="P10" s="954"/>
      <c r="Q10" s="954"/>
      <c r="R10" s="954"/>
      <c r="S10" s="954"/>
      <c r="T10" s="1221"/>
      <c r="U10" s="954" t="s">
        <v>1470</v>
      </c>
      <c r="V10" s="954"/>
      <c r="W10" s="954"/>
      <c r="X10" s="954"/>
      <c r="Y10" s="954"/>
      <c r="Z10" s="954"/>
      <c r="AA10" s="954"/>
      <c r="AB10" s="954"/>
      <c r="AC10" s="954"/>
      <c r="AD10" s="954"/>
      <c r="AE10" s="954"/>
      <c r="AF10" s="954"/>
      <c r="AG10" s="954"/>
      <c r="AH10" s="954"/>
      <c r="AI10" s="954"/>
      <c r="AJ10" s="954"/>
      <c r="AK10" s="954"/>
      <c r="AL10" s="954"/>
      <c r="AM10" s="954"/>
      <c r="AW10" s="954"/>
      <c r="AX10" s="954"/>
      <c r="AY10" s="954"/>
      <c r="AZ10" s="954"/>
      <c r="BA10" s="954"/>
      <c r="BB10" s="954"/>
      <c r="BC10" s="954"/>
      <c r="BD10" s="954"/>
      <c r="BE10" s="954"/>
      <c r="BF10" s="954"/>
      <c r="BG10" s="954"/>
      <c r="BH10" s="954"/>
      <c r="BI10" s="954"/>
      <c r="BJ10" s="954"/>
      <c r="BK10" s="954"/>
      <c r="BL10" s="954"/>
      <c r="BM10" s="954"/>
      <c r="BN10" s="954"/>
      <c r="BO10" s="954"/>
      <c r="BP10" s="1221"/>
      <c r="BQ10" s="954" t="s">
        <v>1471</v>
      </c>
      <c r="BR10" s="954"/>
      <c r="BS10" s="954"/>
      <c r="BT10" s="954"/>
      <c r="BU10" s="954"/>
      <c r="BV10" s="954"/>
      <c r="BW10" s="954"/>
      <c r="BX10" s="954"/>
      <c r="BY10" s="954"/>
      <c r="BZ10" s="954"/>
      <c r="CA10" s="954"/>
      <c r="CB10" s="954"/>
      <c r="CC10" s="954"/>
      <c r="CD10" s="954"/>
      <c r="CE10" s="954"/>
      <c r="CF10" s="954"/>
      <c r="CG10" s="954"/>
      <c r="CH10" s="954"/>
      <c r="CI10" s="954"/>
    </row>
    <row r="11" ht="16.899999999999999" customHeight="1">
      <c r="A11" s="954"/>
      <c r="B11" s="954"/>
      <c r="C11" s="954"/>
      <c r="D11" s="954"/>
      <c r="E11" s="954"/>
      <c r="F11" s="954"/>
      <c r="G11" s="954"/>
      <c r="H11" s="954"/>
      <c r="I11" s="954"/>
      <c r="J11" s="954"/>
      <c r="K11" s="954"/>
      <c r="L11" s="954"/>
      <c r="M11" s="954"/>
      <c r="N11" s="954"/>
      <c r="O11" s="954"/>
      <c r="P11" s="954"/>
      <c r="Q11" s="954"/>
      <c r="R11" s="954"/>
      <c r="S11" s="954"/>
      <c r="T11" s="1221"/>
      <c r="U11" s="954" t="s">
        <v>1472</v>
      </c>
      <c r="V11" s="954"/>
      <c r="W11" s="954"/>
      <c r="X11" s="954"/>
      <c r="Y11" s="954"/>
      <c r="Z11" s="954"/>
      <c r="AA11" s="954"/>
      <c r="AB11" s="954"/>
      <c r="AC11" s="954"/>
      <c r="AD11" s="954"/>
      <c r="AE11" s="954"/>
      <c r="AF11" s="954"/>
      <c r="AG11" s="954"/>
      <c r="AH11" s="954"/>
      <c r="AI11" s="954"/>
      <c r="AJ11" s="954"/>
      <c r="AK11" s="954"/>
      <c r="AL11" s="954"/>
      <c r="AM11" s="954"/>
      <c r="AW11" s="954"/>
      <c r="AX11" s="954"/>
      <c r="AY11" s="954"/>
      <c r="AZ11" s="954"/>
      <c r="BA11" s="954"/>
      <c r="BB11" s="954"/>
      <c r="BC11" s="954"/>
      <c r="BD11" s="954"/>
      <c r="BE11" s="954"/>
      <c r="BF11" s="954"/>
      <c r="BG11" s="954"/>
      <c r="BH11" s="954"/>
      <c r="BI11" s="954"/>
      <c r="BJ11" s="954"/>
      <c r="BK11" s="954"/>
      <c r="BL11" s="954"/>
      <c r="BM11" s="954"/>
      <c r="BN11" s="954"/>
      <c r="BO11" s="954"/>
      <c r="BP11" s="1221"/>
      <c r="BQ11" s="954" t="s">
        <v>1472</v>
      </c>
      <c r="BR11" s="954"/>
      <c r="BS11" s="954"/>
      <c r="BT11" s="954"/>
      <c r="BU11" s="954"/>
      <c r="BV11" s="954"/>
      <c r="BW11" s="954"/>
      <c r="BX11" s="954"/>
      <c r="BY11" s="954"/>
      <c r="BZ11" s="954"/>
      <c r="CA11" s="954"/>
      <c r="CB11" s="954"/>
      <c r="CC11" s="954"/>
      <c r="CD11" s="954"/>
      <c r="CE11" s="954"/>
      <c r="CF11" s="954"/>
      <c r="CG11" s="954"/>
      <c r="CH11" s="954"/>
      <c r="CI11" s="954"/>
    </row>
    <row r="12" ht="16.899999999999999" customHeight="1">
      <c r="A12" s="954"/>
      <c r="B12" s="954"/>
      <c r="C12" s="954"/>
      <c r="D12" s="954"/>
      <c r="E12" s="954"/>
      <c r="F12" s="954"/>
      <c r="G12" s="954"/>
      <c r="H12" s="954"/>
      <c r="I12" s="954"/>
      <c r="J12" s="954"/>
      <c r="K12" s="954"/>
      <c r="L12" s="954"/>
      <c r="M12" s="954"/>
      <c r="N12" s="954"/>
      <c r="O12" s="954"/>
      <c r="P12" s="954"/>
      <c r="Q12" s="954"/>
      <c r="R12" s="954"/>
      <c r="S12" s="954"/>
      <c r="T12" s="1221"/>
      <c r="U12" s="954" t="s">
        <v>1473</v>
      </c>
      <c r="V12" s="954"/>
      <c r="W12" s="954"/>
      <c r="X12" s="954"/>
      <c r="Y12" s="954"/>
      <c r="Z12" s="954"/>
      <c r="AA12" s="954"/>
      <c r="AB12" s="954"/>
      <c r="AC12" s="954"/>
      <c r="AD12" s="954"/>
      <c r="AE12" s="954"/>
      <c r="AF12" s="954"/>
      <c r="AG12" s="954"/>
      <c r="AH12" s="954"/>
      <c r="AI12" s="954"/>
      <c r="AJ12" s="954"/>
      <c r="AK12" s="954"/>
      <c r="AL12" s="954"/>
      <c r="AM12" s="954"/>
      <c r="AW12" s="954"/>
      <c r="AX12" s="954"/>
      <c r="AY12" s="954"/>
      <c r="AZ12" s="954"/>
      <c r="BA12" s="954"/>
      <c r="BB12" s="954"/>
      <c r="BC12" s="954"/>
      <c r="BD12" s="954"/>
      <c r="BE12" s="954"/>
      <c r="BF12" s="954"/>
      <c r="BG12" s="954"/>
      <c r="BH12" s="954"/>
      <c r="BI12" s="954"/>
      <c r="BJ12" s="954"/>
      <c r="BK12" s="954"/>
      <c r="BL12" s="954"/>
      <c r="BM12" s="954"/>
      <c r="BN12" s="954"/>
      <c r="BO12" s="954"/>
      <c r="BP12" s="1221"/>
      <c r="BQ12" s="954" t="s">
        <v>1473</v>
      </c>
      <c r="BR12" s="954"/>
      <c r="BS12" s="954"/>
      <c r="BT12" s="954"/>
      <c r="BU12" s="954"/>
      <c r="BV12" s="954"/>
      <c r="BW12" s="954"/>
      <c r="BX12" s="954"/>
      <c r="BY12" s="954"/>
      <c r="BZ12" s="954"/>
      <c r="CA12" s="954"/>
      <c r="CB12" s="954"/>
      <c r="CC12" s="954"/>
      <c r="CD12" s="954"/>
      <c r="CE12" s="954"/>
      <c r="CF12" s="954"/>
      <c r="CG12" s="954"/>
      <c r="CH12" s="954"/>
      <c r="CI12" s="954"/>
    </row>
    <row r="13" ht="16.899999999999999" customHeight="1">
      <c r="A13" s="954"/>
      <c r="B13" s="954"/>
      <c r="C13" s="954"/>
      <c r="D13" s="954"/>
      <c r="E13" s="954"/>
      <c r="F13" s="954"/>
      <c r="G13" s="954"/>
      <c r="H13" s="954"/>
      <c r="I13" s="954"/>
      <c r="J13" s="954"/>
      <c r="K13" s="954"/>
      <c r="L13" s="954"/>
      <c r="M13" s="954"/>
      <c r="N13" s="954"/>
      <c r="O13" s="954"/>
      <c r="P13" s="954"/>
      <c r="Q13" s="954"/>
      <c r="R13" s="954"/>
      <c r="S13" s="954"/>
      <c r="U13" s="954"/>
      <c r="V13" s="954"/>
      <c r="W13" s="954"/>
      <c r="X13" s="954"/>
      <c r="Y13" s="954"/>
      <c r="Z13" s="954"/>
      <c r="AA13" s="954"/>
      <c r="AB13" s="954"/>
      <c r="AC13" s="954"/>
      <c r="AD13" s="954"/>
      <c r="AE13" s="954"/>
      <c r="AF13" s="954"/>
      <c r="AG13" s="954"/>
      <c r="AH13" s="954"/>
      <c r="AI13" s="954"/>
      <c r="AJ13" s="954"/>
      <c r="AK13" s="954"/>
      <c r="AL13" s="954"/>
      <c r="AM13" s="954"/>
      <c r="AW13" s="954"/>
      <c r="AX13" s="954"/>
      <c r="AY13" s="954"/>
      <c r="AZ13" s="954"/>
      <c r="BA13" s="954"/>
      <c r="BB13" s="954"/>
      <c r="BC13" s="954"/>
      <c r="BD13" s="954"/>
      <c r="BE13" s="954"/>
      <c r="BF13" s="954"/>
      <c r="BG13" s="954"/>
      <c r="BH13" s="954"/>
      <c r="BI13" s="954"/>
      <c r="BJ13" s="954"/>
      <c r="BK13" s="954"/>
      <c r="BL13" s="954"/>
      <c r="BM13" s="954"/>
      <c r="BN13" s="954"/>
      <c r="BO13" s="954"/>
      <c r="BQ13" s="954"/>
      <c r="BR13" s="954"/>
      <c r="BS13" s="954"/>
      <c r="BT13" s="954"/>
      <c r="BU13" s="954"/>
      <c r="BV13" s="954"/>
      <c r="BW13" s="954"/>
      <c r="BX13" s="954"/>
      <c r="BY13" s="954"/>
      <c r="BZ13" s="954"/>
      <c r="CA13" s="954"/>
      <c r="CB13" s="954"/>
      <c r="CC13" s="954"/>
      <c r="CD13" s="954"/>
      <c r="CE13" s="954"/>
      <c r="CF13" s="954"/>
      <c r="CG13" s="954"/>
      <c r="CH13" s="954"/>
      <c r="CI13" s="954"/>
    </row>
    <row r="14" ht="16.899999999999999" customHeight="1">
      <c r="A14" s="954"/>
      <c r="B14" s="954"/>
      <c r="C14" s="954"/>
      <c r="D14" s="954"/>
      <c r="E14" s="954"/>
      <c r="F14" s="954"/>
      <c r="G14" s="954"/>
      <c r="H14" s="954"/>
      <c r="I14" s="954"/>
      <c r="J14" s="954"/>
      <c r="K14" s="954"/>
      <c r="L14" s="954"/>
      <c r="M14" s="954"/>
      <c r="N14" s="954"/>
      <c r="O14" s="954"/>
      <c r="P14" s="954"/>
      <c r="Q14" s="954"/>
      <c r="R14" s="954"/>
      <c r="S14" s="954"/>
      <c r="U14" s="954" t="s">
        <v>1474</v>
      </c>
      <c r="V14" s="954"/>
      <c r="W14" s="954"/>
      <c r="X14" s="954"/>
      <c r="Y14" s="954"/>
      <c r="Z14" s="954"/>
      <c r="AA14" s="954"/>
      <c r="AB14" s="954"/>
      <c r="AC14" s="954"/>
      <c r="AD14" s="954"/>
      <c r="AE14" s="954"/>
      <c r="AF14" s="954"/>
      <c r="AG14" s="954"/>
      <c r="AH14" s="954"/>
      <c r="AI14" s="954"/>
      <c r="AJ14" s="954"/>
      <c r="AK14" s="954"/>
      <c r="AL14" s="954"/>
      <c r="AM14" s="954"/>
      <c r="AW14" s="954"/>
      <c r="AX14" s="954"/>
      <c r="AY14" s="954"/>
      <c r="AZ14" s="954"/>
      <c r="BA14" s="954"/>
      <c r="BB14" s="954"/>
      <c r="BC14" s="954"/>
      <c r="BD14" s="954"/>
      <c r="BE14" s="954"/>
      <c r="BF14" s="954"/>
      <c r="BG14" s="954"/>
      <c r="BH14" s="954"/>
      <c r="BI14" s="954"/>
      <c r="BJ14" s="954"/>
      <c r="BK14" s="954"/>
      <c r="BL14" s="954"/>
      <c r="BM14" s="954"/>
      <c r="BN14" s="954"/>
      <c r="BO14" s="954"/>
      <c r="BQ14" s="954" t="s">
        <v>1474</v>
      </c>
      <c r="BR14" s="954"/>
      <c r="BS14" s="954"/>
      <c r="BT14" s="954"/>
      <c r="BU14" s="954"/>
      <c r="BV14" s="954"/>
      <c r="BW14" s="954"/>
      <c r="BX14" s="954"/>
      <c r="BY14" s="954"/>
      <c r="BZ14" s="954"/>
      <c r="CA14" s="954"/>
      <c r="CB14" s="954"/>
      <c r="CC14" s="954"/>
      <c r="CD14" s="954"/>
      <c r="CE14" s="954"/>
      <c r="CF14" s="954"/>
      <c r="CG14" s="954"/>
      <c r="CH14" s="954"/>
      <c r="CI14" s="954"/>
    </row>
    <row r="15" ht="16.899999999999999" customHeight="1">
      <c r="A15" s="954"/>
      <c r="B15" s="954"/>
      <c r="C15" s="954"/>
      <c r="D15" s="954"/>
      <c r="E15" s="954"/>
      <c r="F15" s="954"/>
      <c r="G15" s="954"/>
      <c r="H15" s="954"/>
      <c r="I15" s="954"/>
      <c r="J15" s="954"/>
      <c r="K15" s="954"/>
      <c r="L15" s="954"/>
      <c r="M15" s="954"/>
      <c r="N15" s="954"/>
      <c r="O15" s="954"/>
      <c r="P15" s="954"/>
      <c r="Q15" s="954"/>
      <c r="R15" s="954"/>
      <c r="S15" s="954"/>
      <c r="T15" s="1221"/>
      <c r="U15" s="954" t="s">
        <v>1475</v>
      </c>
      <c r="V15" s="954"/>
      <c r="W15" s="954"/>
      <c r="X15" s="954"/>
      <c r="Y15" s="954"/>
      <c r="Z15" s="954"/>
      <c r="AA15" s="954"/>
      <c r="AB15" s="954"/>
      <c r="AC15" s="954"/>
      <c r="AD15" s="954"/>
      <c r="AE15" s="954"/>
      <c r="AF15" s="954"/>
      <c r="AG15" s="954"/>
      <c r="AH15" s="954"/>
      <c r="AI15" s="954"/>
      <c r="AJ15" s="954"/>
      <c r="AK15" s="954"/>
      <c r="AL15" s="954"/>
      <c r="AM15" s="954"/>
      <c r="AW15" s="954"/>
      <c r="AX15" s="954"/>
      <c r="AY15" s="954"/>
      <c r="AZ15" s="954"/>
      <c r="BA15" s="954"/>
      <c r="BB15" s="954"/>
      <c r="BC15" s="954"/>
      <c r="BD15" s="954"/>
      <c r="BE15" s="954"/>
      <c r="BF15" s="954"/>
      <c r="BG15" s="954"/>
      <c r="BH15" s="954"/>
      <c r="BI15" s="954"/>
      <c r="BJ15" s="954"/>
      <c r="BK15" s="954"/>
      <c r="BL15" s="954"/>
      <c r="BM15" s="954"/>
      <c r="BN15" s="954"/>
      <c r="BO15" s="954"/>
      <c r="BP15" s="1221"/>
      <c r="BQ15" s="954" t="s">
        <v>1475</v>
      </c>
      <c r="BR15" s="954"/>
      <c r="BS15" s="954"/>
      <c r="BT15" s="954"/>
      <c r="BU15" s="954"/>
      <c r="BV15" s="954"/>
      <c r="BW15" s="954"/>
      <c r="BX15" s="954"/>
      <c r="BY15" s="954"/>
      <c r="BZ15" s="954"/>
      <c r="CA15" s="954"/>
      <c r="CB15" s="954"/>
      <c r="CC15" s="954"/>
      <c r="CD15" s="954"/>
      <c r="CE15" s="954"/>
      <c r="CF15" s="954"/>
      <c r="CG15" s="954"/>
      <c r="CH15" s="954"/>
      <c r="CI15" s="954"/>
    </row>
    <row r="16" ht="33.75" customHeight="1">
      <c r="A16" s="954"/>
      <c r="B16" s="954"/>
      <c r="C16" s="954"/>
      <c r="D16" s="954"/>
      <c r="E16" s="954"/>
      <c r="F16" s="954"/>
      <c r="G16" s="954"/>
      <c r="H16" s="954"/>
      <c r="I16" s="954"/>
      <c r="J16" s="954"/>
      <c r="K16" s="954"/>
      <c r="L16" s="954"/>
      <c r="M16" s="954"/>
      <c r="N16" s="954"/>
      <c r="O16" s="954"/>
      <c r="P16" s="954"/>
      <c r="Q16" s="954"/>
      <c r="R16" s="954"/>
      <c r="S16" s="954"/>
      <c r="T16" s="1221"/>
      <c r="U16" s="954" t="s">
        <v>1476</v>
      </c>
      <c r="V16" s="954"/>
      <c r="W16" s="954"/>
      <c r="X16" s="954"/>
      <c r="Y16" s="954"/>
      <c r="Z16" s="954"/>
      <c r="AA16" s="954"/>
      <c r="AB16" s="954"/>
      <c r="AC16" s="954"/>
      <c r="AD16" s="954"/>
      <c r="AE16" s="954"/>
      <c r="AF16" s="954"/>
      <c r="AG16" s="954"/>
      <c r="AH16" s="954"/>
      <c r="AI16" s="954"/>
      <c r="AJ16" s="954"/>
      <c r="AK16" s="954"/>
      <c r="AL16" s="954"/>
      <c r="AM16" s="954"/>
      <c r="AW16" s="954"/>
      <c r="AX16" s="954"/>
      <c r="AY16" s="954"/>
      <c r="AZ16" s="954"/>
      <c r="BA16" s="954"/>
      <c r="BB16" s="954"/>
      <c r="BC16" s="954"/>
      <c r="BD16" s="954"/>
      <c r="BE16" s="954"/>
      <c r="BF16" s="954"/>
      <c r="BG16" s="954"/>
      <c r="BH16" s="954"/>
      <c r="BI16" s="954"/>
      <c r="BJ16" s="954"/>
      <c r="BK16" s="954"/>
      <c r="BL16" s="954"/>
      <c r="BM16" s="954"/>
      <c r="BN16" s="954"/>
      <c r="BO16" s="954"/>
      <c r="BP16" s="1221"/>
      <c r="BQ16" s="954" t="s">
        <v>1476</v>
      </c>
      <c r="BR16" s="954"/>
      <c r="BS16" s="954"/>
      <c r="BT16" s="954"/>
      <c r="BU16" s="954"/>
      <c r="BV16" s="954"/>
      <c r="BW16" s="954"/>
      <c r="BX16" s="954"/>
      <c r="BY16" s="954"/>
      <c r="BZ16" s="954"/>
      <c r="CA16" s="954"/>
      <c r="CB16" s="954"/>
      <c r="CC16" s="954"/>
      <c r="CD16" s="954"/>
      <c r="CE16" s="954"/>
      <c r="CF16" s="954"/>
      <c r="CG16" s="954"/>
      <c r="CH16" s="954"/>
      <c r="CI16" s="954"/>
    </row>
    <row r="17" s="1222" customFormat="1" ht="9.5999999999999996" customHeight="1">
      <c r="A17" s="1223"/>
      <c r="B17" s="1223"/>
      <c r="C17" s="1223"/>
      <c r="D17" s="1223"/>
      <c r="E17" s="1223"/>
      <c r="F17" s="1223"/>
      <c r="G17" s="1223"/>
      <c r="H17" s="1223"/>
      <c r="I17" s="1223"/>
      <c r="J17" s="1223"/>
      <c r="K17" s="1223"/>
      <c r="L17" s="1223"/>
      <c r="M17" s="1223"/>
      <c r="N17" s="1223"/>
      <c r="O17" s="1223"/>
      <c r="P17" s="1223"/>
      <c r="Q17" s="1223"/>
      <c r="R17" s="1223"/>
      <c r="S17" s="1223"/>
      <c r="T17" s="1224"/>
      <c r="U17" s="1224"/>
      <c r="V17" s="1224"/>
      <c r="AW17" s="1223"/>
      <c r="AX17" s="1223"/>
      <c r="AY17" s="1223"/>
      <c r="AZ17" s="1223"/>
      <c r="BA17" s="1223"/>
      <c r="BB17" s="1223"/>
      <c r="BC17" s="1223"/>
      <c r="BD17" s="1223"/>
      <c r="BE17" s="1223"/>
      <c r="BF17" s="1223"/>
      <c r="BG17" s="1223"/>
      <c r="BH17" s="1223"/>
      <c r="BI17" s="1223"/>
      <c r="BJ17" s="1223"/>
      <c r="BK17" s="1223"/>
      <c r="BL17" s="1223"/>
      <c r="BM17" s="1223"/>
      <c r="BN17" s="1223"/>
      <c r="BO17" s="1223"/>
      <c r="BP17" s="1224"/>
      <c r="CJ17" s="1216"/>
      <c r="CK17" s="1216"/>
      <c r="CL17" s="1216"/>
      <c r="CM17" s="1216"/>
      <c r="CN17" s="1216"/>
      <c r="CO17" s="1216"/>
      <c r="CP17" s="1216"/>
      <c r="CQ17" s="1216"/>
    </row>
    <row r="18" s="1222" customFormat="1" ht="16.899999999999999" customHeight="1">
      <c r="A18" s="1225" t="s">
        <v>1477</v>
      </c>
      <c r="B18" s="1225"/>
      <c r="C18" s="1225"/>
      <c r="D18" s="1225"/>
      <c r="E18" s="1225"/>
      <c r="F18" s="1225"/>
      <c r="G18" s="1225"/>
      <c r="H18" s="1225"/>
      <c r="I18" s="1225"/>
      <c r="J18" s="1225"/>
      <c r="K18" s="1225"/>
      <c r="L18" s="1225"/>
      <c r="M18" s="1225"/>
      <c r="N18" s="1225"/>
      <c r="O18" s="1225"/>
      <c r="P18" s="1225"/>
      <c r="Q18" s="1225"/>
      <c r="R18" s="1225"/>
      <c r="S18" s="1225"/>
      <c r="T18" s="1225"/>
      <c r="U18" s="1225"/>
      <c r="V18" s="1226">
        <v>2</v>
      </c>
      <c r="W18" s="1226"/>
      <c r="X18" s="1226"/>
      <c r="Y18" s="1226"/>
      <c r="AR18" s="1227"/>
      <c r="AS18" s="1227"/>
      <c r="AT18" s="1227"/>
      <c r="AU18" s="1227"/>
      <c r="AV18" s="1227"/>
      <c r="AW18" s="1227"/>
      <c r="AX18" s="1228"/>
      <c r="AY18" s="1228"/>
      <c r="AZ18" s="1228"/>
      <c r="BA18" s="1229"/>
      <c r="CJ18" s="1216"/>
      <c r="CK18" s="1216"/>
      <c r="CL18" s="1216"/>
      <c r="CM18" s="1216"/>
      <c r="CN18" s="1216"/>
      <c r="CO18" s="1216"/>
      <c r="CP18" s="1216"/>
      <c r="CQ18" s="1216"/>
    </row>
    <row r="19" s="1222" customFormat="1" ht="16.899999999999999" customHeight="1">
      <c r="A19" s="1230" t="s">
        <v>1478</v>
      </c>
      <c r="B19" s="1230"/>
      <c r="C19" s="1230"/>
      <c r="D19" s="1230"/>
      <c r="E19" s="1230"/>
      <c r="F19" s="1230"/>
      <c r="G19" s="1230"/>
      <c r="H19" s="1230"/>
      <c r="I19" s="1230"/>
      <c r="J19" s="1230"/>
      <c r="K19" s="1230"/>
      <c r="L19" s="1230"/>
      <c r="M19" s="1230"/>
      <c r="N19" s="1230"/>
      <c r="O19" s="1230"/>
      <c r="P19" s="1230"/>
      <c r="Q19" s="1230"/>
      <c r="R19" s="1230"/>
      <c r="S19" s="1230"/>
      <c r="T19" s="1230"/>
      <c r="U19" s="1230"/>
      <c r="V19" s="1230"/>
      <c r="W19" s="1230"/>
      <c r="X19" s="1230"/>
      <c r="Y19" s="1230"/>
      <c r="Z19" s="1230"/>
      <c r="AA19" s="1230"/>
      <c r="AB19" s="1230"/>
      <c r="AC19" s="1230"/>
      <c r="AD19" s="1230"/>
      <c r="AE19" s="1230"/>
      <c r="AF19" s="1230"/>
      <c r="AG19" s="1230"/>
      <c r="AH19" s="1230"/>
      <c r="AI19" s="1230"/>
      <c r="AJ19" s="1230"/>
      <c r="AK19" s="1230"/>
      <c r="AL19" s="1230"/>
      <c r="AM19" s="1230"/>
      <c r="CJ19" s="1216"/>
      <c r="CK19" s="1216"/>
      <c r="CL19" s="1216"/>
      <c r="CM19" s="1216"/>
      <c r="CN19" s="1216"/>
      <c r="CO19" s="1216"/>
      <c r="CP19" s="1216"/>
      <c r="CQ19" s="1216"/>
    </row>
    <row r="20" s="1222" customFormat="1" ht="16.899999999999999" customHeight="1">
      <c r="A20" s="910" t="str">
        <f>'Накладная субподряд'!A21</f>
        <v xml:space="preserve">Договор № 13545-Ф-Ф от 18.10.2024г.</v>
      </c>
      <c r="B20" s="910"/>
      <c r="C20" s="910"/>
      <c r="D20" s="910"/>
      <c r="E20" s="910"/>
      <c r="F20" s="910"/>
      <c r="G20" s="910"/>
      <c r="H20" s="910"/>
      <c r="I20" s="910"/>
      <c r="J20" s="910"/>
      <c r="K20" s="910"/>
      <c r="L20" s="910"/>
      <c r="M20" s="910"/>
      <c r="N20" s="910"/>
      <c r="O20" s="910"/>
      <c r="P20" s="910"/>
      <c r="Q20" s="910"/>
      <c r="R20" s="910"/>
      <c r="S20" s="910"/>
      <c r="T20" s="910"/>
      <c r="U20" s="910"/>
      <c r="V20" s="910"/>
      <c r="W20" s="910"/>
      <c r="X20" s="910"/>
      <c r="Y20" s="910"/>
      <c r="Z20" s="910"/>
      <c r="AA20" s="910"/>
      <c r="AB20" s="910"/>
      <c r="AC20" s="910"/>
      <c r="AD20" s="910"/>
      <c r="AE20" s="910"/>
      <c r="AF20" s="910"/>
      <c r="AG20" s="910"/>
      <c r="AH20" s="910"/>
      <c r="AI20" s="910"/>
      <c r="AJ20" s="910"/>
      <c r="AK20" s="910"/>
      <c r="AL20" s="910"/>
      <c r="AM20" s="910"/>
      <c r="BP20" s="1216"/>
      <c r="CJ20" s="1216"/>
      <c r="CK20" s="1216"/>
      <c r="CL20" s="1216"/>
      <c r="CM20" s="1216"/>
      <c r="CN20" s="1216"/>
      <c r="CO20" s="1216"/>
      <c r="CP20" s="1216"/>
      <c r="CQ20" s="1216"/>
    </row>
    <row r="21" s="1222" customFormat="1" ht="9.75" customHeight="1">
      <c r="A21" s="101" t="e">
        <f>#REF!</f>
        <v>#REF!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R21" s="1231"/>
      <c r="AS21" s="1231"/>
      <c r="AT21" s="1231"/>
      <c r="AU21" s="1231"/>
      <c r="AV21" s="1231"/>
      <c r="AW21" s="1216"/>
      <c r="AX21" s="1216"/>
      <c r="AY21" s="1216"/>
      <c r="AZ21" s="1216"/>
      <c r="BA21" s="1216"/>
      <c r="BB21" s="1216"/>
      <c r="BC21" s="1216"/>
      <c r="BD21" s="1216"/>
      <c r="BE21" s="1216"/>
      <c r="BF21" s="1216"/>
      <c r="BG21" s="1216"/>
      <c r="BH21" s="1216"/>
      <c r="BI21" s="1216"/>
      <c r="BJ21" s="1216"/>
      <c r="BK21" s="1216"/>
      <c r="BL21" s="1216"/>
      <c r="BM21" s="1216"/>
      <c r="BN21" s="1216"/>
      <c r="BO21" s="1216"/>
      <c r="CJ21" s="1216"/>
      <c r="CK21" s="1216"/>
      <c r="CL21" s="1216"/>
      <c r="CM21" s="1216"/>
      <c r="CN21" s="1216"/>
      <c r="CO21" s="1216"/>
      <c r="CP21" s="1216"/>
      <c r="CQ21" s="1216"/>
    </row>
    <row r="22" s="1222" customFormat="1" ht="53.25" customHeight="1">
      <c r="A22" s="101"/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  <c r="AR22" s="1231"/>
      <c r="AS22" s="1231"/>
      <c r="AT22" s="1231"/>
      <c r="AU22" s="1231"/>
      <c r="AV22" s="1231"/>
      <c r="AW22" s="1217"/>
      <c r="AX22" s="1217"/>
      <c r="AY22" s="1217"/>
      <c r="AZ22" s="1217"/>
      <c r="BA22" s="1217"/>
      <c r="BB22" s="1217"/>
      <c r="BC22" s="1217"/>
      <c r="BD22" s="1217"/>
      <c r="BE22" s="1217"/>
      <c r="BF22" s="1218"/>
      <c r="BG22" s="1218"/>
      <c r="BH22" s="1218"/>
      <c r="BI22" s="1218"/>
      <c r="BJ22" s="1218"/>
      <c r="BK22" s="1218"/>
      <c r="BL22" s="1218"/>
      <c r="BM22" s="1218"/>
      <c r="BN22" s="1218"/>
      <c r="BO22" s="1218"/>
      <c r="CJ22" s="1216"/>
      <c r="CK22" s="1216"/>
      <c r="CL22" s="1216"/>
      <c r="CM22" s="1216"/>
      <c r="CN22" s="1216"/>
      <c r="CO22" s="1216"/>
      <c r="CP22" s="1216"/>
      <c r="CQ22" s="1216"/>
    </row>
    <row r="23" s="1222" customFormat="1" ht="0.75" hidden="1" customHeight="1">
      <c r="A23" s="101"/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  <c r="AW23" s="1217"/>
      <c r="AX23" s="1217"/>
      <c r="AY23" s="1217"/>
      <c r="AZ23" s="1217"/>
      <c r="BA23" s="1217"/>
      <c r="BB23" s="1217"/>
      <c r="BC23" s="1217"/>
      <c r="BD23" s="1217"/>
      <c r="BE23" s="1217"/>
      <c r="BF23" s="1218"/>
      <c r="BG23" s="1218"/>
      <c r="BH23" s="1218"/>
      <c r="BI23" s="1218"/>
      <c r="BJ23" s="1218"/>
      <c r="BK23" s="1218"/>
      <c r="BL23" s="1218"/>
      <c r="BM23" s="1218"/>
      <c r="BN23" s="1218"/>
      <c r="BO23" s="1218"/>
      <c r="BP23" s="1216"/>
      <c r="BQ23" s="1218"/>
      <c r="BR23" s="1218"/>
      <c r="BS23" s="1216"/>
      <c r="BT23" s="1216"/>
      <c r="BU23" s="1216"/>
      <c r="BV23" s="1216"/>
      <c r="BW23" s="1216"/>
      <c r="BX23" s="1216"/>
      <c r="BY23" s="1216"/>
      <c r="BZ23" s="1216"/>
      <c r="CA23" s="1216"/>
      <c r="CB23" s="1216"/>
      <c r="CC23" s="1216"/>
      <c r="CD23" s="1216"/>
      <c r="CE23" s="1216"/>
      <c r="CF23" s="1216"/>
      <c r="CG23" s="1216"/>
      <c r="CH23" s="1216"/>
      <c r="CI23" s="1216"/>
      <c r="CJ23" s="1216"/>
      <c r="CK23" s="1216"/>
      <c r="CL23" s="1216"/>
      <c r="CM23" s="1216"/>
      <c r="CN23" s="1216"/>
      <c r="CO23" s="1216"/>
      <c r="CP23" s="1216"/>
      <c r="CQ23" s="1216"/>
    </row>
    <row r="24" s="1218" customFormat="1" ht="18" customHeight="1">
      <c r="A24" s="1232" t="s">
        <v>1479</v>
      </c>
      <c r="B24" s="1233"/>
      <c r="C24" s="1233"/>
      <c r="D24" s="1233"/>
      <c r="E24" s="1233"/>
      <c r="F24" s="1233"/>
      <c r="G24" s="1233"/>
      <c r="H24" s="1233"/>
      <c r="I24" s="1233"/>
      <c r="J24" s="1233"/>
      <c r="K24" s="1233"/>
      <c r="L24" s="1233"/>
      <c r="M24" s="1233"/>
      <c r="N24" s="1233"/>
      <c r="O24" s="1233"/>
      <c r="P24" s="1233"/>
      <c r="Q24" s="1233"/>
      <c r="R24" s="1233"/>
      <c r="S24" s="1233"/>
      <c r="T24" s="1234"/>
      <c r="U24" s="1235"/>
      <c r="V24" s="1235"/>
      <c r="W24" s="1236"/>
      <c r="X24" s="1232"/>
      <c r="Y24" s="1232"/>
      <c r="Z24" s="1237"/>
      <c r="AA24" s="1232"/>
      <c r="AB24" s="1235"/>
      <c r="AC24" s="1238"/>
      <c r="AD24" s="1239">
        <f>'КС-3 субподряд (2)'!E23</f>
        <v>0</v>
      </c>
      <c r="AE24" s="1239"/>
      <c r="AF24" s="1239"/>
      <c r="AG24" s="1239"/>
      <c r="AH24" s="1239"/>
      <c r="AI24" s="1239"/>
      <c r="AJ24" s="1239"/>
      <c r="AK24" s="1239"/>
      <c r="AL24" s="1239"/>
      <c r="AM24" s="1239"/>
      <c r="AR24" s="1240"/>
      <c r="AS24" s="1241"/>
      <c r="AT24" s="1241"/>
      <c r="AU24" s="1242"/>
      <c r="AV24" s="1243"/>
      <c r="AW24" s="1217"/>
      <c r="AX24" s="1217"/>
      <c r="AY24" s="1217"/>
      <c r="AZ24" s="1217"/>
      <c r="BA24" s="1217"/>
      <c r="BB24" s="1217"/>
      <c r="BC24" s="1217"/>
      <c r="BD24" s="1217"/>
      <c r="BE24" s="1217"/>
      <c r="BP24" s="1234"/>
      <c r="BS24" s="1216"/>
      <c r="BT24" s="1216"/>
      <c r="BU24" s="1216"/>
      <c r="BV24" s="1216"/>
      <c r="BW24" s="1216"/>
      <c r="BX24" s="1216"/>
      <c r="BY24" s="1216"/>
      <c r="BZ24" s="1216"/>
      <c r="CA24" s="1216"/>
      <c r="CB24" s="1216"/>
      <c r="CC24" s="1216"/>
      <c r="CD24" s="1216"/>
      <c r="CE24" s="1216"/>
      <c r="CF24" s="1216"/>
      <c r="CG24" s="1216"/>
      <c r="CH24" s="1216"/>
      <c r="CI24" s="1216"/>
      <c r="CJ24" s="1216"/>
      <c r="CK24" s="1216"/>
      <c r="CL24" s="1216"/>
      <c r="CM24" s="1216"/>
      <c r="CN24" s="1216"/>
      <c r="CO24" s="1216"/>
      <c r="CP24" s="1216"/>
      <c r="CQ24" s="1216"/>
    </row>
    <row r="25" s="1235" customFormat="1" ht="16.899999999999999" customHeight="1">
      <c r="A25" s="1244"/>
      <c r="B25" s="1244"/>
      <c r="C25" s="1244"/>
      <c r="D25" s="1244"/>
      <c r="E25" s="1244"/>
      <c r="F25" s="1244"/>
      <c r="G25" s="1244"/>
      <c r="H25" s="1244"/>
      <c r="I25" s="1244"/>
      <c r="J25" s="1244"/>
      <c r="K25" s="1244"/>
      <c r="L25" s="1244"/>
      <c r="M25" s="1244"/>
      <c r="N25" s="1244"/>
      <c r="O25" s="1244"/>
      <c r="P25" s="1244"/>
      <c r="Q25" s="1244"/>
      <c r="R25" s="1244"/>
      <c r="S25" s="1244"/>
      <c r="T25" s="1234"/>
      <c r="U25" s="1234"/>
      <c r="V25" s="1234"/>
      <c r="AW25" s="1217"/>
      <c r="AX25" s="1217"/>
      <c r="AY25" s="1217"/>
      <c r="AZ25" s="1217"/>
      <c r="BA25" s="1217"/>
      <c r="BB25" s="1217"/>
      <c r="BC25" s="1217"/>
      <c r="BD25" s="1217"/>
      <c r="BE25" s="1217"/>
      <c r="BF25" s="1218"/>
      <c r="BG25" s="1218"/>
      <c r="BH25" s="1218"/>
      <c r="BI25" s="1218"/>
      <c r="BJ25" s="1218"/>
      <c r="BK25" s="1218"/>
      <c r="BL25" s="1218"/>
      <c r="BM25" s="1218"/>
      <c r="BN25" s="1218"/>
      <c r="BO25" s="1218"/>
      <c r="BP25" s="1234"/>
      <c r="BQ25" s="1218"/>
      <c r="BR25" s="1218"/>
      <c r="BS25" s="1216"/>
      <c r="BT25" s="1216"/>
      <c r="BU25" s="1216"/>
      <c r="BV25" s="1216"/>
      <c r="BW25" s="1216"/>
      <c r="BX25" s="1216"/>
      <c r="BY25" s="1216"/>
      <c r="BZ25" s="1216"/>
      <c r="CA25" s="1216"/>
      <c r="CB25" s="1216"/>
      <c r="CC25" s="1216"/>
      <c r="CD25" s="1216"/>
      <c r="CE25" s="1216"/>
      <c r="CF25" s="1216"/>
      <c r="CG25" s="1216"/>
      <c r="CH25" s="1216"/>
      <c r="CI25" s="1216"/>
      <c r="CJ25" s="1216"/>
      <c r="CK25" s="1216"/>
      <c r="CL25" s="1216"/>
      <c r="CM25" s="1216"/>
      <c r="CN25" s="1216"/>
      <c r="CO25" s="1216"/>
      <c r="CP25" s="1216"/>
      <c r="CQ25" s="1216"/>
    </row>
    <row r="26" s="1245" customFormat="1" ht="15" customHeight="1">
      <c r="A26" s="98" t="s">
        <v>1480</v>
      </c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W26" s="1217"/>
      <c r="AX26" s="1217"/>
      <c r="AY26" s="1217"/>
      <c r="AZ26" s="1217"/>
      <c r="BA26" s="1217"/>
      <c r="BB26" s="1217"/>
      <c r="BC26" s="1217"/>
      <c r="BD26" s="1217"/>
      <c r="BE26" s="1217"/>
      <c r="BF26" s="1218"/>
      <c r="BG26" s="1218"/>
      <c r="BH26" s="1218"/>
      <c r="BI26" s="1218"/>
      <c r="BJ26" s="1218"/>
      <c r="BK26" s="1218"/>
      <c r="BL26" s="1218"/>
      <c r="BM26" s="1218"/>
      <c r="BN26" s="1218"/>
      <c r="BO26" s="1218"/>
      <c r="BP26" s="1216"/>
      <c r="BQ26" s="1218"/>
      <c r="BR26" s="1218"/>
      <c r="BS26" s="1216"/>
      <c r="BT26" s="1216"/>
      <c r="BU26" s="1216"/>
      <c r="BV26" s="1216"/>
      <c r="BW26" s="1216"/>
      <c r="BX26" s="1216"/>
      <c r="BY26" s="1216"/>
      <c r="BZ26" s="1216"/>
      <c r="CA26" s="1216"/>
      <c r="CB26" s="1216"/>
      <c r="CC26" s="1216"/>
      <c r="CD26" s="1216"/>
      <c r="CE26" s="1216"/>
      <c r="CF26" s="1216"/>
      <c r="CG26" s="1216"/>
      <c r="CH26" s="1216"/>
      <c r="CI26" s="1216"/>
      <c r="CJ26" s="1216"/>
      <c r="CK26" s="1216"/>
      <c r="CL26" s="1216"/>
      <c r="CM26" s="1216"/>
      <c r="CN26" s="1216"/>
      <c r="CO26" s="1216"/>
      <c r="CP26" s="1216"/>
      <c r="CQ26" s="1216"/>
    </row>
    <row r="27" s="1245" customFormat="1" ht="15" customHeight="1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  <c r="AF27" s="98"/>
      <c r="AG27" s="98"/>
      <c r="AH27" s="98"/>
      <c r="AI27" s="98"/>
      <c r="AJ27" s="98"/>
      <c r="AK27" s="98"/>
      <c r="AL27" s="98"/>
      <c r="AM27" s="98"/>
      <c r="AW27" s="1217"/>
      <c r="AX27" s="1217"/>
      <c r="AY27" s="1217"/>
      <c r="AZ27" s="1217"/>
      <c r="BA27" s="1217"/>
      <c r="BB27" s="1217"/>
      <c r="BC27" s="1217"/>
      <c r="BD27" s="1217"/>
      <c r="BE27" s="1217"/>
      <c r="BF27" s="1218"/>
      <c r="BG27" s="1218"/>
      <c r="BH27" s="1218"/>
      <c r="BI27" s="1218"/>
      <c r="BJ27" s="1218"/>
      <c r="BK27" s="1218"/>
      <c r="BL27" s="1218"/>
      <c r="BM27" s="1218"/>
      <c r="BN27" s="1218"/>
      <c r="BO27" s="1218"/>
      <c r="BP27" s="1216"/>
      <c r="BQ27" s="1218"/>
      <c r="BR27" s="1218"/>
      <c r="BS27" s="1216"/>
      <c r="BT27" s="1216"/>
      <c r="BU27" s="1216"/>
      <c r="BV27" s="1216"/>
      <c r="BW27" s="1216"/>
      <c r="BX27" s="1216"/>
      <c r="BY27" s="1216"/>
      <c r="BZ27" s="1216"/>
      <c r="CA27" s="1216"/>
      <c r="CB27" s="1216"/>
      <c r="CC27" s="1216"/>
      <c r="CD27" s="1216"/>
      <c r="CE27" s="1216"/>
      <c r="CF27" s="1216"/>
      <c r="CG27" s="1216"/>
      <c r="CH27" s="1216"/>
      <c r="CI27" s="1216"/>
      <c r="CJ27" s="1216"/>
      <c r="CK27" s="1216"/>
      <c r="CL27" s="1216"/>
      <c r="CM27" s="1216"/>
      <c r="CN27" s="1216"/>
      <c r="CO27" s="1216"/>
      <c r="CP27" s="1216"/>
      <c r="CQ27" s="1216"/>
    </row>
    <row r="28" s="1245" customFormat="1" ht="15" customHeight="1">
      <c r="A28" s="98"/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W28" s="1217"/>
      <c r="AX28" s="1217"/>
      <c r="AY28" s="1217"/>
      <c r="AZ28" s="1217"/>
      <c r="BA28" s="1217"/>
      <c r="BB28" s="1217"/>
      <c r="BC28" s="1217"/>
      <c r="BD28" s="1217"/>
      <c r="BE28" s="1217"/>
      <c r="BF28" s="1218"/>
      <c r="BG28" s="1218"/>
      <c r="BH28" s="1218"/>
      <c r="BI28" s="1218"/>
      <c r="BJ28" s="1218"/>
      <c r="BK28" s="1218"/>
      <c r="BL28" s="1218"/>
      <c r="BM28" s="1218"/>
      <c r="BN28" s="1218"/>
      <c r="BO28" s="1218"/>
      <c r="BP28" s="1216"/>
      <c r="BQ28" s="1218"/>
      <c r="BR28" s="1218"/>
      <c r="BS28" s="1216"/>
      <c r="BT28" s="1216"/>
      <c r="BU28" s="1216"/>
      <c r="BV28" s="1216"/>
      <c r="BW28" s="1216"/>
      <c r="BX28" s="1216"/>
      <c r="BY28" s="1216"/>
      <c r="BZ28" s="1216"/>
      <c r="CA28" s="1216"/>
      <c r="CB28" s="1216"/>
      <c r="CC28" s="1216"/>
      <c r="CD28" s="1216"/>
      <c r="CE28" s="1216"/>
      <c r="CF28" s="1216"/>
      <c r="CG28" s="1216"/>
      <c r="CH28" s="1216"/>
      <c r="CI28" s="1216"/>
      <c r="CJ28" s="1216"/>
      <c r="CK28" s="1216"/>
      <c r="CL28" s="1216"/>
      <c r="CM28" s="1216"/>
      <c r="CN28" s="1216"/>
      <c r="CO28" s="1216"/>
      <c r="CP28" s="1216"/>
      <c r="CQ28" s="1216"/>
    </row>
    <row r="29" s="1245" customFormat="1" ht="15" customHeight="1">
      <c r="A29" s="98"/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W29" s="1217"/>
      <c r="AX29" s="1217"/>
      <c r="AY29" s="1217"/>
      <c r="AZ29" s="1217"/>
      <c r="BA29" s="1217"/>
      <c r="BB29" s="1217"/>
      <c r="BC29" s="1217"/>
      <c r="BD29" s="1217"/>
      <c r="BE29" s="1217"/>
      <c r="BF29" s="1218"/>
      <c r="BG29" s="1218"/>
      <c r="BH29" s="1218"/>
      <c r="BI29" s="1218"/>
      <c r="BJ29" s="1218"/>
      <c r="BK29" s="1218"/>
      <c r="BL29" s="1218"/>
      <c r="BM29" s="1218"/>
      <c r="BN29" s="1218"/>
      <c r="BO29" s="1218"/>
      <c r="BP29" s="1216"/>
      <c r="BQ29" s="1218"/>
      <c r="BR29" s="1218"/>
      <c r="BS29" s="1216"/>
      <c r="BT29" s="1216"/>
      <c r="BU29" s="1216"/>
      <c r="BV29" s="1216"/>
      <c r="BW29" s="1216"/>
      <c r="BX29" s="1216"/>
      <c r="BY29" s="1216"/>
      <c r="BZ29" s="1216"/>
      <c r="CA29" s="1216"/>
      <c r="CB29" s="1216"/>
      <c r="CC29" s="1216"/>
      <c r="CD29" s="1216"/>
      <c r="CE29" s="1216"/>
      <c r="CF29" s="1216"/>
      <c r="CG29" s="1216"/>
      <c r="CH29" s="1216"/>
      <c r="CI29" s="1216"/>
      <c r="CJ29" s="1216"/>
      <c r="CK29" s="1216"/>
      <c r="CL29" s="1216"/>
      <c r="CM29" s="1216"/>
      <c r="CN29" s="1216"/>
      <c r="CO29" s="1216"/>
      <c r="CP29" s="1216"/>
      <c r="CQ29" s="1216"/>
    </row>
    <row r="30" s="1245" customFormat="1" ht="16.899999999999999" customHeight="1">
      <c r="A30" s="104" t="s">
        <v>1481</v>
      </c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O30" s="1246"/>
      <c r="AW30" s="1217"/>
      <c r="AX30" s="1217"/>
      <c r="AY30" s="1217"/>
      <c r="AZ30" s="1217"/>
      <c r="BA30" s="1217"/>
      <c r="BB30" s="1217"/>
      <c r="BC30" s="1217"/>
      <c r="BD30" s="1217"/>
      <c r="BE30" s="1217"/>
      <c r="BF30" s="1218"/>
      <c r="BG30" s="1218"/>
      <c r="BH30" s="1218"/>
      <c r="BI30" s="1218"/>
      <c r="BJ30" s="1218"/>
      <c r="BK30" s="1218"/>
      <c r="BL30" s="1218"/>
      <c r="BM30" s="1218"/>
      <c r="BN30" s="1218"/>
      <c r="BO30" s="1218"/>
      <c r="BP30" s="1216"/>
      <c r="BQ30" s="1218"/>
      <c r="BR30" s="1218"/>
      <c r="BS30" s="1216"/>
      <c r="BT30" s="1216"/>
      <c r="BU30" s="1216"/>
      <c r="BV30" s="1216"/>
      <c r="BW30" s="1216"/>
      <c r="BX30" s="1216"/>
      <c r="BY30" s="1216"/>
      <c r="BZ30" s="1216"/>
      <c r="CA30" s="1216"/>
      <c r="CB30" s="1216"/>
      <c r="CC30" s="1216"/>
      <c r="CD30" s="1216"/>
      <c r="CE30" s="1216"/>
      <c r="CF30" s="1216"/>
      <c r="CG30" s="1216"/>
      <c r="CH30" s="1216"/>
      <c r="CI30" s="1216"/>
      <c r="CJ30" s="1216"/>
      <c r="CK30" s="1216"/>
      <c r="CL30" s="1216"/>
      <c r="CM30" s="1216"/>
      <c r="CN30" s="1216"/>
      <c r="CO30" s="1216"/>
      <c r="CP30" s="1216"/>
      <c r="CQ30" s="1216"/>
    </row>
    <row r="31" s="1245" customFormat="1" ht="33.75" customHeight="1">
      <c r="A31" s="104"/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  <c r="AW31" s="1217"/>
      <c r="AX31" s="1217"/>
      <c r="AY31" s="1217"/>
      <c r="AZ31" s="1217"/>
      <c r="BA31" s="1217"/>
      <c r="BB31" s="1217"/>
      <c r="BC31" s="1217"/>
      <c r="BD31" s="1217"/>
      <c r="BE31" s="1217"/>
      <c r="BF31" s="1218"/>
      <c r="BG31" s="1218"/>
      <c r="BH31" s="1218"/>
      <c r="BI31" s="1218"/>
      <c r="BJ31" s="1218"/>
      <c r="BK31" s="1218"/>
      <c r="BL31" s="1218"/>
      <c r="BM31" s="1218"/>
      <c r="BN31" s="1218"/>
      <c r="BO31" s="1218"/>
      <c r="BP31" s="1216"/>
      <c r="BQ31" s="1218"/>
      <c r="BR31" s="1218"/>
      <c r="BS31" s="1216"/>
      <c r="BT31" s="1216"/>
      <c r="BU31" s="1216"/>
      <c r="BV31" s="1216"/>
      <c r="BW31" s="1216"/>
      <c r="BX31" s="1216"/>
      <c r="BY31" s="1216"/>
      <c r="BZ31" s="1216"/>
      <c r="CA31" s="1216"/>
      <c r="CB31" s="1216"/>
      <c r="CC31" s="1216"/>
      <c r="CD31" s="1216"/>
      <c r="CE31" s="1216"/>
      <c r="CF31" s="1216"/>
      <c r="CG31" s="1216"/>
      <c r="CH31" s="1216"/>
      <c r="CI31" s="1216"/>
      <c r="CJ31" s="1216"/>
      <c r="CK31" s="1216"/>
      <c r="CL31" s="1216"/>
      <c r="CM31" s="1216"/>
      <c r="CN31" s="1216"/>
      <c r="CO31" s="1216"/>
      <c r="CP31" s="1216"/>
      <c r="CQ31" s="1216"/>
    </row>
    <row r="32" s="99" customFormat="1" ht="4.1500000000000004" customHeight="1">
      <c r="A32" s="1244"/>
      <c r="B32" s="1244"/>
      <c r="C32" s="1244"/>
      <c r="D32" s="1244"/>
      <c r="E32" s="1244"/>
      <c r="F32" s="1244"/>
      <c r="G32" s="1244"/>
      <c r="H32" s="1244"/>
      <c r="I32" s="1244"/>
      <c r="J32" s="1244"/>
      <c r="K32" s="1244"/>
      <c r="L32" s="1244"/>
      <c r="M32" s="1244"/>
      <c r="N32" s="1244"/>
      <c r="O32" s="1244"/>
      <c r="P32" s="1244"/>
      <c r="Q32" s="1244"/>
      <c r="R32" s="1244"/>
      <c r="S32" s="1244"/>
      <c r="T32" s="98"/>
      <c r="U32" s="98"/>
      <c r="V32" s="98"/>
      <c r="AT32" s="1245"/>
      <c r="AU32" s="1245"/>
      <c r="AV32" s="1232"/>
      <c r="AW32" s="1217"/>
      <c r="AX32" s="1217"/>
      <c r="AY32" s="1217"/>
      <c r="AZ32" s="1217"/>
      <c r="BA32" s="1217"/>
      <c r="BB32" s="1217"/>
      <c r="BC32" s="1217"/>
      <c r="BD32" s="1217"/>
      <c r="BE32" s="1217"/>
      <c r="BF32" s="1218"/>
      <c r="BG32" s="1218"/>
      <c r="BH32" s="1218"/>
      <c r="BI32" s="1218"/>
      <c r="BJ32" s="1218"/>
      <c r="BK32" s="1218"/>
      <c r="BL32" s="1218"/>
      <c r="BM32" s="1218"/>
      <c r="BN32" s="1218"/>
      <c r="BO32" s="1218"/>
      <c r="BP32" s="98"/>
      <c r="BQ32" s="1218"/>
      <c r="BR32" s="1218"/>
      <c r="BS32" s="1216"/>
      <c r="BT32" s="1216"/>
      <c r="BU32" s="1216"/>
      <c r="BV32" s="1216"/>
      <c r="BW32" s="1216"/>
      <c r="BX32" s="1216"/>
      <c r="BY32" s="1216"/>
      <c r="BZ32" s="1216"/>
      <c r="CA32" s="1216"/>
      <c r="CB32" s="1216"/>
      <c r="CC32" s="1216"/>
      <c r="CD32" s="1216"/>
      <c r="CE32" s="1216"/>
      <c r="CF32" s="1216"/>
      <c r="CG32" s="1216"/>
      <c r="CH32" s="1216"/>
      <c r="CI32" s="1216"/>
      <c r="CJ32" s="1216"/>
      <c r="CK32" s="1216"/>
      <c r="CL32" s="1216"/>
      <c r="CM32" s="1216"/>
      <c r="CN32" s="1216"/>
      <c r="CO32" s="1216"/>
      <c r="CP32" s="1216"/>
      <c r="CQ32" s="1216"/>
    </row>
    <row r="33" s="1246" customFormat="1" ht="44.25" customHeight="1">
      <c r="A33" s="1247" t="s">
        <v>90</v>
      </c>
      <c r="B33" s="1247"/>
      <c r="C33" s="1247"/>
      <c r="D33" s="1247" t="s">
        <v>1482</v>
      </c>
      <c r="E33" s="1247"/>
      <c r="F33" s="1247"/>
      <c r="G33" s="1247"/>
      <c r="H33" s="1247"/>
      <c r="I33" s="1247"/>
      <c r="J33" s="1247"/>
      <c r="K33" s="1247"/>
      <c r="L33" s="1247"/>
      <c r="M33" s="1247"/>
      <c r="N33" s="1247"/>
      <c r="O33" s="1247"/>
      <c r="P33" s="1247"/>
      <c r="Q33" s="1247"/>
      <c r="R33" s="1247"/>
      <c r="S33" s="1247"/>
      <c r="T33" s="1247"/>
      <c r="U33" s="1247"/>
      <c r="V33" s="1247"/>
      <c r="W33" s="1247" t="s">
        <v>1483</v>
      </c>
      <c r="X33" s="1247"/>
      <c r="Y33" s="1247"/>
      <c r="Z33" s="1247"/>
      <c r="AA33" s="1247"/>
      <c r="AB33" s="1247"/>
      <c r="AC33" s="1247"/>
      <c r="AD33" s="1247"/>
      <c r="AE33" s="1247"/>
      <c r="AF33" s="1247" t="s">
        <v>1484</v>
      </c>
      <c r="AG33" s="1247"/>
      <c r="AH33" s="1247"/>
      <c r="AI33" s="1247"/>
      <c r="AJ33" s="1247"/>
      <c r="AK33" s="1247"/>
      <c r="AL33" s="1247"/>
      <c r="AM33" s="1247"/>
      <c r="AO33" s="1248"/>
      <c r="AP33" s="1249" t="s">
        <v>1485</v>
      </c>
      <c r="AQ33" s="1250" t="s">
        <v>1486</v>
      </c>
      <c r="AT33" s="1232"/>
      <c r="AU33" s="1232"/>
      <c r="AV33" s="1245"/>
      <c r="AW33" s="1217"/>
      <c r="AX33" s="1217"/>
      <c r="AY33" s="1217"/>
      <c r="AZ33" s="1217"/>
      <c r="BA33" s="1217"/>
      <c r="BB33" s="1217"/>
      <c r="BC33" s="1217"/>
      <c r="BD33" s="1217"/>
      <c r="BE33" s="1217"/>
      <c r="BF33" s="1218"/>
      <c r="BG33" s="1218"/>
      <c r="BH33" s="1218"/>
      <c r="BI33" s="1218"/>
      <c r="BJ33" s="1218"/>
      <c r="BK33" s="1218"/>
      <c r="BL33" s="1218"/>
      <c r="BM33" s="1218"/>
      <c r="BN33" s="1218"/>
      <c r="BO33" s="1218"/>
      <c r="BP33" s="1216"/>
      <c r="BQ33" s="1218"/>
      <c r="BR33" s="1218"/>
      <c r="BS33" s="1216"/>
      <c r="BT33" s="1216"/>
      <c r="BU33" s="1216"/>
      <c r="BV33" s="1216"/>
      <c r="BW33" s="1216"/>
      <c r="BX33" s="1216"/>
      <c r="BY33" s="1216"/>
      <c r="BZ33" s="1216"/>
      <c r="CA33" s="1216"/>
      <c r="CB33" s="1216"/>
      <c r="CC33" s="1216"/>
      <c r="CD33" s="1216"/>
      <c r="CE33" s="1216"/>
      <c r="CF33" s="1216"/>
      <c r="CG33" s="1216"/>
      <c r="CH33" s="1216"/>
      <c r="CI33" s="1216"/>
      <c r="CJ33" s="1216"/>
      <c r="CK33" s="1216"/>
      <c r="CL33" s="1216"/>
      <c r="CM33" s="1216"/>
      <c r="CN33" s="1216"/>
      <c r="CO33" s="1216"/>
      <c r="CP33" s="1216"/>
      <c r="CQ33" s="1216"/>
    </row>
    <row r="34" s="1246" customFormat="1" ht="17.25" customHeight="1">
      <c r="A34" s="1251">
        <v>1</v>
      </c>
      <c r="B34" s="1251"/>
      <c r="C34" s="1251"/>
      <c r="D34" s="1252" t="s">
        <v>1568</v>
      </c>
      <c r="E34" s="1252"/>
      <c r="F34" s="1252"/>
      <c r="G34" s="1252"/>
      <c r="H34" s="1252"/>
      <c r="I34" s="1252"/>
      <c r="J34" s="1252"/>
      <c r="K34" s="1252"/>
      <c r="L34" s="1252"/>
      <c r="M34" s="1252"/>
      <c r="N34" s="1252"/>
      <c r="O34" s="1252"/>
      <c r="P34" s="1252"/>
      <c r="Q34" s="1252"/>
      <c r="R34" s="1252"/>
      <c r="S34" s="1252"/>
      <c r="T34" s="1252"/>
      <c r="U34" s="1252"/>
      <c r="V34" s="1252"/>
      <c r="W34" s="1253">
        <f>'Акт на авторский надзор'!W32</f>
        <v>23413.389432306125</v>
      </c>
      <c r="X34" s="1254"/>
      <c r="Y34" s="1254"/>
      <c r="Z34" s="1254"/>
      <c r="AA34" s="1254"/>
      <c r="AB34" s="1254"/>
      <c r="AC34" s="1254"/>
      <c r="AD34" s="1254"/>
      <c r="AE34" s="1254"/>
      <c r="AF34" s="1253">
        <f>'Акт на авторский надзор'!AF32</f>
        <v>91780.486574640003</v>
      </c>
      <c r="AG34" s="1254"/>
      <c r="AH34" s="1254"/>
      <c r="AI34" s="1254"/>
      <c r="AJ34" s="1254"/>
      <c r="AK34" s="1254"/>
      <c r="AL34" s="1254"/>
      <c r="AM34" s="1254"/>
      <c r="AO34" s="1240" t="s">
        <v>8</v>
      </c>
      <c r="AP34" s="1255">
        <f>[9]Смета_ПИР!E27</f>
        <v>12428</v>
      </c>
      <c r="AQ34" s="1256">
        <f>[9]Смета_ПИР!E26</f>
        <v>3331.9032000000002</v>
      </c>
      <c r="AT34" s="1232"/>
      <c r="AU34" s="1232"/>
      <c r="AV34" s="1245"/>
      <c r="AW34" s="1217"/>
      <c r="AX34" s="1217"/>
      <c r="AY34" s="1217"/>
      <c r="AZ34" s="1217"/>
      <c r="BA34" s="1217"/>
      <c r="BB34" s="1217"/>
      <c r="BC34" s="1217"/>
      <c r="BD34" s="1217"/>
      <c r="BE34" s="1217"/>
      <c r="BF34" s="1218"/>
      <c r="BG34" s="1218"/>
      <c r="BH34" s="1218"/>
      <c r="BI34" s="1218"/>
      <c r="BJ34" s="1218"/>
      <c r="BK34" s="1218"/>
      <c r="BL34" s="1218"/>
      <c r="BM34" s="1218"/>
      <c r="BN34" s="1218"/>
      <c r="BO34" s="1218"/>
      <c r="BP34" s="1216"/>
      <c r="BQ34" s="1218"/>
      <c r="BR34" s="1218"/>
      <c r="BS34" s="1216"/>
      <c r="BT34" s="1216"/>
      <c r="BU34" s="1216"/>
      <c r="BV34" s="1216"/>
      <c r="BW34" s="1216"/>
      <c r="BX34" s="1216"/>
      <c r="BY34" s="1216"/>
      <c r="BZ34" s="1216"/>
      <c r="CA34" s="1216"/>
      <c r="CB34" s="1216"/>
      <c r="CC34" s="1216"/>
      <c r="CD34" s="1216"/>
      <c r="CE34" s="1216"/>
      <c r="CF34" s="1216"/>
      <c r="CG34" s="1216"/>
      <c r="CH34" s="1216"/>
      <c r="CI34" s="1216"/>
      <c r="CJ34" s="1216"/>
      <c r="CK34" s="1216"/>
      <c r="CL34" s="1216"/>
      <c r="CM34" s="1216"/>
      <c r="CN34" s="1216"/>
      <c r="CO34" s="1216"/>
      <c r="CP34" s="1216"/>
      <c r="CQ34" s="1216"/>
    </row>
    <row r="35" s="1246" customFormat="1" ht="36" customHeight="1">
      <c r="A35" s="1257"/>
      <c r="B35" s="1258"/>
      <c r="C35" s="1259"/>
      <c r="D35" s="1260" t="s">
        <v>1487</v>
      </c>
      <c r="E35" s="1261"/>
      <c r="F35" s="1261"/>
      <c r="G35" s="1261"/>
      <c r="H35" s="1261"/>
      <c r="I35" s="1261"/>
      <c r="J35" s="1261"/>
      <c r="K35" s="1261"/>
      <c r="L35" s="1261"/>
      <c r="M35" s="1261"/>
      <c r="N35" s="1261"/>
      <c r="O35" s="1261"/>
      <c r="P35" s="1261"/>
      <c r="Q35" s="1261"/>
      <c r="R35" s="1261"/>
      <c r="S35" s="1261"/>
      <c r="T35" s="1261"/>
      <c r="U35" s="1261"/>
      <c r="V35" s="1262"/>
      <c r="W35" s="1263"/>
      <c r="X35" s="1264"/>
      <c r="Y35" s="1264"/>
      <c r="Z35" s="1264"/>
      <c r="AA35" s="1264"/>
      <c r="AB35" s="1264"/>
      <c r="AC35" s="1264"/>
      <c r="AD35" s="1264"/>
      <c r="AE35" s="1264"/>
      <c r="AF35" s="1263">
        <f>AF34*0.99</f>
        <v>90862.681708893608</v>
      </c>
      <c r="AG35" s="1264"/>
      <c r="AH35" s="1264"/>
      <c r="AI35" s="1264"/>
      <c r="AJ35" s="1264"/>
      <c r="AK35" s="1264"/>
      <c r="AL35" s="1264"/>
      <c r="AM35" s="1264"/>
      <c r="AO35" s="1265"/>
      <c r="AP35" s="1266"/>
      <c r="AQ35" s="1266"/>
      <c r="AT35" s="1232"/>
      <c r="AU35" s="1232"/>
      <c r="AV35" s="1245"/>
      <c r="AW35" s="1217"/>
      <c r="AX35" s="1217"/>
      <c r="AY35" s="1217"/>
      <c r="AZ35" s="1217"/>
      <c r="BA35" s="1217"/>
      <c r="BB35" s="1217"/>
      <c r="BC35" s="1217"/>
      <c r="BD35" s="1217"/>
      <c r="BE35" s="1217"/>
      <c r="BF35" s="1218"/>
      <c r="BG35" s="1218"/>
      <c r="BH35" s="1218"/>
      <c r="BI35" s="1218"/>
      <c r="BJ35" s="1218"/>
      <c r="BK35" s="1218"/>
      <c r="BL35" s="1218"/>
      <c r="BM35" s="1218"/>
      <c r="BN35" s="1218"/>
      <c r="BO35" s="1218"/>
      <c r="BP35" s="1216"/>
      <c r="BQ35" s="1218"/>
      <c r="BR35" s="1218"/>
      <c r="BS35" s="1216"/>
      <c r="BT35" s="1216"/>
      <c r="BU35" s="1216"/>
      <c r="BV35" s="1216"/>
      <c r="BW35" s="1216"/>
      <c r="BX35" s="1216"/>
      <c r="BY35" s="1216"/>
      <c r="BZ35" s="1216"/>
      <c r="CA35" s="1216"/>
      <c r="CB35" s="1216"/>
      <c r="CC35" s="1216"/>
      <c r="CD35" s="1216"/>
      <c r="CE35" s="1216"/>
      <c r="CF35" s="1216"/>
      <c r="CG35" s="1216"/>
      <c r="CH35" s="1216"/>
      <c r="CI35" s="1216"/>
      <c r="CJ35" s="1216"/>
      <c r="CK35" s="1216"/>
      <c r="CL35" s="1216"/>
      <c r="CM35" s="1216"/>
      <c r="CN35" s="1216"/>
      <c r="CO35" s="1216"/>
      <c r="CP35" s="1216"/>
      <c r="CQ35" s="1216"/>
    </row>
    <row r="36" s="1218" customFormat="1" ht="33" customHeight="1">
      <c r="A36" s="1267"/>
      <c r="B36" s="1267"/>
      <c r="C36" s="1267"/>
      <c r="D36" s="1260" t="s">
        <v>1488</v>
      </c>
      <c r="E36" s="1261"/>
      <c r="F36" s="1261"/>
      <c r="G36" s="1261"/>
      <c r="H36" s="1261"/>
      <c r="I36" s="1261"/>
      <c r="J36" s="1261"/>
      <c r="K36" s="1261"/>
      <c r="L36" s="1261"/>
      <c r="M36" s="1261"/>
      <c r="N36" s="1261"/>
      <c r="O36" s="1261"/>
      <c r="P36" s="1261"/>
      <c r="Q36" s="1261"/>
      <c r="R36" s="1261"/>
      <c r="S36" s="1261"/>
      <c r="T36" s="1261"/>
      <c r="U36" s="1261"/>
      <c r="V36" s="1262"/>
      <c r="W36" s="1263"/>
      <c r="X36" s="1264"/>
      <c r="Y36" s="1264"/>
      <c r="Z36" s="1264"/>
      <c r="AA36" s="1264"/>
      <c r="AB36" s="1264"/>
      <c r="AC36" s="1264"/>
      <c r="AD36" s="1264"/>
      <c r="AE36" s="1264"/>
      <c r="AF36" s="1263">
        <f>ROUND(AF35*0.98,2)</f>
        <v>89045.430000000008</v>
      </c>
      <c r="AG36" s="1264"/>
      <c r="AH36" s="1264"/>
      <c r="AI36" s="1264"/>
      <c r="AJ36" s="1264"/>
      <c r="AK36" s="1264"/>
      <c r="AL36" s="1264"/>
      <c r="AM36" s="1264"/>
      <c r="AW36" s="1217"/>
      <c r="AX36" s="1217"/>
      <c r="AY36" s="1217"/>
      <c r="AZ36" s="1217"/>
      <c r="BA36" s="1217"/>
      <c r="BB36" s="1217"/>
      <c r="BC36" s="1217"/>
      <c r="BD36" s="1217"/>
      <c r="BE36" s="1217"/>
      <c r="BP36" s="1216"/>
      <c r="BS36" s="1216"/>
      <c r="BT36" s="1216"/>
      <c r="BU36" s="1216"/>
      <c r="BV36" s="1216"/>
      <c r="BW36" s="1216"/>
      <c r="BX36" s="1216"/>
      <c r="BY36" s="1216"/>
      <c r="BZ36" s="1216"/>
      <c r="CA36" s="1216"/>
      <c r="CB36" s="1216"/>
      <c r="CC36" s="1216"/>
      <c r="CD36" s="1216"/>
      <c r="CE36" s="1216"/>
      <c r="CF36" s="1216"/>
      <c r="CG36" s="1216"/>
      <c r="CH36" s="1216"/>
      <c r="CI36" s="1216"/>
      <c r="CJ36" s="1216"/>
      <c r="CK36" s="1216"/>
      <c r="CL36" s="1216"/>
      <c r="CM36" s="1216"/>
      <c r="CN36" s="1216"/>
      <c r="CO36" s="1216"/>
      <c r="CP36" s="1216"/>
      <c r="CQ36" s="1216"/>
    </row>
    <row r="37" s="1218" customFormat="1" ht="19.5" customHeight="1">
      <c r="A37" s="1268"/>
      <c r="B37" s="1268"/>
      <c r="C37" s="1268"/>
      <c r="D37" s="943" t="s">
        <v>1049</v>
      </c>
      <c r="E37" s="943"/>
      <c r="F37" s="943"/>
      <c r="G37" s="943"/>
      <c r="H37" s="943"/>
      <c r="I37" s="943"/>
      <c r="J37" s="943"/>
      <c r="K37" s="943"/>
      <c r="L37" s="943"/>
      <c r="M37" s="943"/>
      <c r="N37" s="943"/>
      <c r="O37" s="943"/>
      <c r="P37" s="943"/>
      <c r="Q37" s="943"/>
      <c r="R37" s="943"/>
      <c r="S37" s="943"/>
      <c r="T37" s="943"/>
      <c r="U37" s="943"/>
      <c r="V37" s="943"/>
      <c r="W37" s="1254"/>
      <c r="X37" s="1254"/>
      <c r="Y37" s="1254"/>
      <c r="Z37" s="1254"/>
      <c r="AA37" s="1254"/>
      <c r="AB37" s="1254"/>
      <c r="AC37" s="1254"/>
      <c r="AD37" s="1254"/>
      <c r="AE37" s="1254"/>
      <c r="AF37" s="1269">
        <f>AF36*0.18</f>
        <v>16028.1774</v>
      </c>
      <c r="AG37" s="1270"/>
      <c r="AH37" s="1270"/>
      <c r="AI37" s="1270"/>
      <c r="AJ37" s="1270"/>
      <c r="AK37" s="1270"/>
      <c r="AL37" s="1270"/>
      <c r="AM37" s="1270"/>
      <c r="AW37" s="1217"/>
      <c r="AX37" s="1217"/>
      <c r="AY37" s="1217"/>
      <c r="AZ37" s="1217"/>
      <c r="BA37" s="1217"/>
      <c r="BB37" s="1217"/>
      <c r="BC37" s="1217"/>
      <c r="BD37" s="1217"/>
      <c r="BE37" s="1217"/>
      <c r="BP37" s="1216"/>
      <c r="BS37" s="1216"/>
      <c r="BT37" s="1216"/>
      <c r="BU37" s="1216"/>
      <c r="BV37" s="1216"/>
      <c r="BW37" s="1216"/>
      <c r="BX37" s="1216"/>
      <c r="BY37" s="1216"/>
      <c r="BZ37" s="1216"/>
      <c r="CA37" s="1216"/>
      <c r="CB37" s="1216"/>
      <c r="CC37" s="1216"/>
      <c r="CD37" s="1216"/>
      <c r="CE37" s="1216"/>
      <c r="CF37" s="1216"/>
      <c r="CG37" s="1216"/>
      <c r="CH37" s="1216"/>
      <c r="CI37" s="1216"/>
      <c r="CJ37" s="1216"/>
      <c r="CK37" s="1216"/>
      <c r="CL37" s="1216"/>
      <c r="CM37" s="1216"/>
      <c r="CN37" s="1216"/>
      <c r="CO37" s="1216"/>
      <c r="CP37" s="1216"/>
      <c r="CQ37" s="1216"/>
    </row>
    <row r="38" s="99" customFormat="1" ht="18.75" customHeight="1">
      <c r="A38" s="1268"/>
      <c r="B38" s="1268"/>
      <c r="C38" s="1268"/>
      <c r="D38" s="1252" t="s">
        <v>1489</v>
      </c>
      <c r="E38" s="1252"/>
      <c r="F38" s="1252"/>
      <c r="G38" s="1252"/>
      <c r="H38" s="1252"/>
      <c r="I38" s="1252"/>
      <c r="J38" s="1252"/>
      <c r="K38" s="1252"/>
      <c r="L38" s="1252"/>
      <c r="M38" s="1252"/>
      <c r="N38" s="1252"/>
      <c r="O38" s="1252"/>
      <c r="P38" s="1252"/>
      <c r="Q38" s="1252"/>
      <c r="R38" s="1252"/>
      <c r="S38" s="1252"/>
      <c r="T38" s="1252"/>
      <c r="U38" s="1252"/>
      <c r="V38" s="1252"/>
      <c r="W38" s="1263"/>
      <c r="X38" s="1264"/>
      <c r="Y38" s="1264"/>
      <c r="Z38" s="1264"/>
      <c r="AA38" s="1264"/>
      <c r="AB38" s="1264"/>
      <c r="AC38" s="1264"/>
      <c r="AD38" s="1264"/>
      <c r="AE38" s="1264"/>
      <c r="AF38" s="1271">
        <f>AF36+AF37</f>
        <v>105073.60740000001</v>
      </c>
      <c r="AG38" s="1272"/>
      <c r="AH38" s="1272"/>
      <c r="AI38" s="1272"/>
      <c r="AJ38" s="1272"/>
      <c r="AK38" s="1272"/>
      <c r="AL38" s="1272"/>
      <c r="AM38" s="1272"/>
      <c r="AW38" s="1217"/>
      <c r="AX38" s="1217"/>
      <c r="AY38" s="1217"/>
      <c r="AZ38" s="1217"/>
      <c r="BA38" s="1217"/>
      <c r="BB38" s="1217"/>
      <c r="BC38" s="1217"/>
      <c r="BD38" s="1217"/>
      <c r="BE38" s="1217"/>
      <c r="BF38" s="1218"/>
      <c r="BG38" s="1218"/>
      <c r="BH38" s="1218"/>
      <c r="BI38" s="1218"/>
      <c r="BJ38" s="1218"/>
      <c r="BK38" s="1218"/>
      <c r="BL38" s="1218"/>
      <c r="BM38" s="1218"/>
      <c r="BN38" s="1218"/>
      <c r="BO38" s="1218"/>
      <c r="BP38" s="98"/>
      <c r="BQ38" s="1218"/>
      <c r="BR38" s="1218"/>
      <c r="BS38" s="1216"/>
      <c r="BT38" s="1216"/>
      <c r="BU38" s="1216"/>
      <c r="BV38" s="1216"/>
      <c r="BW38" s="1216"/>
      <c r="BX38" s="1216"/>
      <c r="BY38" s="1216"/>
      <c r="BZ38" s="1216"/>
      <c r="CA38" s="1216"/>
      <c r="CB38" s="1216"/>
      <c r="CC38" s="1216"/>
      <c r="CD38" s="1216"/>
      <c r="CE38" s="1216"/>
      <c r="CF38" s="1216"/>
      <c r="CG38" s="1216"/>
      <c r="CH38" s="1216"/>
      <c r="CI38" s="1216"/>
      <c r="CJ38" s="1216"/>
      <c r="CK38" s="1216"/>
      <c r="CL38" s="1216"/>
      <c r="CM38" s="1216"/>
      <c r="CN38" s="1216"/>
      <c r="CO38" s="1216"/>
      <c r="CP38" s="1216"/>
      <c r="CQ38" s="1216"/>
    </row>
    <row r="39" s="0" customFormat="1" ht="21" customHeight="1">
      <c r="A39" s="1244"/>
      <c r="B39" s="1244"/>
      <c r="C39" s="1244"/>
      <c r="D39" s="1244"/>
      <c r="E39" s="1244"/>
      <c r="F39" s="1244"/>
      <c r="G39" s="1244"/>
      <c r="H39" s="1244"/>
      <c r="I39" s="1244"/>
      <c r="J39" s="1244"/>
      <c r="K39" s="1244"/>
      <c r="L39" s="1244"/>
      <c r="M39" s="1244"/>
      <c r="N39" s="1244"/>
      <c r="O39" s="1244"/>
      <c r="P39" s="1244"/>
      <c r="Q39" s="1244"/>
      <c r="R39" s="1244"/>
      <c r="S39" s="1244"/>
      <c r="T39" s="98"/>
      <c r="U39" s="98"/>
      <c r="V39" s="98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O39" s="1248"/>
      <c r="AP39" s="1246"/>
      <c r="AQ39" s="1246"/>
      <c r="AW39" s="1217"/>
      <c r="AX39" s="1217"/>
      <c r="AY39" s="1217"/>
      <c r="AZ39" s="1217"/>
      <c r="BA39" s="1217"/>
      <c r="BB39" s="1217"/>
      <c r="BC39" s="1217"/>
      <c r="BD39" s="1217"/>
      <c r="BE39" s="1217"/>
      <c r="BF39" s="1218"/>
      <c r="BG39" s="1218"/>
      <c r="BH39" s="1218"/>
      <c r="BI39" s="1218"/>
      <c r="BJ39" s="1218"/>
      <c r="BK39" s="1218"/>
      <c r="BL39" s="1218"/>
      <c r="BM39" s="1218"/>
      <c r="BN39" s="1218"/>
      <c r="BO39" s="1218"/>
      <c r="BP39" s="98"/>
      <c r="BQ39" s="1218"/>
      <c r="BR39" s="1218"/>
      <c r="BS39" s="1216"/>
      <c r="BT39" s="1216"/>
      <c r="BU39" s="1216"/>
      <c r="BV39" s="1216"/>
      <c r="BW39" s="1216"/>
      <c r="BX39" s="1216"/>
      <c r="BY39" s="1216"/>
      <c r="BZ39" s="1216"/>
      <c r="CA39" s="1216"/>
      <c r="CB39" s="1216"/>
      <c r="CC39" s="1216"/>
      <c r="CD39" s="1216"/>
      <c r="CE39" s="1216"/>
      <c r="CF39" s="1216"/>
      <c r="CG39" s="1216"/>
      <c r="CH39" s="1216"/>
      <c r="CI39" s="1216"/>
      <c r="CJ39" s="1216"/>
      <c r="CK39" s="1216"/>
      <c r="CL39" s="1216"/>
      <c r="CM39" s="1216"/>
      <c r="CN39" s="1216"/>
      <c r="CO39" s="1216"/>
      <c r="CP39" s="1216"/>
      <c r="CQ39" s="1216"/>
    </row>
    <row r="40" s="99" customFormat="1" ht="16.899999999999999" customHeight="1">
      <c r="A40" s="911"/>
      <c r="B40" s="1244"/>
      <c r="C40" s="1244"/>
      <c r="D40" s="1244"/>
      <c r="E40" s="1244"/>
      <c r="F40" s="1244"/>
      <c r="G40" s="1244"/>
      <c r="H40" s="1244"/>
      <c r="I40" s="1244"/>
      <c r="J40" s="1244"/>
      <c r="K40" s="1244"/>
      <c r="L40" s="1244"/>
      <c r="M40" s="1244"/>
      <c r="N40" s="1244"/>
      <c r="O40" s="1244"/>
      <c r="P40" s="1244"/>
      <c r="Q40" s="1244"/>
      <c r="R40" s="1244"/>
      <c r="S40" s="1244"/>
      <c r="T40" s="98"/>
      <c r="U40" s="98"/>
      <c r="V40" s="98"/>
      <c r="AO40" s="1274"/>
      <c r="AP40" s="1276"/>
      <c r="AQ40" s="1218"/>
      <c r="AW40" s="1217"/>
      <c r="AX40" s="1217"/>
      <c r="AY40" s="1217"/>
      <c r="AZ40" s="1217"/>
      <c r="BA40" s="1217"/>
      <c r="BB40" s="1217"/>
      <c r="BC40" s="1217"/>
      <c r="BD40" s="1217"/>
      <c r="BE40" s="1217"/>
      <c r="BF40" s="1218"/>
      <c r="BG40" s="1218"/>
      <c r="BH40" s="1218"/>
      <c r="BI40" s="1218"/>
      <c r="BJ40" s="1218"/>
      <c r="BK40" s="1218"/>
      <c r="BL40" s="1218"/>
      <c r="BM40" s="1218"/>
      <c r="BN40" s="1218"/>
      <c r="BO40" s="1218"/>
      <c r="BP40" s="98"/>
      <c r="BQ40" s="1218"/>
      <c r="BR40" s="1218"/>
      <c r="BS40" s="1216"/>
      <c r="BT40" s="1216"/>
      <c r="BU40" s="1216"/>
      <c r="BV40" s="1216"/>
      <c r="BW40" s="1216"/>
      <c r="BX40" s="1216"/>
      <c r="BY40" s="1216"/>
      <c r="BZ40" s="1216"/>
      <c r="CA40" s="1216"/>
      <c r="CB40" s="1216"/>
      <c r="CC40" s="1216"/>
      <c r="CD40" s="1216"/>
      <c r="CE40" s="1216"/>
      <c r="CF40" s="1216"/>
      <c r="CG40" s="1216"/>
      <c r="CH40" s="1216"/>
      <c r="CI40" s="1216"/>
      <c r="CJ40" s="1216"/>
      <c r="CK40" s="1216"/>
      <c r="CL40" s="1216"/>
      <c r="CM40" s="1216"/>
      <c r="CN40" s="1216"/>
      <c r="CO40" s="1216"/>
      <c r="CP40" s="1216"/>
      <c r="CQ40" s="1216"/>
    </row>
    <row r="41" s="1245" customFormat="1" ht="16.899999999999999" customHeight="1">
      <c r="A41" s="954" t="s">
        <v>1491</v>
      </c>
      <c r="B41" s="954"/>
      <c r="C41" s="954"/>
      <c r="D41" s="954"/>
      <c r="E41" s="954"/>
      <c r="F41" s="954"/>
      <c r="G41" s="954"/>
      <c r="H41" s="954"/>
      <c r="I41" s="954"/>
      <c r="J41" s="954"/>
      <c r="K41" s="954"/>
      <c r="L41" s="954"/>
      <c r="M41" s="954"/>
      <c r="N41" s="954"/>
      <c r="O41" s="954"/>
      <c r="P41" s="954"/>
      <c r="Q41" s="954"/>
      <c r="R41" s="954"/>
      <c r="S41" s="954"/>
      <c r="T41" s="954"/>
      <c r="U41" s="954"/>
      <c r="V41" s="954"/>
      <c r="W41" s="954"/>
      <c r="X41" s="954"/>
      <c r="Y41" s="954"/>
      <c r="Z41" s="954"/>
      <c r="AA41" s="954"/>
      <c r="AB41" s="954"/>
      <c r="AC41" s="954"/>
      <c r="AD41" s="954"/>
      <c r="AE41" s="954"/>
      <c r="AF41" s="954"/>
      <c r="AG41" s="954"/>
      <c r="AH41" s="954"/>
      <c r="AI41" s="954"/>
      <c r="AJ41" s="954"/>
      <c r="AK41" s="954"/>
      <c r="AL41" s="954"/>
      <c r="AM41" s="954"/>
      <c r="AW41" s="1217"/>
      <c r="AX41" s="1217"/>
      <c r="AY41" s="1217"/>
      <c r="AZ41" s="1217"/>
      <c r="BA41" s="1217"/>
      <c r="BB41" s="1217"/>
      <c r="BC41" s="1217"/>
      <c r="BD41" s="1217"/>
      <c r="BE41" s="1217"/>
      <c r="BF41" s="1218"/>
      <c r="BG41" s="1218"/>
      <c r="BH41" s="1218"/>
      <c r="BI41" s="1218"/>
      <c r="BJ41" s="1218"/>
      <c r="BK41" s="1218"/>
      <c r="BL41" s="1218"/>
      <c r="BM41" s="1218"/>
      <c r="BN41" s="1218"/>
      <c r="BO41" s="1218"/>
      <c r="BP41" s="98"/>
      <c r="BQ41" s="1218"/>
      <c r="BR41" s="1218"/>
      <c r="BS41" s="1216"/>
      <c r="BT41" s="1216"/>
      <c r="BU41" s="1216"/>
      <c r="BV41" s="1216"/>
      <c r="BW41" s="1216"/>
      <c r="BX41" s="1216"/>
      <c r="BY41" s="1216"/>
      <c r="BZ41" s="1216"/>
      <c r="CA41" s="1216"/>
      <c r="CB41" s="1216"/>
      <c r="CC41" s="1216"/>
      <c r="CD41" s="1216"/>
      <c r="CE41" s="1216"/>
      <c r="CF41" s="1216"/>
      <c r="CG41" s="1216"/>
      <c r="CH41" s="1216"/>
      <c r="CI41" s="1216"/>
      <c r="CJ41" s="1216"/>
      <c r="CK41" s="1216"/>
      <c r="CL41" s="1216"/>
      <c r="CM41" s="1216"/>
      <c r="CN41" s="1216"/>
      <c r="CO41" s="1216"/>
      <c r="CP41" s="1216"/>
      <c r="CQ41" s="1216"/>
    </row>
    <row r="42" s="99" customFormat="1" ht="16.899999999999999" customHeight="1">
      <c r="A42" s="1277" t="e">
        <f>[10]!Сумма_прописью(AF38)</f>
        <v>#NAME?</v>
      </c>
      <c r="B42" s="1277"/>
      <c r="C42" s="1277"/>
      <c r="D42" s="1277"/>
      <c r="E42" s="1277"/>
      <c r="F42" s="1277"/>
      <c r="G42" s="1277"/>
      <c r="H42" s="1277"/>
      <c r="I42" s="1277"/>
      <c r="J42" s="1277"/>
      <c r="K42" s="1277"/>
      <c r="L42" s="1277"/>
      <c r="M42" s="1277"/>
      <c r="N42" s="1277"/>
      <c r="O42" s="1277"/>
      <c r="P42" s="1277"/>
      <c r="Q42" s="1277"/>
      <c r="R42" s="1277"/>
      <c r="S42" s="1277"/>
      <c r="T42" s="1277"/>
      <c r="U42" s="1277"/>
      <c r="V42" s="1277"/>
      <c r="W42" s="1277"/>
      <c r="X42" s="1277"/>
      <c r="Y42" s="1277"/>
      <c r="Z42" s="1277"/>
      <c r="AA42" s="1277"/>
      <c r="AB42" s="1277"/>
      <c r="AC42" s="1277"/>
      <c r="AD42" s="1277"/>
      <c r="AE42" s="1277"/>
      <c r="AF42" s="1277"/>
      <c r="AG42" s="1277"/>
      <c r="AH42" s="1277"/>
      <c r="AI42" s="1277"/>
      <c r="AJ42" s="1277"/>
      <c r="AK42" s="1277"/>
      <c r="AL42" s="1277"/>
      <c r="AM42" s="1277"/>
      <c r="AW42" s="1217"/>
      <c r="AX42" s="1217"/>
      <c r="AY42" s="1217"/>
      <c r="AZ42" s="1217"/>
      <c r="BA42" s="1217"/>
      <c r="BB42" s="1217"/>
      <c r="BC42" s="1217"/>
      <c r="BD42" s="1217"/>
      <c r="BE42" s="1217"/>
      <c r="BF42" s="1218"/>
      <c r="BG42" s="1218"/>
      <c r="BH42" s="1218"/>
      <c r="BI42" s="1218"/>
      <c r="BJ42" s="1218"/>
      <c r="BK42" s="1218"/>
      <c r="BL42" s="1218"/>
      <c r="BM42" s="1218"/>
      <c r="BN42" s="1218"/>
      <c r="BO42" s="1218"/>
      <c r="BP42" s="1216"/>
      <c r="BQ42" s="1218"/>
      <c r="BR42" s="1218"/>
      <c r="BS42" s="1216"/>
      <c r="BT42" s="1216"/>
      <c r="BU42" s="1216"/>
      <c r="BV42" s="1216"/>
      <c r="BW42" s="1216"/>
      <c r="BX42" s="1216"/>
      <c r="BY42" s="1216"/>
      <c r="BZ42" s="1216"/>
      <c r="CA42" s="1216"/>
      <c r="CB42" s="1216"/>
      <c r="CC42" s="1216"/>
      <c r="CD42" s="1216"/>
      <c r="CE42" s="1216"/>
      <c r="CF42" s="1216"/>
      <c r="CG42" s="1216"/>
      <c r="CH42" s="1216"/>
      <c r="CI42" s="1216"/>
      <c r="CJ42" s="1216"/>
      <c r="CK42" s="1216"/>
      <c r="CL42" s="1216"/>
      <c r="CM42" s="1216"/>
      <c r="CN42" s="1216"/>
      <c r="CO42" s="1216"/>
      <c r="CP42" s="1216"/>
      <c r="CQ42" s="1216"/>
    </row>
    <row r="43" s="99" customFormat="1" ht="16.899999999999999" customHeight="1">
      <c r="A43" s="1278" t="s">
        <v>1492</v>
      </c>
      <c r="B43" s="1278"/>
      <c r="C43" s="1278"/>
      <c r="D43" s="1278"/>
      <c r="E43" s="1278"/>
      <c r="F43" s="1278"/>
      <c r="G43" s="1278"/>
      <c r="H43" s="1278"/>
      <c r="I43" s="1278"/>
      <c r="J43" s="1278"/>
      <c r="K43" s="1278"/>
      <c r="L43" s="1278"/>
      <c r="M43" s="1278"/>
      <c r="N43" s="1278"/>
      <c r="O43" s="1278"/>
      <c r="P43" s="1278"/>
      <c r="Q43" s="1278"/>
      <c r="R43" s="1278"/>
      <c r="S43" s="1278"/>
      <c r="T43" s="1278"/>
      <c r="U43" s="1278"/>
      <c r="V43" s="1278"/>
      <c r="W43" s="1278"/>
      <c r="X43" s="1278"/>
      <c r="Y43" s="1278"/>
      <c r="Z43" s="1278"/>
      <c r="AA43" s="1278"/>
      <c r="AB43" s="1278"/>
      <c r="AC43" s="1278"/>
      <c r="AD43" s="1278"/>
      <c r="AE43" s="1278"/>
      <c r="AF43" s="1278"/>
      <c r="AG43" s="1278"/>
      <c r="AH43" s="1278"/>
      <c r="AI43" s="1278"/>
      <c r="AJ43" s="1278"/>
      <c r="AK43" s="1278"/>
      <c r="AL43" s="1278"/>
      <c r="AM43" s="1278"/>
      <c r="AW43" s="1217"/>
      <c r="AX43" s="1217"/>
      <c r="AY43" s="1217"/>
      <c r="AZ43" s="1217"/>
      <c r="BA43" s="1217"/>
      <c r="BB43" s="1217"/>
      <c r="BC43" s="1217"/>
      <c r="BD43" s="1217"/>
      <c r="BE43" s="1217"/>
      <c r="BF43" s="1218"/>
      <c r="BG43" s="1218"/>
      <c r="BH43" s="1218"/>
      <c r="BI43" s="1218"/>
      <c r="BJ43" s="1218"/>
      <c r="BK43" s="1218"/>
      <c r="BL43" s="1218"/>
      <c r="BM43" s="1218"/>
      <c r="BN43" s="1218"/>
      <c r="BO43" s="1218"/>
      <c r="BP43" s="1216"/>
      <c r="BQ43" s="1218"/>
      <c r="BR43" s="1218"/>
      <c r="BS43" s="1216"/>
      <c r="BT43" s="1216"/>
      <c r="BU43" s="1216"/>
      <c r="BV43" s="1216"/>
      <c r="BW43" s="1216"/>
      <c r="BX43" s="1216"/>
      <c r="BY43" s="1216"/>
      <c r="BZ43" s="1216"/>
      <c r="CA43" s="1216"/>
      <c r="CB43" s="1216"/>
      <c r="CC43" s="1216"/>
      <c r="CD43" s="1216"/>
      <c r="CE43" s="1216"/>
      <c r="CF43" s="1216"/>
      <c r="CG43" s="1216"/>
      <c r="CH43" s="1216"/>
      <c r="CI43" s="1216"/>
      <c r="CJ43" s="1216"/>
      <c r="CK43" s="1216"/>
      <c r="CL43" s="1216"/>
      <c r="CM43" s="1216"/>
      <c r="CN43" s="1216"/>
      <c r="CO43" s="1216"/>
      <c r="CP43" s="1216"/>
      <c r="CQ43" s="1216"/>
    </row>
    <row r="44" ht="15" customHeight="1">
      <c r="A44" s="1273"/>
      <c r="B44" s="1273"/>
      <c r="C44" s="1273"/>
      <c r="D44" s="1273"/>
      <c r="E44" s="1273"/>
      <c r="F44" s="1273"/>
      <c r="G44" s="1273"/>
      <c r="H44" s="1273"/>
      <c r="I44" s="1273"/>
      <c r="J44" s="1273"/>
      <c r="K44" s="1273"/>
      <c r="L44" s="1273"/>
      <c r="M44" s="1273"/>
      <c r="N44" s="1273"/>
      <c r="O44" s="1273"/>
      <c r="P44" s="1273"/>
      <c r="Q44" s="1273"/>
      <c r="R44" s="1273"/>
      <c r="S44" s="1273"/>
      <c r="T44" s="1273"/>
      <c r="U44" s="1273"/>
      <c r="V44" s="1273"/>
      <c r="W44" s="1273"/>
      <c r="X44" s="1273"/>
      <c r="Y44" s="1273"/>
      <c r="Z44" s="1273"/>
      <c r="AA44" s="1273"/>
      <c r="AB44" s="1273"/>
      <c r="AC44" s="1273"/>
      <c r="AD44" s="1273"/>
      <c r="AE44" s="1273"/>
      <c r="AF44" s="1273"/>
      <c r="AG44" s="1273"/>
      <c r="AH44" s="1273"/>
      <c r="AI44" s="1273"/>
      <c r="AJ44" s="1273"/>
      <c r="AK44" s="1273"/>
      <c r="AL44" s="1273"/>
      <c r="AM44" s="1273"/>
      <c r="BP44" s="1221"/>
    </row>
    <row r="45" ht="15" customHeight="1">
      <c r="A45" s="1273"/>
      <c r="B45" s="1273"/>
      <c r="C45" s="1273"/>
      <c r="D45" s="1273"/>
      <c r="E45" s="1273"/>
      <c r="F45" s="1273"/>
      <c r="G45" s="1273"/>
      <c r="H45" s="1273"/>
      <c r="I45" s="1273"/>
      <c r="J45" s="1273"/>
      <c r="K45" s="1273"/>
      <c r="L45" s="1273"/>
      <c r="M45" s="1273"/>
      <c r="N45" s="1273"/>
      <c r="O45" s="1273"/>
      <c r="P45" s="1273"/>
      <c r="Q45" s="1273"/>
      <c r="R45" s="1273"/>
      <c r="S45" s="1273"/>
      <c r="T45" s="1273"/>
      <c r="U45" s="1273"/>
      <c r="V45" s="1273"/>
      <c r="W45" s="1273"/>
      <c r="X45" s="1273"/>
      <c r="Y45" s="1273"/>
      <c r="Z45" s="1273"/>
      <c r="AA45" s="1273"/>
      <c r="AB45" s="1273"/>
      <c r="AC45" s="1273"/>
      <c r="AD45" s="1273"/>
      <c r="AE45" s="1273"/>
      <c r="AF45" s="1273"/>
      <c r="AG45" s="1273"/>
      <c r="AH45" s="1273"/>
      <c r="AI45" s="1273"/>
      <c r="AJ45" s="1273"/>
      <c r="AK45" s="1273"/>
      <c r="AL45" s="1273"/>
      <c r="AM45" s="1273"/>
      <c r="BP45" s="1216"/>
    </row>
    <row r="46" ht="15" customHeight="1">
      <c r="A46" s="911" t="s">
        <v>1493</v>
      </c>
      <c r="B46" s="911"/>
      <c r="C46" s="911"/>
      <c r="D46" s="911"/>
      <c r="E46" s="911"/>
      <c r="F46" s="911"/>
      <c r="G46" s="911"/>
      <c r="H46" s="911"/>
      <c r="I46" s="911"/>
      <c r="J46" s="1244"/>
      <c r="K46" s="1244"/>
      <c r="L46" s="1244"/>
      <c r="M46" s="1244"/>
      <c r="N46" s="1244"/>
      <c r="O46" s="1244"/>
      <c r="P46" s="1244"/>
      <c r="Q46" s="1244"/>
      <c r="R46" s="1244"/>
      <c r="S46" s="1244"/>
      <c r="T46" s="98"/>
      <c r="U46" s="98"/>
      <c r="V46" s="98"/>
      <c r="W46" s="99"/>
      <c r="X46" s="99"/>
      <c r="Y46" s="99"/>
      <c r="Z46" s="99"/>
      <c r="AA46" s="99"/>
      <c r="AB46" s="99"/>
      <c r="AC46" s="99"/>
      <c r="AD46" s="99"/>
      <c r="AE46" s="1279" t="s">
        <v>1494</v>
      </c>
      <c r="AF46" s="1279"/>
      <c r="AG46" s="1279"/>
      <c r="AH46" s="1279"/>
      <c r="AI46" s="1279"/>
      <c r="AJ46" s="1279"/>
      <c r="AK46" s="1279"/>
      <c r="AL46" s="1279"/>
      <c r="AM46" s="1279"/>
      <c r="BP46" s="1222"/>
    </row>
    <row r="47" ht="15" customHeight="1">
      <c r="A47" s="951" t="s">
        <v>1495</v>
      </c>
      <c r="B47" s="951"/>
      <c r="C47" s="951"/>
      <c r="D47" s="951"/>
      <c r="E47" s="951"/>
      <c r="F47" s="951"/>
      <c r="G47" s="951"/>
      <c r="H47" s="951"/>
      <c r="I47" s="951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7"/>
      <c r="U47" s="107"/>
      <c r="V47" s="107"/>
      <c r="W47" s="1245"/>
      <c r="X47" s="1245"/>
      <c r="Y47" s="1245"/>
      <c r="Z47" s="1245"/>
      <c r="AA47" s="1245"/>
      <c r="AB47" s="1245"/>
      <c r="AC47" s="1245"/>
      <c r="AD47" s="1245"/>
      <c r="AE47" s="1280" t="s">
        <v>1496</v>
      </c>
      <c r="AF47" s="1280"/>
      <c r="AG47" s="1280"/>
      <c r="AH47" s="1280"/>
      <c r="AI47" s="1280"/>
      <c r="AJ47" s="1280"/>
      <c r="AK47" s="1280"/>
      <c r="AL47" s="1280"/>
      <c r="AM47" s="1280"/>
      <c r="BP47" s="1222"/>
    </row>
    <row r="48" s="1222" customFormat="1" ht="15" customHeight="1">
      <c r="A48" s="951"/>
      <c r="B48" s="951"/>
      <c r="C48" s="951"/>
      <c r="D48" s="951"/>
      <c r="E48" s="951"/>
      <c r="F48" s="951"/>
      <c r="G48" s="951"/>
      <c r="H48" s="951"/>
      <c r="I48" s="951"/>
      <c r="J48" s="108"/>
      <c r="K48" s="108"/>
      <c r="L48" s="108"/>
      <c r="M48" s="108"/>
      <c r="N48" s="108"/>
      <c r="O48" s="108"/>
      <c r="P48" s="108"/>
      <c r="Q48" s="108"/>
      <c r="R48" s="108"/>
      <c r="S48" s="108"/>
      <c r="T48" s="107"/>
      <c r="U48" s="107"/>
      <c r="V48" s="107"/>
      <c r="W48" s="1245"/>
      <c r="X48" s="1245"/>
      <c r="Y48" s="1245"/>
      <c r="Z48" s="1245"/>
      <c r="AA48" s="1245"/>
      <c r="AB48" s="1245"/>
      <c r="AC48" s="1245"/>
      <c r="AD48" s="1245"/>
      <c r="AE48" s="1280"/>
      <c r="AF48" s="1280"/>
      <c r="AG48" s="1280"/>
      <c r="AH48" s="1280"/>
      <c r="AI48" s="1280"/>
      <c r="AJ48" s="1280"/>
      <c r="AK48" s="1280"/>
      <c r="AL48" s="1280"/>
      <c r="AM48" s="1280"/>
      <c r="AW48" s="1217"/>
      <c r="AX48" s="1217"/>
      <c r="AY48" s="1217"/>
      <c r="AZ48" s="1217"/>
      <c r="BA48" s="1217"/>
      <c r="BB48" s="1217"/>
      <c r="BC48" s="1217"/>
      <c r="BD48" s="1217"/>
      <c r="BE48" s="1217"/>
      <c r="BF48" s="1218"/>
      <c r="BG48" s="1218"/>
      <c r="BH48" s="1218"/>
      <c r="BI48" s="1218"/>
      <c r="BJ48" s="1218"/>
      <c r="BK48" s="1218"/>
      <c r="BL48" s="1218"/>
      <c r="BM48" s="1218"/>
      <c r="BN48" s="1218"/>
      <c r="BO48" s="1218"/>
      <c r="BP48" s="1216"/>
      <c r="BQ48" s="1218"/>
      <c r="BR48" s="1218"/>
      <c r="BS48" s="1216"/>
      <c r="BT48" s="1216"/>
      <c r="BU48" s="1216"/>
      <c r="BV48" s="1216"/>
      <c r="BW48" s="1216"/>
      <c r="BX48" s="1216"/>
      <c r="BY48" s="1216"/>
      <c r="BZ48" s="1216"/>
      <c r="CA48" s="1216"/>
      <c r="CB48" s="1216"/>
      <c r="CC48" s="1216"/>
      <c r="CD48" s="1216"/>
      <c r="CE48" s="1216"/>
      <c r="CF48" s="1216"/>
      <c r="CG48" s="1216"/>
      <c r="CH48" s="1216"/>
      <c r="CI48" s="1216"/>
      <c r="CJ48" s="1216"/>
      <c r="CK48" s="1216"/>
      <c r="CL48" s="1216"/>
      <c r="CM48" s="1216"/>
      <c r="CN48" s="1216"/>
      <c r="CO48" s="1216"/>
      <c r="CP48" s="1216"/>
      <c r="CQ48" s="1216"/>
    </row>
    <row r="49" s="1222" customFormat="1" ht="15" customHeight="1">
      <c r="A49" s="1281"/>
      <c r="B49" s="1281"/>
      <c r="C49" s="1281"/>
      <c r="D49" s="1281"/>
      <c r="E49" s="1281"/>
      <c r="F49" s="1281"/>
      <c r="G49" s="1281"/>
      <c r="H49" s="1244"/>
      <c r="I49" s="1282" t="s">
        <v>1497</v>
      </c>
      <c r="J49" s="1282"/>
      <c r="K49" s="1282"/>
      <c r="L49" s="1282"/>
      <c r="M49" s="1282"/>
      <c r="N49" s="1282"/>
      <c r="O49" s="1282"/>
      <c r="P49" s="1244"/>
      <c r="Q49" s="1244"/>
      <c r="R49" s="1244"/>
      <c r="S49" s="1244"/>
      <c r="T49" s="98"/>
      <c r="U49" s="98"/>
      <c r="V49" s="98"/>
      <c r="W49" s="99"/>
      <c r="X49" s="99"/>
      <c r="Y49" s="1283"/>
      <c r="Z49" s="1283"/>
      <c r="AA49" s="1283"/>
      <c r="AB49" s="1283"/>
      <c r="AC49" s="1284"/>
      <c r="AD49" s="1284"/>
      <c r="AE49" s="956"/>
      <c r="AF49" s="1285" t="s">
        <v>1498</v>
      </c>
      <c r="AG49" s="1285"/>
      <c r="AH49" s="1285"/>
      <c r="AI49" s="1285"/>
      <c r="AJ49" s="1285"/>
      <c r="AK49" s="1285"/>
      <c r="AL49" s="1285"/>
      <c r="AM49" s="1285"/>
      <c r="AW49" s="1217"/>
      <c r="AX49" s="1217"/>
      <c r="AY49" s="1217"/>
      <c r="AZ49" s="1217"/>
      <c r="BA49" s="1217"/>
      <c r="BB49" s="1217"/>
      <c r="BC49" s="1217"/>
      <c r="BD49" s="1217"/>
      <c r="BE49" s="1217"/>
      <c r="BF49" s="1218"/>
      <c r="BG49" s="1218"/>
      <c r="BH49" s="1218"/>
      <c r="BI49" s="1218"/>
      <c r="BJ49" s="1218"/>
      <c r="BK49" s="1218"/>
      <c r="BL49" s="1218"/>
      <c r="BM49" s="1218"/>
      <c r="BN49" s="1218"/>
      <c r="BO49" s="1218"/>
      <c r="BP49" s="1218"/>
      <c r="BQ49" s="1218"/>
      <c r="BR49" s="1218"/>
      <c r="BS49" s="1216"/>
      <c r="BT49" s="1216"/>
      <c r="BU49" s="1216"/>
      <c r="BV49" s="1216"/>
      <c r="BW49" s="1216"/>
      <c r="BX49" s="1216"/>
      <c r="BY49" s="1216"/>
      <c r="BZ49" s="1216"/>
      <c r="CA49" s="1216"/>
      <c r="CB49" s="1216"/>
      <c r="CC49" s="1216"/>
      <c r="CD49" s="1216"/>
      <c r="CE49" s="1216"/>
      <c r="CF49" s="1216"/>
      <c r="CG49" s="1216"/>
      <c r="CH49" s="1216"/>
      <c r="CI49" s="1216"/>
      <c r="CJ49" s="1216"/>
      <c r="CK49" s="1216"/>
      <c r="CL49" s="1216"/>
      <c r="CM49" s="1216"/>
      <c r="CN49" s="1216"/>
      <c r="CO49" s="1216"/>
      <c r="CP49" s="1216"/>
      <c r="CQ49" s="1216"/>
    </row>
    <row r="50">
      <c r="D50" s="1286" t="s">
        <v>1499</v>
      </c>
      <c r="E50" s="1286"/>
      <c r="F50" s="1286"/>
      <c r="G50" s="1216"/>
      <c r="H50" s="1216"/>
      <c r="I50" s="1216"/>
      <c r="J50" s="1216"/>
      <c r="K50" s="1216"/>
      <c r="L50" s="1216"/>
      <c r="M50" s="1216"/>
      <c r="N50" s="1216"/>
      <c r="O50" s="1216"/>
      <c r="P50" s="1216"/>
      <c r="Q50" s="1216"/>
      <c r="R50" s="1216"/>
      <c r="S50" s="1216"/>
      <c r="T50" s="1216"/>
      <c r="U50" s="1216"/>
      <c r="V50" s="1216"/>
      <c r="AE50" s="1287" t="s">
        <v>1499</v>
      </c>
      <c r="AF50" s="1287"/>
      <c r="AG50" s="1287"/>
    </row>
    <row r="51" s="1218" customFormat="1" ht="18" customHeight="1">
      <c r="A51" s="1273"/>
      <c r="B51" s="1273"/>
      <c r="C51" s="1273"/>
      <c r="D51" s="1273"/>
      <c r="E51" s="1273"/>
      <c r="F51" s="1273"/>
      <c r="G51" s="1273"/>
      <c r="H51" s="1273"/>
      <c r="I51" s="1273"/>
      <c r="J51" s="1273"/>
      <c r="K51" s="1273"/>
      <c r="L51" s="1273"/>
      <c r="M51" s="1273"/>
      <c r="N51" s="1273"/>
      <c r="O51" s="1273"/>
      <c r="P51" s="1273"/>
      <c r="Q51" s="1273"/>
      <c r="R51" s="1273"/>
      <c r="S51" s="1273"/>
      <c r="T51" s="1273"/>
      <c r="U51" s="1273"/>
      <c r="V51" s="1273"/>
      <c r="W51" s="1273"/>
      <c r="X51" s="1273"/>
      <c r="Y51" s="1273"/>
      <c r="Z51" s="1273"/>
      <c r="AA51" s="1273"/>
      <c r="AB51" s="1273"/>
      <c r="AC51" s="1273"/>
      <c r="AD51" s="1273"/>
      <c r="AE51" s="1273"/>
      <c r="AF51" s="1273"/>
      <c r="AG51" s="1273"/>
      <c r="AH51" s="1273"/>
      <c r="AI51" s="1273"/>
      <c r="AJ51" s="1273"/>
      <c r="AK51" s="1273"/>
      <c r="AL51" s="1273"/>
      <c r="AM51" s="1273"/>
      <c r="AW51" s="1217"/>
      <c r="AX51" s="1217"/>
      <c r="AY51" s="1217"/>
      <c r="AZ51" s="1217"/>
      <c r="BA51" s="1217"/>
      <c r="BB51" s="1217"/>
      <c r="BC51" s="1217"/>
      <c r="BD51" s="1217"/>
      <c r="BE51" s="1217"/>
      <c r="BP51" s="1216"/>
      <c r="BS51" s="1216"/>
      <c r="BT51" s="1216"/>
      <c r="BU51" s="1216"/>
      <c r="BV51" s="1216"/>
      <c r="BW51" s="1216"/>
      <c r="BX51" s="1216"/>
      <c r="BY51" s="1216"/>
      <c r="BZ51" s="1216"/>
      <c r="CA51" s="1216"/>
      <c r="CB51" s="1216"/>
      <c r="CC51" s="1216"/>
      <c r="CD51" s="1216"/>
      <c r="CE51" s="1216"/>
      <c r="CF51" s="1216"/>
      <c r="CG51" s="1216"/>
      <c r="CH51" s="1216"/>
      <c r="CI51" s="1216"/>
      <c r="CJ51" s="1216"/>
      <c r="CK51" s="1216"/>
      <c r="CL51" s="1216"/>
      <c r="CM51" s="1216"/>
      <c r="CN51" s="1216"/>
      <c r="CO51" s="1216"/>
      <c r="CP51" s="1216"/>
      <c r="CQ51" s="1216"/>
    </row>
    <row r="52" s="1218" customFormat="1" ht="14.449999999999999" customHeight="1">
      <c r="A52" s="1273"/>
      <c r="B52" s="1273"/>
      <c r="C52" s="1273"/>
      <c r="D52" s="1273"/>
      <c r="E52" s="1273"/>
      <c r="F52" s="1273"/>
      <c r="G52" s="1273"/>
      <c r="H52" s="1273"/>
      <c r="I52" s="1273"/>
      <c r="J52" s="1273"/>
      <c r="K52" s="1273"/>
      <c r="L52" s="1273"/>
      <c r="M52" s="1273"/>
      <c r="N52" s="1273"/>
      <c r="O52" s="1273"/>
      <c r="P52" s="1273"/>
      <c r="Q52" s="1273"/>
      <c r="R52" s="1273"/>
      <c r="S52" s="1273"/>
      <c r="T52" s="1273"/>
      <c r="U52" s="1273"/>
      <c r="V52" s="1273"/>
      <c r="W52" s="1273"/>
      <c r="X52" s="1273"/>
      <c r="Y52" s="1273"/>
      <c r="Z52" s="1273"/>
      <c r="AA52" s="1273"/>
      <c r="AB52" s="1273"/>
      <c r="AC52" s="1273"/>
      <c r="AD52" s="1273"/>
      <c r="AE52" s="1273"/>
      <c r="AF52" s="1273"/>
      <c r="AG52" s="1273"/>
      <c r="AH52" s="1273"/>
      <c r="AI52" s="1273"/>
      <c r="AJ52" s="1273"/>
      <c r="AK52" s="1273"/>
      <c r="AL52" s="1273"/>
      <c r="AM52" s="1273"/>
      <c r="AW52" s="1217"/>
      <c r="AX52" s="1217"/>
      <c r="AY52" s="1217"/>
      <c r="AZ52" s="1217"/>
      <c r="BA52" s="1217"/>
      <c r="BB52" s="1217"/>
      <c r="BC52" s="1217"/>
      <c r="BD52" s="1217"/>
      <c r="BE52" s="1217"/>
      <c r="BP52" s="1216"/>
      <c r="BS52" s="1216"/>
      <c r="BT52" s="1216"/>
      <c r="BU52" s="1216"/>
      <c r="BV52" s="1216"/>
      <c r="BW52" s="1216"/>
      <c r="BX52" s="1216"/>
      <c r="BY52" s="1216"/>
      <c r="BZ52" s="1216"/>
      <c r="CA52" s="1216"/>
      <c r="CB52" s="1216"/>
      <c r="CC52" s="1216"/>
      <c r="CD52" s="1216"/>
      <c r="CE52" s="1216"/>
      <c r="CF52" s="1216"/>
      <c r="CG52" s="1216"/>
      <c r="CH52" s="1216"/>
      <c r="CI52" s="1216"/>
      <c r="CJ52" s="1216"/>
      <c r="CK52" s="1216"/>
      <c r="CL52" s="1216"/>
      <c r="CM52" s="1216"/>
      <c r="CN52" s="1216"/>
      <c r="CO52" s="1216"/>
      <c r="CP52" s="1216"/>
      <c r="CQ52" s="1216"/>
    </row>
    <row r="53" s="99" customFormat="1" ht="6.5999999999999996" customHeight="1">
      <c r="A53" s="911"/>
      <c r="B53" s="1244"/>
      <c r="C53" s="1244"/>
      <c r="D53" s="1244"/>
      <c r="E53" s="1244"/>
      <c r="F53" s="1244"/>
      <c r="G53" s="1244"/>
      <c r="H53" s="1244"/>
      <c r="I53" s="1244"/>
      <c r="J53" s="1244"/>
      <c r="K53" s="1244"/>
      <c r="L53" s="1244"/>
      <c r="M53" s="1244"/>
      <c r="N53" s="1244"/>
      <c r="O53" s="1244"/>
      <c r="P53" s="1244"/>
      <c r="Q53" s="1244"/>
      <c r="R53" s="1244"/>
      <c r="S53" s="1244"/>
      <c r="T53" s="98"/>
      <c r="U53" s="98"/>
      <c r="V53" s="98"/>
      <c r="AW53" s="1217"/>
      <c r="AX53" s="1217"/>
      <c r="AY53" s="1217"/>
      <c r="AZ53" s="1217"/>
      <c r="BA53" s="1217"/>
      <c r="BB53" s="1217"/>
      <c r="BC53" s="1217"/>
      <c r="BD53" s="1217"/>
      <c r="BE53" s="1217"/>
      <c r="BF53" s="1218"/>
      <c r="BG53" s="1218"/>
      <c r="BH53" s="1218"/>
      <c r="BI53" s="1218"/>
      <c r="BJ53" s="1218"/>
      <c r="BK53" s="1218"/>
      <c r="BL53" s="1218"/>
      <c r="BM53" s="1218"/>
      <c r="BN53" s="1218"/>
      <c r="BO53" s="1218"/>
      <c r="BP53" s="98"/>
      <c r="BQ53" s="1218"/>
      <c r="BR53" s="1218"/>
      <c r="BS53" s="1216"/>
      <c r="BT53" s="1216"/>
      <c r="BU53" s="1216"/>
      <c r="BV53" s="1216"/>
      <c r="BW53" s="1216"/>
      <c r="BX53" s="1216"/>
      <c r="BY53" s="1216"/>
      <c r="BZ53" s="1216"/>
      <c r="CA53" s="1216"/>
      <c r="CB53" s="1216"/>
      <c r="CC53" s="1216"/>
      <c r="CD53" s="1216"/>
      <c r="CE53" s="1216"/>
      <c r="CF53" s="1216"/>
      <c r="CG53" s="1216"/>
      <c r="CH53" s="1216"/>
      <c r="CI53" s="1216"/>
      <c r="CJ53" s="1216"/>
      <c r="CK53" s="1216"/>
      <c r="CL53" s="1216"/>
      <c r="CM53" s="1216"/>
      <c r="CN53" s="1216"/>
      <c r="CO53" s="1216"/>
      <c r="CP53" s="1216"/>
      <c r="CQ53" s="1216"/>
    </row>
    <row r="54" s="0" customFormat="1" ht="21" customHeight="1">
      <c r="A54" s="1217"/>
      <c r="B54" s="1217"/>
      <c r="C54" s="1217"/>
      <c r="D54" s="1217"/>
      <c r="E54" s="1217"/>
      <c r="F54" s="1217"/>
      <c r="G54" s="1217"/>
      <c r="H54" s="1217"/>
      <c r="I54" s="1217"/>
      <c r="J54" s="1218"/>
      <c r="K54" s="1218"/>
      <c r="L54" s="1218"/>
      <c r="M54" s="1218"/>
      <c r="N54" s="1218"/>
      <c r="O54" s="1218"/>
      <c r="P54" s="1218"/>
      <c r="Q54" s="1218"/>
      <c r="R54" s="1218"/>
      <c r="S54" s="1218"/>
      <c r="T54" s="1218"/>
      <c r="U54" s="1218"/>
      <c r="V54" s="1218"/>
      <c r="W54" s="1216"/>
      <c r="X54" s="1216"/>
      <c r="Y54" s="1216"/>
      <c r="Z54" s="1216"/>
      <c r="AA54" s="1216"/>
      <c r="AB54" s="1216"/>
      <c r="AC54" s="1216"/>
      <c r="AD54" s="1216"/>
      <c r="AE54" s="1216"/>
      <c r="AF54" s="1216"/>
      <c r="AG54" s="1216"/>
      <c r="AH54" s="1216"/>
      <c r="AI54" s="1216"/>
      <c r="AJ54" s="1216"/>
      <c r="AK54" s="1216"/>
      <c r="AL54" s="1216"/>
      <c r="AM54" s="1216"/>
      <c r="AO54" s="1248"/>
      <c r="AP54" s="1246"/>
      <c r="AQ54" s="1246"/>
      <c r="AW54" s="1217"/>
      <c r="AX54" s="1217"/>
      <c r="AY54" s="1217"/>
      <c r="AZ54" s="1217"/>
      <c r="BA54" s="1217"/>
      <c r="BB54" s="1217"/>
      <c r="BC54" s="1217"/>
      <c r="BD54" s="1217"/>
      <c r="BE54" s="1217"/>
      <c r="BF54" s="1218"/>
      <c r="BG54" s="1218"/>
      <c r="BH54" s="1218"/>
      <c r="BI54" s="1218"/>
      <c r="BJ54" s="1218"/>
      <c r="BK54" s="1218"/>
      <c r="BL54" s="1218"/>
      <c r="BM54" s="1218"/>
      <c r="BN54" s="1218"/>
      <c r="BO54" s="1218"/>
      <c r="BP54" s="98"/>
      <c r="BQ54" s="1218"/>
      <c r="BR54" s="1218"/>
      <c r="BS54" s="1216"/>
      <c r="BT54" s="1216"/>
      <c r="BU54" s="1216"/>
      <c r="BV54" s="1216"/>
      <c r="BW54" s="1216"/>
      <c r="BX54" s="1216"/>
      <c r="BY54" s="1216"/>
      <c r="BZ54" s="1216"/>
      <c r="CA54" s="1216"/>
      <c r="CB54" s="1216"/>
      <c r="CC54" s="1216"/>
      <c r="CD54" s="1216"/>
      <c r="CE54" s="1216"/>
      <c r="CF54" s="1216"/>
      <c r="CG54" s="1216"/>
      <c r="CH54" s="1216"/>
      <c r="CI54" s="1216"/>
      <c r="CJ54" s="1216"/>
      <c r="CK54" s="1216"/>
      <c r="CL54" s="1216"/>
      <c r="CM54" s="1216"/>
      <c r="CN54" s="1216"/>
      <c r="CO54" s="1216"/>
      <c r="CP54" s="1216"/>
      <c r="CQ54" s="1216"/>
    </row>
    <row r="55" s="99" customFormat="1" ht="15" customHeight="1">
      <c r="AO55" s="1274"/>
      <c r="AP55" s="1275"/>
      <c r="AQ55" s="1218"/>
      <c r="AW55" s="1217"/>
      <c r="AX55" s="1217"/>
      <c r="AY55" s="1217"/>
      <c r="AZ55" s="1217"/>
      <c r="BA55" s="1217"/>
      <c r="BB55" s="1217"/>
      <c r="BC55" s="1217"/>
      <c r="BD55" s="1217"/>
      <c r="BE55" s="1217"/>
      <c r="BF55" s="1218"/>
      <c r="BG55" s="1218"/>
      <c r="BH55" s="1218"/>
      <c r="BI55" s="1218"/>
      <c r="BJ55" s="1218"/>
      <c r="BK55" s="1218"/>
      <c r="BL55" s="1218"/>
      <c r="BM55" s="1218"/>
      <c r="BN55" s="1218"/>
      <c r="BO55" s="1218"/>
      <c r="BP55" s="107"/>
      <c r="BQ55" s="1218"/>
      <c r="BR55" s="1218"/>
      <c r="BS55" s="1216"/>
      <c r="BT55" s="1216"/>
      <c r="BU55" s="1216"/>
      <c r="BV55" s="1216"/>
      <c r="BW55" s="1216"/>
      <c r="BX55" s="1216"/>
      <c r="BY55" s="1216"/>
      <c r="BZ55" s="1216"/>
      <c r="CA55" s="1216"/>
      <c r="CB55" s="1216"/>
      <c r="CC55" s="1216"/>
      <c r="CD55" s="1216"/>
      <c r="CE55" s="1216"/>
      <c r="CF55" s="1216"/>
      <c r="CG55" s="1216"/>
      <c r="CH55" s="1216"/>
      <c r="CI55" s="1216"/>
      <c r="CJ55" s="1216"/>
      <c r="CK55" s="1216"/>
      <c r="CL55" s="1216"/>
      <c r="CM55" s="1216"/>
      <c r="CN55" s="1216"/>
      <c r="CO55" s="1216"/>
      <c r="CP55" s="1216"/>
      <c r="CQ55" s="1216"/>
    </row>
    <row r="56" s="99" customFormat="1" ht="16.899999999999999" customHeight="1">
      <c r="AO56" s="1274"/>
      <c r="AP56" s="1276"/>
      <c r="AQ56" s="1218"/>
      <c r="AW56" s="1217"/>
      <c r="AX56" s="1217"/>
      <c r="AY56" s="1217"/>
      <c r="AZ56" s="1217"/>
      <c r="BA56" s="1217"/>
      <c r="BB56" s="1217"/>
      <c r="BC56" s="1217"/>
      <c r="BD56" s="1217"/>
      <c r="BE56" s="1217"/>
      <c r="BF56" s="1218"/>
      <c r="BG56" s="1218"/>
      <c r="BH56" s="1218"/>
      <c r="BI56" s="1218"/>
      <c r="BJ56" s="1218"/>
      <c r="BK56" s="1218"/>
      <c r="BL56" s="1218"/>
      <c r="BM56" s="1218"/>
      <c r="BN56" s="1218"/>
      <c r="BO56" s="1218"/>
      <c r="BP56" s="98"/>
      <c r="BQ56" s="1218"/>
      <c r="BR56" s="1218"/>
      <c r="BS56" s="1216"/>
      <c r="BT56" s="1216"/>
      <c r="BU56" s="1216"/>
      <c r="BV56" s="1216"/>
      <c r="BW56" s="1216"/>
      <c r="BX56" s="1216"/>
      <c r="BY56" s="1216"/>
      <c r="BZ56" s="1216"/>
      <c r="CA56" s="1216"/>
      <c r="CB56" s="1216"/>
      <c r="CC56" s="1216"/>
      <c r="CD56" s="1216"/>
      <c r="CE56" s="1216"/>
      <c r="CF56" s="1216"/>
      <c r="CG56" s="1216"/>
      <c r="CH56" s="1216"/>
      <c r="CI56" s="1216"/>
      <c r="CJ56" s="1216"/>
      <c r="CK56" s="1216"/>
      <c r="CL56" s="1216"/>
      <c r="CM56" s="1216"/>
      <c r="CN56" s="1216"/>
      <c r="CO56" s="1216"/>
      <c r="CP56" s="1216"/>
      <c r="CQ56" s="1216"/>
    </row>
    <row r="57" s="1245" customFormat="1" ht="16.899999999999999" customHeight="1">
      <c r="AW57" s="1217"/>
      <c r="AX57" s="1217"/>
      <c r="AY57" s="1217"/>
      <c r="AZ57" s="1217"/>
      <c r="BA57" s="1217"/>
      <c r="BB57" s="1217"/>
      <c r="BC57" s="1217"/>
      <c r="BD57" s="1217"/>
      <c r="BE57" s="1217"/>
      <c r="BF57" s="1218"/>
      <c r="BG57" s="1218"/>
      <c r="BH57" s="1218"/>
      <c r="BI57" s="1218"/>
      <c r="BJ57" s="1218"/>
      <c r="BK57" s="1218"/>
      <c r="BL57" s="1218"/>
      <c r="BM57" s="1218"/>
      <c r="BN57" s="1218"/>
      <c r="BO57" s="1218"/>
      <c r="BP57" s="98"/>
      <c r="BQ57" s="1218"/>
      <c r="BR57" s="1218"/>
      <c r="BS57" s="1216"/>
      <c r="BT57" s="1216"/>
      <c r="BU57" s="1216"/>
      <c r="BV57" s="1216"/>
      <c r="BW57" s="1216"/>
      <c r="BX57" s="1216"/>
      <c r="BY57" s="1216"/>
      <c r="BZ57" s="1216"/>
      <c r="CA57" s="1216"/>
      <c r="CB57" s="1216"/>
      <c r="CC57" s="1216"/>
      <c r="CD57" s="1216"/>
      <c r="CE57" s="1216"/>
      <c r="CF57" s="1216"/>
      <c r="CG57" s="1216"/>
      <c r="CH57" s="1216"/>
      <c r="CI57" s="1216"/>
      <c r="CJ57" s="1216"/>
      <c r="CK57" s="1216"/>
      <c r="CL57" s="1216"/>
      <c r="CM57" s="1216"/>
      <c r="CN57" s="1216"/>
      <c r="CO57" s="1216"/>
      <c r="CP57" s="1216"/>
      <c r="CQ57" s="1216"/>
    </row>
    <row r="58" s="99" customFormat="1" ht="16.899999999999999" customHeight="1">
      <c r="AW58" s="1217"/>
      <c r="AX58" s="1217"/>
      <c r="AY58" s="1217"/>
      <c r="AZ58" s="1217"/>
      <c r="BA58" s="1217"/>
      <c r="BB58" s="1217"/>
      <c r="BC58" s="1217"/>
      <c r="BD58" s="1217"/>
      <c r="BE58" s="1217"/>
      <c r="BF58" s="1218"/>
      <c r="BG58" s="1218"/>
      <c r="BH58" s="1218"/>
      <c r="BI58" s="1218"/>
      <c r="BJ58" s="1218"/>
      <c r="BK58" s="1218"/>
      <c r="BL58" s="1218"/>
      <c r="BM58" s="1218"/>
      <c r="BN58" s="1218"/>
      <c r="BO58" s="1218"/>
      <c r="BP58" s="1216"/>
      <c r="BQ58" s="1218"/>
      <c r="BR58" s="1218"/>
      <c r="BS58" s="1216"/>
      <c r="BT58" s="1216"/>
      <c r="BU58" s="1216"/>
      <c r="BV58" s="1216"/>
      <c r="BW58" s="1216"/>
      <c r="BX58" s="1216"/>
      <c r="BY58" s="1216"/>
      <c r="BZ58" s="1216"/>
      <c r="CA58" s="1216"/>
      <c r="CB58" s="1216"/>
      <c r="CC58" s="1216"/>
      <c r="CD58" s="1216"/>
      <c r="CE58" s="1216"/>
      <c r="CF58" s="1216"/>
      <c r="CG58" s="1216"/>
      <c r="CH58" s="1216"/>
      <c r="CI58" s="1216"/>
      <c r="CJ58" s="1216"/>
      <c r="CK58" s="1216"/>
      <c r="CL58" s="1216"/>
      <c r="CM58" s="1216"/>
      <c r="CN58" s="1216"/>
      <c r="CO58" s="1216"/>
      <c r="CP58" s="1216"/>
      <c r="CQ58" s="1216"/>
    </row>
    <row r="59" s="99" customFormat="1" ht="16.899999999999999" customHeight="1">
      <c r="A59" s="1216"/>
      <c r="B59" s="1216"/>
      <c r="C59" s="1216"/>
      <c r="D59" s="1216"/>
      <c r="E59" s="1216"/>
      <c r="F59" s="1216"/>
      <c r="G59" s="1216"/>
      <c r="H59" s="1216"/>
      <c r="I59" s="1216"/>
      <c r="J59" s="1216"/>
      <c r="K59" s="1216"/>
      <c r="L59" s="1216"/>
      <c r="M59" s="1216"/>
      <c r="N59" s="1216"/>
      <c r="O59" s="1216"/>
      <c r="P59" s="1216"/>
      <c r="Q59" s="1216"/>
      <c r="R59" s="1216"/>
      <c r="S59" s="1216"/>
      <c r="T59" s="1216"/>
      <c r="U59" s="1216"/>
      <c r="V59" s="1216"/>
      <c r="W59" s="1216"/>
      <c r="X59" s="1216"/>
      <c r="Y59" s="1216"/>
      <c r="Z59" s="1216"/>
      <c r="AA59" s="1216"/>
      <c r="AB59" s="1216"/>
      <c r="AC59" s="1216"/>
      <c r="AD59" s="1216"/>
      <c r="AE59" s="1216"/>
      <c r="AF59" s="1216"/>
      <c r="AG59" s="1216"/>
      <c r="AH59" s="1216"/>
      <c r="AI59" s="1216"/>
      <c r="AJ59" s="1216"/>
      <c r="AK59" s="1216"/>
      <c r="AL59" s="1216"/>
      <c r="AM59" s="1216"/>
      <c r="AW59" s="1217"/>
      <c r="AX59" s="1217"/>
      <c r="AY59" s="1217"/>
      <c r="AZ59" s="1217"/>
      <c r="BA59" s="1217"/>
      <c r="BB59" s="1217"/>
      <c r="BC59" s="1217"/>
      <c r="BD59" s="1217"/>
      <c r="BE59" s="1217"/>
      <c r="BF59" s="1218"/>
      <c r="BG59" s="1218"/>
      <c r="BH59" s="1218"/>
      <c r="BI59" s="1218"/>
      <c r="BJ59" s="1218"/>
      <c r="BK59" s="1218"/>
      <c r="BL59" s="1218"/>
      <c r="BM59" s="1218"/>
      <c r="BN59" s="1218"/>
      <c r="BO59" s="1218"/>
      <c r="BP59" s="1216"/>
      <c r="BQ59" s="1218"/>
      <c r="BR59" s="1218"/>
      <c r="BS59" s="1216"/>
      <c r="BT59" s="1216"/>
      <c r="BU59" s="1216"/>
      <c r="BV59" s="1216"/>
      <c r="BW59" s="1216"/>
      <c r="BX59" s="1216"/>
      <c r="BY59" s="1216"/>
      <c r="BZ59" s="1216"/>
      <c r="CA59" s="1216"/>
      <c r="CB59" s="1216"/>
      <c r="CC59" s="1216"/>
      <c r="CD59" s="1216"/>
      <c r="CE59" s="1216"/>
      <c r="CF59" s="1216"/>
      <c r="CG59" s="1216"/>
      <c r="CH59" s="1216"/>
      <c r="CI59" s="1216"/>
      <c r="CJ59" s="1216"/>
      <c r="CK59" s="1216"/>
      <c r="CL59" s="1216"/>
      <c r="CM59" s="1216"/>
      <c r="CN59" s="1216"/>
      <c r="CO59" s="1216"/>
      <c r="CP59" s="1216"/>
      <c r="CQ59" s="1216"/>
    </row>
    <row r="60" ht="15" customHeight="1">
      <c r="A60" s="1221"/>
      <c r="B60" s="1221"/>
      <c r="C60" s="1221"/>
      <c r="D60" s="1221"/>
      <c r="E60" s="1221"/>
      <c r="F60" s="1221"/>
      <c r="G60" s="1221"/>
      <c r="H60" s="1221"/>
      <c r="I60" s="1221"/>
      <c r="J60" s="1221"/>
      <c r="K60" s="1221"/>
      <c r="L60" s="1221"/>
      <c r="M60" s="1221"/>
      <c r="N60" s="1221"/>
      <c r="O60" s="1221"/>
      <c r="P60" s="1221"/>
      <c r="Q60" s="1221"/>
      <c r="R60" s="1221"/>
      <c r="S60" s="1221"/>
      <c r="T60" s="1221"/>
      <c r="U60" s="1221"/>
      <c r="V60" s="1221"/>
      <c r="BP60" s="1221"/>
    </row>
    <row r="61" ht="15" customHeight="1">
      <c r="A61" s="1216"/>
      <c r="B61" s="1216"/>
      <c r="C61" s="1216"/>
      <c r="D61" s="1216"/>
      <c r="E61" s="1216"/>
      <c r="F61" s="1216"/>
      <c r="G61" s="1216"/>
      <c r="H61" s="1216"/>
      <c r="I61" s="1216"/>
      <c r="J61" s="1216"/>
      <c r="K61" s="1216"/>
      <c r="L61" s="1216"/>
      <c r="M61" s="1216"/>
      <c r="N61" s="1216"/>
      <c r="O61" s="1216"/>
      <c r="P61" s="1216"/>
      <c r="Q61" s="1216"/>
      <c r="R61" s="1216"/>
      <c r="S61" s="1216"/>
      <c r="T61" s="1216"/>
      <c r="U61" s="1216"/>
      <c r="V61" s="1216"/>
      <c r="BP61" s="1216"/>
    </row>
    <row r="62" ht="15" customHeight="1">
      <c r="A62" s="1222"/>
      <c r="B62" s="1222"/>
      <c r="C62" s="1222"/>
      <c r="D62" s="1222"/>
      <c r="E62" s="1222"/>
      <c r="F62" s="1222"/>
      <c r="G62" s="1222"/>
      <c r="H62" s="1222"/>
      <c r="I62" s="1222"/>
      <c r="J62" s="1222"/>
      <c r="K62" s="1222"/>
      <c r="L62" s="1222"/>
      <c r="M62" s="1222"/>
      <c r="N62" s="1222"/>
      <c r="O62" s="1222"/>
      <c r="P62" s="1222"/>
      <c r="Q62" s="1222"/>
      <c r="R62" s="1222"/>
      <c r="S62" s="1222"/>
      <c r="T62" s="1222"/>
      <c r="U62" s="1222"/>
      <c r="V62" s="1222"/>
      <c r="W62" s="1222"/>
      <c r="X62" s="1222"/>
      <c r="Y62" s="1222"/>
      <c r="Z62" s="1222"/>
      <c r="AA62" s="1222"/>
      <c r="AB62" s="1222"/>
      <c r="AC62" s="1222"/>
      <c r="AD62" s="1222"/>
      <c r="AE62" s="1222"/>
      <c r="AF62" s="1222"/>
      <c r="AG62" s="1222"/>
      <c r="AH62" s="1222"/>
      <c r="AI62" s="1222"/>
      <c r="AJ62" s="1222"/>
      <c r="AK62" s="1222"/>
      <c r="AL62" s="1222"/>
      <c r="AM62" s="1222"/>
      <c r="BP62" s="1222"/>
    </row>
    <row r="63" ht="15" customHeight="1">
      <c r="A63" s="1222"/>
      <c r="B63" s="1222"/>
      <c r="C63" s="1222"/>
      <c r="D63" s="1222"/>
      <c r="E63" s="1222"/>
      <c r="F63" s="1222"/>
      <c r="G63" s="1222"/>
      <c r="H63" s="1222"/>
      <c r="I63" s="1222"/>
      <c r="J63" s="1222"/>
      <c r="K63" s="1222"/>
      <c r="L63" s="1222"/>
      <c r="M63" s="1222"/>
      <c r="N63" s="1222"/>
      <c r="O63" s="1222"/>
      <c r="P63" s="1222"/>
      <c r="Q63" s="1222"/>
      <c r="R63" s="1222"/>
      <c r="S63" s="1222"/>
      <c r="T63" s="1222"/>
      <c r="U63" s="1222"/>
      <c r="V63" s="1222"/>
      <c r="W63" s="1222"/>
      <c r="X63" s="1222"/>
      <c r="Y63" s="1222"/>
      <c r="Z63" s="1222"/>
      <c r="AA63" s="1222"/>
      <c r="AB63" s="1222"/>
      <c r="AC63" s="1222"/>
      <c r="AD63" s="1222"/>
      <c r="AE63" s="1222"/>
      <c r="AF63" s="1222"/>
      <c r="AG63" s="1222"/>
      <c r="AH63" s="1222"/>
      <c r="AI63" s="1222"/>
      <c r="AJ63" s="1222"/>
      <c r="AK63" s="1222"/>
      <c r="AL63" s="1222"/>
      <c r="AM63" s="1222"/>
      <c r="BP63" s="1222"/>
    </row>
    <row r="64" s="1222" customFormat="1" ht="15" customHeight="1">
      <c r="A64" s="1216"/>
      <c r="B64" s="1216"/>
      <c r="C64" s="1216"/>
      <c r="D64" s="1216"/>
      <c r="E64" s="1216"/>
      <c r="F64" s="1216"/>
      <c r="G64" s="1216"/>
      <c r="H64" s="1216"/>
      <c r="I64" s="1216"/>
      <c r="J64" s="1216"/>
      <c r="K64" s="1216"/>
      <c r="L64" s="1216"/>
      <c r="M64" s="1216"/>
      <c r="N64" s="1216"/>
      <c r="O64" s="1216"/>
      <c r="P64" s="1216"/>
      <c r="Q64" s="1216"/>
      <c r="R64" s="1216"/>
      <c r="S64" s="1216"/>
      <c r="T64" s="1216"/>
      <c r="U64" s="1216"/>
      <c r="V64" s="1216"/>
      <c r="W64" s="1216"/>
      <c r="X64" s="1216"/>
      <c r="Y64" s="1216"/>
      <c r="Z64" s="1216"/>
      <c r="AA64" s="1216"/>
      <c r="AB64" s="1216"/>
      <c r="AC64" s="1216"/>
      <c r="AD64" s="1216"/>
      <c r="AE64" s="1216"/>
      <c r="AF64" s="1216"/>
      <c r="AG64" s="1216"/>
      <c r="AH64" s="1216"/>
      <c r="AI64" s="1216"/>
      <c r="AJ64" s="1216"/>
      <c r="AK64" s="1216"/>
      <c r="AL64" s="1216"/>
      <c r="AM64" s="1216"/>
      <c r="AW64" s="1217"/>
      <c r="AX64" s="1217"/>
      <c r="AY64" s="1217"/>
      <c r="AZ64" s="1217"/>
      <c r="BA64" s="1217"/>
      <c r="BB64" s="1217"/>
      <c r="BC64" s="1217"/>
      <c r="BD64" s="1217"/>
      <c r="BE64" s="1217"/>
      <c r="BF64" s="1218"/>
      <c r="BG64" s="1218"/>
      <c r="BH64" s="1218"/>
      <c r="BI64" s="1218"/>
      <c r="BJ64" s="1218"/>
      <c r="BK64" s="1218"/>
      <c r="BL64" s="1218"/>
      <c r="BM64" s="1218"/>
      <c r="BN64" s="1218"/>
      <c r="BO64" s="1218"/>
      <c r="BP64" s="1216"/>
      <c r="BQ64" s="1218"/>
      <c r="BR64" s="1218"/>
      <c r="BS64" s="1216"/>
      <c r="BT64" s="1216"/>
      <c r="BU64" s="1216"/>
      <c r="BV64" s="1216"/>
      <c r="BW64" s="1216"/>
      <c r="BX64" s="1216"/>
      <c r="BY64" s="1216"/>
      <c r="BZ64" s="1216"/>
      <c r="CA64" s="1216"/>
      <c r="CB64" s="1216"/>
      <c r="CC64" s="1216"/>
      <c r="CD64" s="1216"/>
      <c r="CE64" s="1216"/>
      <c r="CF64" s="1216"/>
      <c r="CG64" s="1216"/>
      <c r="CH64" s="1216"/>
      <c r="CI64" s="1216"/>
      <c r="CJ64" s="1216"/>
      <c r="CK64" s="1216"/>
      <c r="CL64" s="1216"/>
      <c r="CM64" s="1216"/>
      <c r="CN64" s="1216"/>
      <c r="CO64" s="1216"/>
      <c r="CP64" s="1216"/>
      <c r="CQ64" s="1216"/>
    </row>
    <row r="65" s="1222" customFormat="1" ht="15" customHeight="1">
      <c r="A65" s="1217"/>
      <c r="B65" s="1217"/>
      <c r="C65" s="1217"/>
      <c r="D65" s="1217"/>
      <c r="E65" s="1217"/>
      <c r="F65" s="1217"/>
      <c r="G65" s="1217"/>
      <c r="H65" s="1217"/>
      <c r="I65" s="1217"/>
      <c r="J65" s="1218"/>
      <c r="K65" s="1218"/>
      <c r="L65" s="1218"/>
      <c r="M65" s="1218"/>
      <c r="N65" s="1218"/>
      <c r="O65" s="1218"/>
      <c r="P65" s="1218"/>
      <c r="Q65" s="1218"/>
      <c r="R65" s="1218"/>
      <c r="S65" s="1218"/>
      <c r="T65" s="1218"/>
      <c r="U65" s="1218"/>
      <c r="V65" s="1218"/>
      <c r="W65" s="1216"/>
      <c r="X65" s="1216"/>
      <c r="Y65" s="1216"/>
      <c r="Z65" s="1216"/>
      <c r="AA65" s="1216"/>
      <c r="AB65" s="1216"/>
      <c r="AC65" s="1216"/>
      <c r="AD65" s="1216"/>
      <c r="AE65" s="1216"/>
      <c r="AF65" s="1216"/>
      <c r="AG65" s="1216"/>
      <c r="AH65" s="1216"/>
      <c r="AI65" s="1216"/>
      <c r="AJ65" s="1216"/>
      <c r="AK65" s="1216"/>
      <c r="AL65" s="1216"/>
      <c r="AM65" s="1216"/>
      <c r="AW65" s="1217"/>
      <c r="AX65" s="1217"/>
      <c r="AY65" s="1217"/>
      <c r="AZ65" s="1217"/>
      <c r="BA65" s="1217"/>
      <c r="BB65" s="1217"/>
      <c r="BC65" s="1217"/>
      <c r="BD65" s="1217"/>
      <c r="BE65" s="1217"/>
      <c r="BF65" s="1218"/>
      <c r="BG65" s="1218"/>
      <c r="BH65" s="1218"/>
      <c r="BI65" s="1218"/>
      <c r="BJ65" s="1218"/>
      <c r="BK65" s="1218"/>
      <c r="BL65" s="1218"/>
      <c r="BM65" s="1218"/>
      <c r="BN65" s="1218"/>
      <c r="BO65" s="1218"/>
      <c r="BP65" s="1218"/>
      <c r="BQ65" s="1218"/>
      <c r="BR65" s="1218"/>
      <c r="BS65" s="1216"/>
      <c r="BT65" s="1216"/>
      <c r="BU65" s="1216"/>
      <c r="BV65" s="1216"/>
      <c r="BW65" s="1216"/>
      <c r="BX65" s="1216"/>
      <c r="BY65" s="1216"/>
      <c r="BZ65" s="1216"/>
      <c r="CA65" s="1216"/>
      <c r="CB65" s="1216"/>
      <c r="CC65" s="1216"/>
      <c r="CD65" s="1216"/>
      <c r="CE65" s="1216"/>
      <c r="CF65" s="1216"/>
      <c r="CG65" s="1216"/>
      <c r="CH65" s="1216"/>
      <c r="CI65" s="1216"/>
      <c r="CJ65" s="1216"/>
      <c r="CK65" s="1216"/>
      <c r="CL65" s="1216"/>
      <c r="CM65" s="1216"/>
      <c r="CN65" s="1216"/>
      <c r="CO65" s="1216"/>
      <c r="CP65" s="1216"/>
      <c r="CQ65" s="1216"/>
    </row>
  </sheetData>
  <mergeCells count="75">
    <mergeCell ref="A1:S3"/>
    <mergeCell ref="U1:AM3"/>
    <mergeCell ref="AW1:BO3"/>
    <mergeCell ref="BQ1:CI3"/>
    <mergeCell ref="A4:S16"/>
    <mergeCell ref="U4:AM6"/>
    <mergeCell ref="AW4:BO6"/>
    <mergeCell ref="BQ4:CI6"/>
    <mergeCell ref="U7:AM8"/>
    <mergeCell ref="AW7:BO8"/>
    <mergeCell ref="BQ7:CI8"/>
    <mergeCell ref="U9:AM9"/>
    <mergeCell ref="AW9:BO9"/>
    <mergeCell ref="BQ9:CI9"/>
    <mergeCell ref="U10:AM10"/>
    <mergeCell ref="AW10:BO10"/>
    <mergeCell ref="BQ10:CI10"/>
    <mergeCell ref="U11:AM11"/>
    <mergeCell ref="AW11:BO11"/>
    <mergeCell ref="BQ11:CI11"/>
    <mergeCell ref="U12:AM13"/>
    <mergeCell ref="AW12:BO13"/>
    <mergeCell ref="BQ12:CI13"/>
    <mergeCell ref="U14:AM14"/>
    <mergeCell ref="AW14:BO14"/>
    <mergeCell ref="BQ14:CI14"/>
    <mergeCell ref="U15:AM15"/>
    <mergeCell ref="AW15:BO15"/>
    <mergeCell ref="BQ15:CI15"/>
    <mergeCell ref="U16:AM16"/>
    <mergeCell ref="AW16:BO16"/>
    <mergeCell ref="BQ16:CI16"/>
    <mergeCell ref="A18:U18"/>
    <mergeCell ref="V18:Y18"/>
    <mergeCell ref="A19:AM19"/>
    <mergeCell ref="A20:AM20"/>
    <mergeCell ref="A21:AM23"/>
    <mergeCell ref="AD24:AM24"/>
    <mergeCell ref="A26:AM29"/>
    <mergeCell ref="A30:AM31"/>
    <mergeCell ref="A33:C33"/>
    <mergeCell ref="D33:V33"/>
    <mergeCell ref="W33:AE33"/>
    <mergeCell ref="AF33:AM33"/>
    <mergeCell ref="A34:C34"/>
    <mergeCell ref="D34:V34"/>
    <mergeCell ref="W34:AE34"/>
    <mergeCell ref="AF34:AM34"/>
    <mergeCell ref="A35:C35"/>
    <mergeCell ref="D35:V35"/>
    <mergeCell ref="W35:AE35"/>
    <mergeCell ref="AF35:AM35"/>
    <mergeCell ref="A36:C36"/>
    <mergeCell ref="D36:V36"/>
    <mergeCell ref="W36:AE36"/>
    <mergeCell ref="AF36:AM36"/>
    <mergeCell ref="A37:C37"/>
    <mergeCell ref="D37:V37"/>
    <mergeCell ref="W37:AE37"/>
    <mergeCell ref="AF37:AM37"/>
    <mergeCell ref="A38:C38"/>
    <mergeCell ref="D38:V38"/>
    <mergeCell ref="W38:AE38"/>
    <mergeCell ref="AF38:AM38"/>
    <mergeCell ref="A41:AM41"/>
    <mergeCell ref="A42:AM42"/>
    <mergeCell ref="A43:AM43"/>
    <mergeCell ref="A46:I46"/>
    <mergeCell ref="AE46:AM46"/>
    <mergeCell ref="A47:I47"/>
    <mergeCell ref="AE47:AM47"/>
    <mergeCell ref="I49:O49"/>
    <mergeCell ref="AF49:AM49"/>
    <mergeCell ref="D50:F50"/>
    <mergeCell ref="AE50:AG50"/>
  </mergeCells>
  <printOptions headings="0" gridLines="0"/>
  <pageMargins left="0.70866141732283472" right="0.15748031496062992" top="0.23622047244094491" bottom="0.15748031496062992" header="0.31496062992125984" footer="0.31496062992125984"/>
  <pageSetup paperSize="9" scale="89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19" zoomScale="60" workbookViewId="0">
      <selection activeCell="K52" activeCellId="0" sqref="K52"/>
    </sheetView>
  </sheetViews>
  <sheetFormatPr defaultRowHeight="12.75"/>
  <cols>
    <col customWidth="1" min="1" max="1" width="6.42578125"/>
    <col customWidth="1" min="2" max="2" width="25.7109375"/>
    <col bestFit="1" customWidth="1" min="6" max="6" width="9"/>
    <col customWidth="1" min="10" max="10" width="10.7109375"/>
    <col customWidth="1" hidden="1" min="13" max="13" width="53.140625"/>
    <col bestFit="1" customWidth="1" min="14" max="14" width="12.7109375"/>
    <col customWidth="1" min="15" max="15" width="15.28515625"/>
    <col bestFit="1" customWidth="1" min="16" max="16" width="9"/>
    <col customWidth="1" min="17" max="17" width="10.85546875"/>
    <col customWidth="1" min="18" max="18" width="8.28515625"/>
  </cols>
  <sheetData>
    <row r="1">
      <c r="A1" s="300" t="s">
        <v>397</v>
      </c>
      <c r="B1" s="300"/>
      <c r="C1" s="300"/>
      <c r="D1" s="300"/>
      <c r="H1" s="1162" t="s">
        <v>1500</v>
      </c>
      <c r="I1" s="1162"/>
      <c r="J1" s="1162"/>
      <c r="K1" s="1162"/>
      <c r="L1" s="1162"/>
    </row>
    <row r="2">
      <c r="H2" s="1162" t="s">
        <v>1243</v>
      </c>
      <c r="I2" s="1162"/>
      <c r="J2" s="1162"/>
      <c r="K2" s="1162"/>
      <c r="L2" s="1162"/>
    </row>
    <row r="3">
      <c r="H3" s="1162" t="s">
        <v>1244</v>
      </c>
      <c r="I3" s="1162"/>
      <c r="J3" s="1162"/>
      <c r="K3" s="1162"/>
      <c r="L3" s="1162"/>
    </row>
    <row r="4" s="307" customFormat="1" ht="14.25">
      <c r="K4" s="1143" t="s">
        <v>1501</v>
      </c>
      <c r="L4" s="1288"/>
    </row>
    <row r="5" s="307" customFormat="1" ht="14.25">
      <c r="I5" s="302" t="s">
        <v>1246</v>
      </c>
      <c r="J5" s="302"/>
      <c r="K5" s="1143">
        <v>322001</v>
      </c>
      <c r="L5" s="1288"/>
    </row>
    <row r="6" s="307" customFormat="1" ht="30" customHeight="1">
      <c r="A6" s="302" t="s">
        <v>1502</v>
      </c>
      <c r="B6" s="302"/>
      <c r="C6" s="1289"/>
      <c r="D6" s="1289"/>
      <c r="E6" s="1289"/>
      <c r="F6" s="1289"/>
      <c r="G6" s="1289"/>
      <c r="H6" s="1289"/>
      <c r="I6" s="1289"/>
      <c r="J6" s="302" t="s">
        <v>1250</v>
      </c>
      <c r="K6" s="1143"/>
      <c r="L6" s="1288"/>
      <c r="N6" s="1289"/>
    </row>
    <row r="7">
      <c r="C7" s="1290" t="s">
        <v>1251</v>
      </c>
      <c r="D7" s="1290"/>
      <c r="E7" s="1290"/>
      <c r="F7" s="1290"/>
      <c r="G7" s="1290"/>
      <c r="H7" s="1290"/>
      <c r="I7" s="1290"/>
      <c r="K7" s="1291"/>
      <c r="L7" s="1292"/>
    </row>
    <row r="8" s="307" customFormat="1" ht="31.5" customHeight="1">
      <c r="A8" s="302" t="s">
        <v>1503</v>
      </c>
      <c r="B8" s="302"/>
      <c r="C8" s="1289" t="s">
        <v>1504</v>
      </c>
      <c r="D8" s="1289"/>
      <c r="E8" s="1289"/>
      <c r="F8" s="1289"/>
      <c r="G8" s="1289"/>
      <c r="H8" s="1289"/>
      <c r="I8" s="1289"/>
      <c r="J8" s="302" t="s">
        <v>1250</v>
      </c>
      <c r="K8" s="1293">
        <v>12182733</v>
      </c>
      <c r="L8" s="1294"/>
      <c r="N8" s="1289"/>
    </row>
    <row r="9">
      <c r="C9" s="1290" t="s">
        <v>1251</v>
      </c>
      <c r="D9" s="1290"/>
      <c r="E9" s="1290"/>
      <c r="F9" s="1290"/>
      <c r="G9" s="1290"/>
      <c r="H9" s="1290"/>
      <c r="I9" s="1290"/>
      <c r="K9" s="1291"/>
      <c r="L9" s="1292"/>
    </row>
    <row r="10" s="307" customFormat="1" ht="35.25" customHeight="1">
      <c r="A10" s="302" t="s">
        <v>1505</v>
      </c>
      <c r="B10" s="302"/>
      <c r="C10" s="1289" t="s">
        <v>1506</v>
      </c>
      <c r="D10" s="1289"/>
      <c r="E10" s="1289"/>
      <c r="F10" s="1289"/>
      <c r="G10" s="1289"/>
      <c r="H10" s="1289"/>
      <c r="I10" s="1289"/>
      <c r="J10" s="302" t="s">
        <v>1250</v>
      </c>
      <c r="K10" s="1293">
        <v>33021678</v>
      </c>
      <c r="L10" s="1294"/>
      <c r="N10" s="1289"/>
    </row>
    <row r="11">
      <c r="C11" s="1290" t="s">
        <v>1251</v>
      </c>
      <c r="D11" s="1290"/>
      <c r="E11" s="1290"/>
      <c r="F11" s="1290"/>
      <c r="G11" s="1290"/>
      <c r="H11" s="1290"/>
      <c r="I11" s="1290"/>
      <c r="K11" s="1291"/>
      <c r="L11" s="1292"/>
    </row>
    <row r="12" s="307" customFormat="1" ht="59.25" customHeight="1">
      <c r="A12" s="302" t="s">
        <v>1507</v>
      </c>
      <c r="B12" s="302"/>
      <c r="C12" s="1289" t="str">
        <f>'КС-3 (авторский надзор)'!C12</f>
        <v xml:space="preserve">СМР, ПНР, оборудование по строительству МТП-16 10/0,4 кВ, ВЛЗ-10 кВ ответвл. от ВЛЗ-10 кВ фид. 913 ПС № 607 "Рыболово", ВЛИ-0,38 кВ, в т.ч. ПИР, МО, Воскресенский р-н, г/п Белоозерский, к.н. 50:29:0030214:1175</v>
      </c>
      <c r="D12" s="1289"/>
      <c r="E12" s="1289"/>
      <c r="F12" s="1289"/>
      <c r="G12" s="1289"/>
      <c r="H12" s="1289"/>
      <c r="I12" s="1289"/>
      <c r="J12" s="302" t="s">
        <v>1250</v>
      </c>
      <c r="K12" s="1293"/>
      <c r="L12" s="1294"/>
      <c r="N12" s="1289"/>
    </row>
    <row r="13">
      <c r="C13" s="1290" t="s">
        <v>1257</v>
      </c>
      <c r="D13" s="1290"/>
      <c r="E13" s="1290"/>
      <c r="F13" s="1290"/>
      <c r="G13" s="1290"/>
      <c r="H13" s="322"/>
      <c r="I13" s="322"/>
      <c r="J13" s="322"/>
      <c r="K13" s="1291"/>
      <c r="L13" s="1292"/>
    </row>
    <row r="14" s="307" customFormat="1" ht="57.75" customHeight="1">
      <c r="A14" s="302" t="s">
        <v>76</v>
      </c>
      <c r="B14" s="302"/>
      <c r="C14" s="1289" t="str">
        <f>C12</f>
        <v xml:space="preserve">СМР, ПНР, оборудование по строительству МТП-16 10/0,4 кВ, ВЛЗ-10 кВ ответвл. от ВЛЗ-10 кВ фид. 913 ПС № 607 "Рыболово", ВЛИ-0,38 кВ, в т.ч. ПИР, МО, Воскресенский р-н, г/п Белоозерский, к.н. 50:29:0030214:1175</v>
      </c>
      <c r="D14" s="1289"/>
      <c r="E14" s="1289"/>
      <c r="F14" s="1289"/>
      <c r="G14" s="1289"/>
      <c r="H14" s="1289"/>
      <c r="I14" s="1289"/>
      <c r="J14" s="302" t="s">
        <v>1250</v>
      </c>
      <c r="K14" s="1293"/>
      <c r="L14" s="1294"/>
      <c r="N14" s="1289"/>
    </row>
    <row r="15" ht="14.25">
      <c r="C15" s="1290" t="s">
        <v>1257</v>
      </c>
      <c r="D15" s="1290"/>
      <c r="E15" s="1290"/>
      <c r="F15" s="1290"/>
      <c r="G15" s="1290"/>
      <c r="H15" s="302" t="s">
        <v>1508</v>
      </c>
      <c r="I15" s="302"/>
      <c r="J15" s="1142"/>
      <c r="K15" s="1295"/>
      <c r="L15" s="1296"/>
    </row>
    <row r="16" s="307" customFormat="1" ht="14.25">
      <c r="E16" s="302" t="s">
        <v>1509</v>
      </c>
      <c r="F16" s="302"/>
      <c r="G16" s="302"/>
      <c r="H16" s="302"/>
      <c r="I16" s="1297" t="s">
        <v>1262</v>
      </c>
      <c r="J16" s="1298"/>
      <c r="K16" s="1144" t="str">
        <f>CONCATENATE([8]Титул!AG18,"-Ф")</f>
        <v>271-ФРД/ХС-Ф</v>
      </c>
      <c r="L16" s="1299"/>
    </row>
    <row r="17" s="307" customFormat="1" ht="14.25">
      <c r="I17" s="1300" t="s">
        <v>1263</v>
      </c>
      <c r="J17" s="1301"/>
      <c r="K17" s="1302" t="str">
        <f>'[11]КС-3 (2)'!K17:L17</f>
        <v>29.07.2019</v>
      </c>
      <c r="L17" s="1288"/>
    </row>
    <row r="18" s="307" customFormat="1" ht="14.25">
      <c r="I18" s="1298" t="s">
        <v>1510</v>
      </c>
      <c r="J18" s="1298"/>
      <c r="K18" s="1303"/>
      <c r="L18" s="1304"/>
    </row>
    <row r="21" ht="14.25">
      <c r="C21" s="1305" t="s">
        <v>1265</v>
      </c>
      <c r="D21" s="1306"/>
      <c r="E21" s="1305" t="s">
        <v>1266</v>
      </c>
      <c r="F21" s="1307"/>
      <c r="I21" s="1305" t="s">
        <v>1267</v>
      </c>
      <c r="J21" s="1306"/>
      <c r="K21" s="1306"/>
      <c r="L21" s="1307"/>
    </row>
    <row r="22" ht="14.25">
      <c r="C22" s="1308"/>
      <c r="D22" s="1309"/>
      <c r="E22" s="1308"/>
      <c r="F22" s="1310"/>
      <c r="I22" s="1311" t="s">
        <v>1268</v>
      </c>
      <c r="J22" s="1312"/>
      <c r="K22" s="1311" t="s">
        <v>1269</v>
      </c>
      <c r="L22" s="1313"/>
    </row>
    <row r="23" ht="14.25">
      <c r="C23" s="1144">
        <v>2</v>
      </c>
      <c r="D23" s="1314"/>
      <c r="E23" s="1150">
        <f>'КС-3 (авторский надзор)'!E23</f>
        <v>0</v>
      </c>
      <c r="F23" s="1315"/>
      <c r="G23" s="1316"/>
      <c r="H23" s="1316"/>
      <c r="I23" s="1317"/>
      <c r="J23" s="1314"/>
      <c r="K23" s="1150"/>
      <c r="L23" s="1299"/>
    </row>
    <row r="26" s="1318" customFormat="1" ht="16.5">
      <c r="A26" s="1152" t="s">
        <v>1511</v>
      </c>
      <c r="B26" s="1152"/>
      <c r="C26" s="1152"/>
      <c r="D26" s="1152"/>
      <c r="E26" s="1152"/>
      <c r="F26" s="1152"/>
      <c r="G26" s="1152"/>
      <c r="H26" s="1152"/>
      <c r="I26" s="1152"/>
      <c r="J26" s="1152"/>
      <c r="K26" s="1152"/>
      <c r="L26" s="1152"/>
    </row>
    <row r="27" s="1318" customFormat="1" ht="16.5">
      <c r="A27" s="1152" t="s">
        <v>1512</v>
      </c>
      <c r="B27" s="1152"/>
      <c r="C27" s="1152"/>
      <c r="D27" s="1152"/>
      <c r="E27" s="1152"/>
      <c r="F27" s="1152"/>
      <c r="G27" s="1152"/>
      <c r="H27" s="1152"/>
      <c r="I27" s="1152"/>
      <c r="J27" s="1152"/>
      <c r="K27" s="1152"/>
      <c r="L27" s="1152"/>
    </row>
    <row r="30" ht="14.25">
      <c r="A30" s="1319" t="s">
        <v>90</v>
      </c>
      <c r="B30" s="1319" t="s">
        <v>1513</v>
      </c>
      <c r="C30" s="1320"/>
      <c r="D30" s="1320"/>
      <c r="E30" s="1320"/>
      <c r="F30" s="1319" t="s">
        <v>1245</v>
      </c>
      <c r="G30" s="1319" t="s">
        <v>1514</v>
      </c>
      <c r="H30" s="1320"/>
      <c r="I30" s="1320"/>
      <c r="J30" s="1320"/>
      <c r="K30" s="1320"/>
      <c r="L30" s="1321"/>
    </row>
    <row r="31">
      <c r="A31" s="1322"/>
      <c r="B31" s="1322"/>
      <c r="C31" s="1323"/>
      <c r="D31" s="1323"/>
      <c r="E31" s="1323"/>
      <c r="F31" s="1322"/>
      <c r="G31" s="1319" t="s">
        <v>1515</v>
      </c>
      <c r="H31" s="1320"/>
      <c r="I31" s="1319" t="s">
        <v>1516</v>
      </c>
      <c r="J31" s="1320"/>
      <c r="K31" s="1319" t="s">
        <v>1517</v>
      </c>
      <c r="L31" s="1321"/>
    </row>
    <row r="32">
      <c r="A32" s="1322"/>
      <c r="B32" s="1322"/>
      <c r="C32" s="1323"/>
      <c r="D32" s="1323"/>
      <c r="E32" s="1323"/>
      <c r="F32" s="1322"/>
      <c r="G32" s="1322"/>
      <c r="H32" s="1323"/>
      <c r="I32" s="1322"/>
      <c r="J32" s="1323"/>
      <c r="K32" s="1322"/>
      <c r="L32" s="1324"/>
    </row>
    <row r="33">
      <c r="A33" s="1322"/>
      <c r="B33" s="1322"/>
      <c r="C33" s="1323"/>
      <c r="D33" s="1323"/>
      <c r="E33" s="1323"/>
      <c r="F33" s="1322"/>
      <c r="G33" s="1322"/>
      <c r="H33" s="1323"/>
      <c r="I33" s="1322"/>
      <c r="J33" s="1323"/>
      <c r="K33" s="1322"/>
      <c r="L33" s="1324"/>
    </row>
    <row r="34">
      <c r="A34" s="1322"/>
      <c r="B34" s="1322"/>
      <c r="C34" s="1323"/>
      <c r="D34" s="1323"/>
      <c r="E34" s="1323"/>
      <c r="F34" s="1322"/>
      <c r="G34" s="1322"/>
      <c r="H34" s="1323"/>
      <c r="I34" s="1322"/>
      <c r="J34" s="1323"/>
      <c r="K34" s="1322"/>
      <c r="L34" s="1324"/>
    </row>
    <row r="35" ht="14.25">
      <c r="A35" s="1143">
        <v>1</v>
      </c>
      <c r="B35" s="1143">
        <v>2</v>
      </c>
      <c r="C35" s="1325"/>
      <c r="D35" s="1325"/>
      <c r="E35" s="1325"/>
      <c r="F35" s="1143">
        <v>3</v>
      </c>
      <c r="G35" s="1143">
        <v>4</v>
      </c>
      <c r="H35" s="1325"/>
      <c r="I35" s="1143">
        <v>5</v>
      </c>
      <c r="J35" s="1325"/>
      <c r="K35" s="1143">
        <v>6</v>
      </c>
      <c r="L35" s="1288"/>
    </row>
    <row r="36" ht="30.75" customHeight="1">
      <c r="A36" s="1326"/>
      <c r="B36" s="1327" t="s">
        <v>1518</v>
      </c>
      <c r="C36" s="1328"/>
      <c r="D36" s="1328"/>
      <c r="E36" s="1328"/>
      <c r="F36" s="1329"/>
      <c r="G36" s="1330"/>
      <c r="H36" s="1331"/>
      <c r="I36" s="1330"/>
      <c r="J36" s="1331"/>
      <c r="K36" s="1330"/>
      <c r="L36" s="1331"/>
      <c r="M36" s="1332" t="s">
        <v>1519</v>
      </c>
      <c r="P36" s="1333"/>
      <c r="Q36" s="1334"/>
    </row>
    <row r="37" ht="15.6" customHeight="1">
      <c r="A37" s="1326"/>
      <c r="B37" s="1335" t="s">
        <v>1520</v>
      </c>
      <c r="C37" s="1336"/>
      <c r="D37" s="1336"/>
      <c r="E37" s="1337"/>
      <c r="F37" s="1338"/>
      <c r="G37" s="1339">
        <f t="shared" ref="G37:G47" si="40">I37</f>
        <v>23413.389432306125</v>
      </c>
      <c r="H37" s="1339"/>
      <c r="I37" s="1339">
        <f>'КС-3 (авторский надзор)'!I37</f>
        <v>23413.389432306125</v>
      </c>
      <c r="J37" s="1339"/>
      <c r="K37" s="1339">
        <f>'КС-3 (авторский надзор)'!K37:L37</f>
        <v>23413.389432306125</v>
      </c>
      <c r="L37" s="1339"/>
      <c r="M37" s="1332"/>
      <c r="N37" s="1340"/>
      <c r="O37" s="1341"/>
      <c r="P37" s="1342"/>
      <c r="Q37" s="1343"/>
      <c r="R37" s="468"/>
    </row>
    <row r="38" ht="15.6" customHeight="1">
      <c r="A38" s="1326">
        <v>1</v>
      </c>
      <c r="B38" s="1344" t="s">
        <v>1521</v>
      </c>
      <c r="C38" s="1345"/>
      <c r="D38" s="1345"/>
      <c r="E38" s="1345"/>
      <c r="F38" s="1338"/>
      <c r="G38" s="1339">
        <f t="shared" si="40"/>
        <v>23413.389432306125</v>
      </c>
      <c r="H38" s="1339"/>
      <c r="I38" s="1339">
        <f>'КС-3 (авторский надзор)'!I38</f>
        <v>23413.389432306125</v>
      </c>
      <c r="J38" s="1339"/>
      <c r="K38" s="1339">
        <f>'КС-3 (авторский надзор)'!K38:L38</f>
        <v>23413.389432306125</v>
      </c>
      <c r="L38" s="1339"/>
      <c r="M38" s="1332"/>
      <c r="N38" s="1340"/>
      <c r="O38" s="1341"/>
      <c r="P38" s="468"/>
      <c r="Q38" s="468"/>
      <c r="R38" s="468"/>
    </row>
    <row r="39" ht="15.6" hidden="1" customHeight="1">
      <c r="A39" s="1346">
        <v>2</v>
      </c>
      <c r="B39" s="1344" t="s">
        <v>1522</v>
      </c>
      <c r="C39" s="1345"/>
      <c r="D39" s="1345"/>
      <c r="E39" s="1345"/>
      <c r="F39" s="1338"/>
      <c r="G39" s="1339">
        <f t="shared" si="40"/>
        <v>0</v>
      </c>
      <c r="H39" s="1339"/>
      <c r="I39" s="1339">
        <f t="shared" ref="I39:I47" si="41">K39</f>
        <v>0</v>
      </c>
      <c r="J39" s="1339"/>
      <c r="K39" s="1339"/>
      <c r="L39" s="1339"/>
      <c r="M39" s="1332"/>
      <c r="N39" s="1347"/>
      <c r="O39" s="1341"/>
      <c r="P39" s="1348"/>
      <c r="Q39" s="1348"/>
      <c r="R39" s="468"/>
    </row>
    <row r="40" ht="15.6" hidden="1" customHeight="1">
      <c r="A40" s="1349">
        <v>3</v>
      </c>
      <c r="B40" s="1350" t="s">
        <v>1523</v>
      </c>
      <c r="C40" s="1351"/>
      <c r="D40" s="1351"/>
      <c r="E40" s="1351"/>
      <c r="F40" s="1352"/>
      <c r="G40" s="1353">
        <f t="shared" si="40"/>
        <v>0</v>
      </c>
      <c r="H40" s="1353"/>
      <c r="I40" s="1353">
        <f t="shared" si="41"/>
        <v>0</v>
      </c>
      <c r="J40" s="1353"/>
      <c r="K40" s="1353"/>
      <c r="L40" s="1353"/>
      <c r="M40" s="1332"/>
      <c r="O40" s="1341"/>
      <c r="P40" s="468"/>
      <c r="Q40" s="468"/>
      <c r="R40" s="468"/>
    </row>
    <row r="41" ht="15.6" hidden="1" customHeight="1">
      <c r="A41" s="1346">
        <v>3</v>
      </c>
      <c r="B41" s="1344" t="s">
        <v>847</v>
      </c>
      <c r="C41" s="1345"/>
      <c r="D41" s="1345"/>
      <c r="E41" s="1354"/>
      <c r="F41" s="1338"/>
      <c r="G41" s="1339">
        <f t="shared" si="40"/>
        <v>0</v>
      </c>
      <c r="H41" s="1339"/>
      <c r="I41" s="1339">
        <f t="shared" si="41"/>
        <v>0</v>
      </c>
      <c r="J41" s="1339"/>
      <c r="K41" s="1339"/>
      <c r="L41" s="1339"/>
      <c r="M41" s="1332"/>
      <c r="N41" s="1340"/>
      <c r="O41" s="1341"/>
      <c r="P41" s="1355"/>
      <c r="Q41" s="1356"/>
      <c r="R41" s="1211"/>
    </row>
    <row r="42" ht="15" customHeight="1">
      <c r="A42" s="1357"/>
      <c r="B42" s="1358" t="s">
        <v>1524</v>
      </c>
      <c r="C42" s="1358"/>
      <c r="D42" s="1358"/>
      <c r="E42" s="1358"/>
      <c r="F42" s="1359"/>
      <c r="G42" s="1360">
        <f>G43</f>
        <v>90862.681708893608</v>
      </c>
      <c r="H42" s="1360"/>
      <c r="I42" s="1360">
        <f>I43</f>
        <v>90862.681708893608</v>
      </c>
      <c r="J42" s="1360"/>
      <c r="K42" s="1360">
        <f>K43</f>
        <v>90862.681708893608</v>
      </c>
      <c r="L42" s="1360"/>
      <c r="M42" s="1332"/>
      <c r="N42" s="1340"/>
      <c r="O42" s="1341"/>
      <c r="P42" s="1211"/>
      <c r="Q42" s="1361"/>
      <c r="R42" s="468"/>
    </row>
    <row r="43" ht="15" customHeight="1">
      <c r="A43" s="1362">
        <v>1</v>
      </c>
      <c r="B43" s="1363" t="s">
        <v>1521</v>
      </c>
      <c r="C43" s="1364"/>
      <c r="D43" s="1364"/>
      <c r="E43" s="1364"/>
      <c r="F43" s="1359"/>
      <c r="G43" s="1360">
        <f>I43</f>
        <v>90862.681708893608</v>
      </c>
      <c r="H43" s="1360"/>
      <c r="I43" s="1360">
        <f>'КС-3 (авторский надзор)'!I43</f>
        <v>90862.681708893608</v>
      </c>
      <c r="J43" s="1360"/>
      <c r="K43" s="1360">
        <f>'КС-3 (авторский надзор)'!K43</f>
        <v>90862.681708893608</v>
      </c>
      <c r="L43" s="1360"/>
      <c r="M43" s="1332"/>
      <c r="N43" s="1340"/>
      <c r="O43" s="1341"/>
      <c r="P43" s="1355"/>
      <c r="Q43" s="1365"/>
      <c r="R43" s="1365"/>
    </row>
    <row r="44" ht="15" hidden="1" customHeight="1">
      <c r="A44" s="1357">
        <v>2</v>
      </c>
      <c r="B44" s="1363" t="s">
        <v>1522</v>
      </c>
      <c r="C44" s="1364"/>
      <c r="D44" s="1364"/>
      <c r="E44" s="1364"/>
      <c r="F44" s="1359"/>
      <c r="G44" s="1360">
        <f t="shared" si="40"/>
        <v>0</v>
      </c>
      <c r="H44" s="1360"/>
      <c r="I44" s="1360">
        <f t="shared" si="41"/>
        <v>0</v>
      </c>
      <c r="J44" s="1360"/>
      <c r="K44" s="1360"/>
      <c r="L44" s="1360"/>
      <c r="M44" s="1332"/>
      <c r="N44" s="1366"/>
      <c r="O44" s="1341"/>
      <c r="P44" s="1211"/>
      <c r="Q44" s="1367"/>
      <c r="R44" s="1367"/>
    </row>
    <row r="45" ht="15" hidden="1" customHeight="1">
      <c r="A45" s="1368">
        <v>3</v>
      </c>
      <c r="B45" s="1369" t="s">
        <v>1523</v>
      </c>
      <c r="C45" s="1370"/>
      <c r="D45" s="1370"/>
      <c r="E45" s="1370"/>
      <c r="F45" s="1371"/>
      <c r="G45" s="1372">
        <f t="shared" si="40"/>
        <v>0</v>
      </c>
      <c r="H45" s="1372"/>
      <c r="I45" s="1372">
        <f t="shared" si="41"/>
        <v>0</v>
      </c>
      <c r="J45" s="1372"/>
      <c r="K45" s="1372"/>
      <c r="L45" s="1372"/>
      <c r="M45" s="1332"/>
      <c r="O45" s="1341"/>
      <c r="P45" s="468"/>
      <c r="Q45" s="468"/>
      <c r="R45" s="468"/>
    </row>
    <row r="46" ht="15" hidden="1" customHeight="1">
      <c r="A46" s="1357">
        <f>IF('[12]ССР-2001'!K14=0,3,4)</f>
        <v>3</v>
      </c>
      <c r="B46" s="1363" t="s">
        <v>847</v>
      </c>
      <c r="C46" s="1364"/>
      <c r="D46" s="1364"/>
      <c r="E46" s="1373"/>
      <c r="F46" s="1359"/>
      <c r="G46" s="1360">
        <f t="shared" si="40"/>
        <v>0</v>
      </c>
      <c r="H46" s="1360"/>
      <c r="I46" s="1360">
        <f t="shared" si="41"/>
        <v>0</v>
      </c>
      <c r="J46" s="1360"/>
      <c r="K46" s="1360"/>
      <c r="L46" s="1360"/>
      <c r="M46" s="1332"/>
      <c r="N46" s="1374"/>
      <c r="O46" s="1341"/>
      <c r="P46" s="1341"/>
      <c r="Q46" s="1341"/>
      <c r="R46" s="1341"/>
    </row>
    <row r="47" ht="18" hidden="1" customHeight="1">
      <c r="A47" s="1368">
        <v>4</v>
      </c>
      <c r="B47" s="1369" t="s">
        <v>1525</v>
      </c>
      <c r="C47" s="1370"/>
      <c r="D47" s="1370"/>
      <c r="E47" s="1375"/>
      <c r="F47" s="1371"/>
      <c r="G47" s="1372" t="e">
        <f t="shared" si="40"/>
        <v>#REF!</v>
      </c>
      <c r="H47" s="1372"/>
      <c r="I47" s="1372" t="e">
        <f t="shared" si="41"/>
        <v>#REF!</v>
      </c>
      <c r="J47" s="1372"/>
      <c r="K47" s="1372" t="e">
        <f>[12]Титул!AG16</f>
        <v>#REF!</v>
      </c>
      <c r="L47" s="1372"/>
      <c r="M47" s="1332"/>
      <c r="O47" s="1341"/>
      <c r="P47" s="468"/>
      <c r="Q47" s="1376"/>
      <c r="R47" s="1377"/>
    </row>
    <row r="48" s="1378" customFormat="1" ht="19.5" customHeight="1">
      <c r="A48" s="1379" t="s">
        <v>1090</v>
      </c>
      <c r="B48" s="1379"/>
      <c r="C48" s="1379"/>
      <c r="D48" s="1379"/>
      <c r="E48" s="1379"/>
      <c r="F48" s="1379"/>
      <c r="G48" s="1379"/>
      <c r="H48" s="1379"/>
      <c r="I48" s="1379"/>
      <c r="J48" s="1380"/>
      <c r="K48" s="1381">
        <f>K42</f>
        <v>90862.681708893608</v>
      </c>
      <c r="L48" s="1381"/>
      <c r="N48" s="1382"/>
      <c r="O48" s="1341"/>
      <c r="P48" s="1341"/>
      <c r="Q48" s="1341"/>
      <c r="R48" s="1341"/>
    </row>
    <row r="49" ht="15" customHeight="1">
      <c r="A49" s="1383"/>
      <c r="B49" s="1383"/>
      <c r="C49" s="1383"/>
      <c r="D49" s="1383"/>
      <c r="E49" s="1383"/>
      <c r="F49" s="1383"/>
      <c r="G49" s="1383"/>
      <c r="H49" s="1383"/>
      <c r="I49" s="1383"/>
      <c r="J49" s="1384" t="s">
        <v>1488</v>
      </c>
      <c r="K49" s="1385">
        <f>K48*0.98</f>
        <v>89045.428074715732</v>
      </c>
      <c r="L49" s="1386"/>
      <c r="N49" s="1340"/>
      <c r="O49" s="1387"/>
      <c r="P49" s="1388"/>
      <c r="Q49" s="1365"/>
      <c r="R49" s="1365"/>
    </row>
    <row r="50" ht="15" customHeight="1">
      <c r="A50" s="1389" t="s">
        <v>1526</v>
      </c>
      <c r="B50" s="1389"/>
      <c r="C50" s="1389"/>
      <c r="D50" s="1389"/>
      <c r="E50" s="1389"/>
      <c r="F50" s="1389"/>
      <c r="G50" s="1389"/>
      <c r="H50" s="1389"/>
      <c r="I50" s="1389"/>
      <c r="J50" s="1390"/>
      <c r="K50" s="1391">
        <f>K49*0.18</f>
        <v>16028.177053448831</v>
      </c>
      <c r="L50" s="1391"/>
      <c r="N50" s="1340"/>
      <c r="O50" s="1387"/>
      <c r="P50" s="1211"/>
      <c r="Q50" s="1367"/>
      <c r="R50" s="1367"/>
    </row>
    <row r="51" ht="16.5">
      <c r="A51" s="1389" t="s">
        <v>1527</v>
      </c>
      <c r="B51" s="1389"/>
      <c r="C51" s="1389"/>
      <c r="D51" s="1389"/>
      <c r="E51" s="1389"/>
      <c r="F51" s="1389"/>
      <c r="G51" s="1389"/>
      <c r="H51" s="1389"/>
      <c r="I51" s="1389"/>
      <c r="J51" s="1390"/>
      <c r="K51" s="1391">
        <f>K49+K50</f>
        <v>105073.60512816456</v>
      </c>
      <c r="L51" s="1391"/>
      <c r="O51" s="1387"/>
    </row>
    <row r="52" ht="12.75" customHeight="1"/>
    <row r="53">
      <c r="C53" s="3"/>
      <c r="D53" s="3"/>
      <c r="E53" s="3"/>
    </row>
    <row r="54" ht="14.25">
      <c r="A54" s="1392" t="s">
        <v>1503</v>
      </c>
      <c r="B54" s="1392"/>
      <c r="C54" s="1393" t="s">
        <v>1528</v>
      </c>
      <c r="D54" s="1393"/>
      <c r="E54" s="1393"/>
      <c r="F54" s="307"/>
      <c r="G54" s="1394"/>
      <c r="H54" s="1394"/>
      <c r="I54" s="307"/>
      <c r="J54" s="1393" t="s">
        <v>1497</v>
      </c>
      <c r="K54" s="1393"/>
      <c r="L54" s="1393"/>
    </row>
    <row r="55">
      <c r="A55" s="300"/>
      <c r="B55" s="300"/>
      <c r="C55" s="1395" t="s">
        <v>1529</v>
      </c>
      <c r="D55" s="1395"/>
      <c r="E55" s="1395"/>
      <c r="F55" s="300"/>
      <c r="G55" s="1395" t="s">
        <v>1417</v>
      </c>
      <c r="H55" s="1395"/>
      <c r="I55" s="300"/>
      <c r="J55" s="1395" t="s">
        <v>1530</v>
      </c>
      <c r="K55" s="1395"/>
      <c r="L55" s="1395"/>
    </row>
    <row r="57">
      <c r="A57" s="1162" t="s">
        <v>1531</v>
      </c>
    </row>
    <row r="61" ht="14.25">
      <c r="A61" s="1392" t="s">
        <v>1505</v>
      </c>
      <c r="B61" s="1392"/>
      <c r="C61" s="1393" t="s">
        <v>1411</v>
      </c>
      <c r="D61" s="1393"/>
      <c r="E61" s="1393"/>
      <c r="F61" s="307"/>
      <c r="G61" s="1394"/>
      <c r="H61" s="1394"/>
      <c r="I61" s="307"/>
      <c r="J61" s="1393" t="s">
        <v>1498</v>
      </c>
      <c r="K61" s="1393"/>
      <c r="L61" s="1393"/>
    </row>
    <row r="62">
      <c r="A62" s="300"/>
      <c r="B62" s="300"/>
      <c r="C62" s="1395" t="s">
        <v>1529</v>
      </c>
      <c r="D62" s="1395"/>
      <c r="E62" s="1395"/>
      <c r="F62" s="300"/>
      <c r="G62" s="1395" t="s">
        <v>1417</v>
      </c>
      <c r="H62" s="1395"/>
      <c r="I62" s="300"/>
      <c r="J62" s="1395" t="s">
        <v>1530</v>
      </c>
      <c r="K62" s="1395"/>
      <c r="L62" s="1395"/>
    </row>
    <row r="64">
      <c r="A64" s="1162" t="s">
        <v>1531</v>
      </c>
    </row>
  </sheetData>
  <mergeCells count="134">
    <mergeCell ref="A1:D1"/>
    <mergeCell ref="H1:L1"/>
    <mergeCell ref="H2:L2"/>
    <mergeCell ref="H3:L3"/>
    <mergeCell ref="K4:L4"/>
    <mergeCell ref="I5:J5"/>
    <mergeCell ref="K5:L5"/>
    <mergeCell ref="A6:B6"/>
    <mergeCell ref="C6:I6"/>
    <mergeCell ref="K6:L6"/>
    <mergeCell ref="C7:I7"/>
    <mergeCell ref="A8:B8"/>
    <mergeCell ref="C8:I8"/>
    <mergeCell ref="K8:L8"/>
    <mergeCell ref="C9:I9"/>
    <mergeCell ref="A10:B10"/>
    <mergeCell ref="C10:I10"/>
    <mergeCell ref="K10:L10"/>
    <mergeCell ref="C11:I11"/>
    <mergeCell ref="A12:B12"/>
    <mergeCell ref="C12:I12"/>
    <mergeCell ref="K12:L12"/>
    <mergeCell ref="C13:G13"/>
    <mergeCell ref="H13:J13"/>
    <mergeCell ref="K13:L13"/>
    <mergeCell ref="A14:B14"/>
    <mergeCell ref="C14:I14"/>
    <mergeCell ref="K14:L14"/>
    <mergeCell ref="C15:G15"/>
    <mergeCell ref="H15:J15"/>
    <mergeCell ref="K15:L15"/>
    <mergeCell ref="E16:H16"/>
    <mergeCell ref="I16:J16"/>
    <mergeCell ref="K16:L16"/>
    <mergeCell ref="I17:J17"/>
    <mergeCell ref="K17:L17"/>
    <mergeCell ref="I18:J18"/>
    <mergeCell ref="K18:L18"/>
    <mergeCell ref="C21:D22"/>
    <mergeCell ref="E21:F22"/>
    <mergeCell ref="I21:L21"/>
    <mergeCell ref="I22:J22"/>
    <mergeCell ref="K22:L22"/>
    <mergeCell ref="C23:D23"/>
    <mergeCell ref="E23:F23"/>
    <mergeCell ref="I23:J23"/>
    <mergeCell ref="K23:L23"/>
    <mergeCell ref="A26:L26"/>
    <mergeCell ref="A27:L27"/>
    <mergeCell ref="A30:A34"/>
    <mergeCell ref="B30:E34"/>
    <mergeCell ref="F30:F34"/>
    <mergeCell ref="G30:L30"/>
    <mergeCell ref="G31:H34"/>
    <mergeCell ref="I31:J34"/>
    <mergeCell ref="K31:L34"/>
    <mergeCell ref="B35:E35"/>
    <mergeCell ref="G35:H35"/>
    <mergeCell ref="I35:J35"/>
    <mergeCell ref="K35:L35"/>
    <mergeCell ref="B36:E36"/>
    <mergeCell ref="G36:H36"/>
    <mergeCell ref="I36:J36"/>
    <mergeCell ref="K36:L36"/>
    <mergeCell ref="B37:E37"/>
    <mergeCell ref="G37:H37"/>
    <mergeCell ref="I37:J37"/>
    <mergeCell ref="K37:L37"/>
    <mergeCell ref="B38:E38"/>
    <mergeCell ref="G38:H38"/>
    <mergeCell ref="I38:J38"/>
    <mergeCell ref="K38:L38"/>
    <mergeCell ref="B39:E39"/>
    <mergeCell ref="G39:H39"/>
    <mergeCell ref="I39:J39"/>
    <mergeCell ref="K39:L39"/>
    <mergeCell ref="P39:Q39"/>
    <mergeCell ref="B40:E40"/>
    <mergeCell ref="G40:H40"/>
    <mergeCell ref="I40:J40"/>
    <mergeCell ref="K40:L40"/>
    <mergeCell ref="B41:E41"/>
    <mergeCell ref="G41:H41"/>
    <mergeCell ref="I41:J41"/>
    <mergeCell ref="K41:L41"/>
    <mergeCell ref="B42:E42"/>
    <mergeCell ref="G42:H42"/>
    <mergeCell ref="I42:J42"/>
    <mergeCell ref="K42:L42"/>
    <mergeCell ref="B43:E43"/>
    <mergeCell ref="G43:H43"/>
    <mergeCell ref="I43:J43"/>
    <mergeCell ref="K43:L43"/>
    <mergeCell ref="Q43:R43"/>
    <mergeCell ref="B44:E44"/>
    <mergeCell ref="G44:H44"/>
    <mergeCell ref="I44:J44"/>
    <mergeCell ref="K44:L44"/>
    <mergeCell ref="Q44:R44"/>
    <mergeCell ref="B45:E45"/>
    <mergeCell ref="G45:H45"/>
    <mergeCell ref="I45:J45"/>
    <mergeCell ref="K45:L45"/>
    <mergeCell ref="B46:E46"/>
    <mergeCell ref="G46:H46"/>
    <mergeCell ref="I46:J46"/>
    <mergeCell ref="K46:L46"/>
    <mergeCell ref="B47:E47"/>
    <mergeCell ref="G47:H47"/>
    <mergeCell ref="I47:J47"/>
    <mergeCell ref="K47:L47"/>
    <mergeCell ref="A48:J48"/>
    <mergeCell ref="K48:L48"/>
    <mergeCell ref="K49:L49"/>
    <mergeCell ref="Q49:R49"/>
    <mergeCell ref="A50:J50"/>
    <mergeCell ref="K50:L50"/>
    <mergeCell ref="Q50:R50"/>
    <mergeCell ref="A51:J51"/>
    <mergeCell ref="K51:L51"/>
    <mergeCell ref="A54:B54"/>
    <mergeCell ref="C54:E54"/>
    <mergeCell ref="G54:H54"/>
    <mergeCell ref="J54:L54"/>
    <mergeCell ref="C55:E55"/>
    <mergeCell ref="G55:H55"/>
    <mergeCell ref="J55:L55"/>
    <mergeCell ref="A61:B61"/>
    <mergeCell ref="C61:E61"/>
    <mergeCell ref="G61:H61"/>
    <mergeCell ref="J61:L61"/>
    <mergeCell ref="C62:E62"/>
    <mergeCell ref="G62:H62"/>
    <mergeCell ref="J62:L62"/>
  </mergeCells>
  <printOptions headings="0" gridLines="0"/>
  <pageMargins left="0.18000000000000005" right="0.17000000000000001" top="0.24000000000000002" bottom="0.17000000000000001" header="0.29999999999999999" footer="0.29999999999999999"/>
  <pageSetup paperSize="9" scale="82" fitToWidth="1" fitToHeight="1" pageOrder="downThenOver" orientation="portrait" usePrinterDefaults="1" blackAndWhite="0" draft="0" cellComments="none" useFirstPageNumber="0" errors="displayed" horizontalDpi="600" verticalDpi="600" copies="1"/>
  <headerFooter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60" workbookViewId="0">
      <selection activeCell="A21" activeCellId="0" sqref="A21:AM23"/>
    </sheetView>
  </sheetViews>
  <sheetFormatPr defaultColWidth="8.85546875" defaultRowHeight="12.75"/>
  <cols>
    <col customWidth="1" min="1" max="3" style="1444" width="1.85546875"/>
    <col customWidth="1" min="4" max="9" style="1444" width="2.28515625"/>
    <col customWidth="1" min="10" max="19" style="1445" width="2.28515625"/>
    <col customWidth="1" min="20" max="20" style="1445" width="2.140625"/>
    <col customWidth="1" min="21" max="22" style="1445" width="2.28515625"/>
    <col customWidth="1" min="23" max="39" style="1446" width="2.28515625"/>
    <col bestFit="1" customWidth="1" min="40" max="40" style="419" width="9.28515625"/>
    <col min="41" max="16384" style="419" width="8.85546875"/>
  </cols>
  <sheetData>
    <row r="1" ht="15.6" customHeight="1">
      <c r="A1" s="1447" t="s">
        <v>1572</v>
      </c>
      <c r="B1" s="1447"/>
      <c r="C1" s="1447"/>
      <c r="D1" s="1447"/>
      <c r="E1" s="1447"/>
      <c r="F1" s="1447"/>
      <c r="G1" s="1447"/>
      <c r="H1" s="1447"/>
      <c r="I1" s="1447"/>
      <c r="J1" s="1447"/>
      <c r="K1" s="1447"/>
      <c r="L1" s="1447"/>
      <c r="M1" s="1447"/>
      <c r="N1" s="1447"/>
      <c r="O1" s="1447"/>
      <c r="P1" s="1447"/>
      <c r="Q1" s="1447"/>
      <c r="R1" s="1447"/>
      <c r="S1" s="1447"/>
      <c r="T1" s="1448"/>
      <c r="U1" s="1447" t="s">
        <v>1573</v>
      </c>
      <c r="V1" s="1447"/>
      <c r="W1" s="1447"/>
      <c r="X1" s="1447"/>
      <c r="Y1" s="1447"/>
      <c r="Z1" s="1447"/>
      <c r="AA1" s="1447"/>
      <c r="AB1" s="1447"/>
      <c r="AC1" s="1447"/>
      <c r="AD1" s="1447"/>
      <c r="AE1" s="1447"/>
      <c r="AF1" s="1447"/>
      <c r="AG1" s="1447"/>
      <c r="AH1" s="1447"/>
      <c r="AI1" s="1447"/>
      <c r="AJ1" s="1447"/>
      <c r="AK1" s="1447"/>
      <c r="AL1" s="1447"/>
      <c r="AM1" s="1447"/>
    </row>
    <row r="2" ht="15.6" customHeight="1">
      <c r="A2" s="1447"/>
      <c r="B2" s="1447"/>
      <c r="C2" s="1447"/>
      <c r="D2" s="1447"/>
      <c r="E2" s="1447"/>
      <c r="F2" s="1447"/>
      <c r="G2" s="1447"/>
      <c r="H2" s="1447"/>
      <c r="I2" s="1447"/>
      <c r="J2" s="1447"/>
      <c r="K2" s="1447"/>
      <c r="L2" s="1447"/>
      <c r="M2" s="1447"/>
      <c r="N2" s="1447"/>
      <c r="O2" s="1447"/>
      <c r="P2" s="1447"/>
      <c r="Q2" s="1447"/>
      <c r="R2" s="1447"/>
      <c r="S2" s="1447"/>
      <c r="T2" s="1446"/>
      <c r="U2" s="1447"/>
      <c r="V2" s="1447"/>
      <c r="W2" s="1447"/>
      <c r="X2" s="1447"/>
      <c r="Y2" s="1447"/>
      <c r="Z2" s="1447"/>
      <c r="AA2" s="1447"/>
      <c r="AB2" s="1447"/>
      <c r="AC2" s="1447"/>
      <c r="AD2" s="1447"/>
      <c r="AE2" s="1447"/>
      <c r="AF2" s="1447"/>
      <c r="AG2" s="1447"/>
      <c r="AH2" s="1447"/>
      <c r="AI2" s="1447"/>
      <c r="AJ2" s="1447"/>
      <c r="AK2" s="1447"/>
      <c r="AL2" s="1447"/>
      <c r="AM2" s="1447"/>
    </row>
    <row r="3" ht="15.6" customHeight="1">
      <c r="A3" s="1447"/>
      <c r="B3" s="1447"/>
      <c r="C3" s="1447"/>
      <c r="D3" s="1447"/>
      <c r="E3" s="1447"/>
      <c r="F3" s="1447"/>
      <c r="G3" s="1447"/>
      <c r="H3" s="1447"/>
      <c r="I3" s="1447"/>
      <c r="J3" s="1447"/>
      <c r="K3" s="1447"/>
      <c r="L3" s="1447"/>
      <c r="M3" s="1447"/>
      <c r="N3" s="1447"/>
      <c r="O3" s="1447"/>
      <c r="P3" s="1447"/>
      <c r="Q3" s="1447"/>
      <c r="R3" s="1447"/>
      <c r="S3" s="1447"/>
      <c r="T3" s="1449"/>
      <c r="U3" s="1447"/>
      <c r="V3" s="1447"/>
      <c r="W3" s="1447"/>
      <c r="X3" s="1447"/>
      <c r="Y3" s="1447"/>
      <c r="Z3" s="1447"/>
      <c r="AA3" s="1447"/>
      <c r="AB3" s="1447"/>
      <c r="AC3" s="1447"/>
      <c r="AD3" s="1447"/>
      <c r="AE3" s="1447"/>
      <c r="AF3" s="1447"/>
      <c r="AG3" s="1447"/>
      <c r="AH3" s="1447"/>
      <c r="AI3" s="1447"/>
      <c r="AJ3" s="1447"/>
      <c r="AK3" s="1447"/>
      <c r="AL3" s="1447"/>
      <c r="AM3" s="1447"/>
    </row>
    <row r="4" ht="15.6" customHeight="1">
      <c r="A4" s="1450" t="s">
        <v>1465</v>
      </c>
      <c r="B4" s="1450"/>
      <c r="C4" s="1450"/>
      <c r="D4" s="1450"/>
      <c r="E4" s="1450"/>
      <c r="F4" s="1450"/>
      <c r="G4" s="1450"/>
      <c r="H4" s="1450"/>
      <c r="I4" s="1450"/>
      <c r="J4" s="1450"/>
      <c r="K4" s="1450"/>
      <c r="L4" s="1450"/>
      <c r="M4" s="1450"/>
      <c r="N4" s="1450"/>
      <c r="O4" s="1450"/>
      <c r="P4" s="1450"/>
      <c r="Q4" s="1450"/>
      <c r="R4" s="1450"/>
      <c r="S4" s="1450"/>
      <c r="T4" s="1449"/>
      <c r="U4" s="1447"/>
      <c r="V4" s="1447"/>
      <c r="W4" s="1447"/>
      <c r="X4" s="1447"/>
      <c r="Y4" s="1447"/>
      <c r="Z4" s="1447"/>
      <c r="AA4" s="1447"/>
      <c r="AB4" s="1447"/>
      <c r="AC4" s="1447"/>
      <c r="AD4" s="1447"/>
      <c r="AE4" s="1447"/>
      <c r="AF4" s="1447"/>
      <c r="AG4" s="1447"/>
      <c r="AH4" s="1447"/>
      <c r="AI4" s="1447"/>
      <c r="AJ4" s="1447"/>
      <c r="AK4" s="1447"/>
      <c r="AL4" s="1447"/>
      <c r="AM4" s="1447"/>
    </row>
    <row r="5" ht="15.6" customHeight="1">
      <c r="A5" s="1450"/>
      <c r="B5" s="1450"/>
      <c r="C5" s="1450"/>
      <c r="D5" s="1450"/>
      <c r="E5" s="1450"/>
      <c r="F5" s="1450"/>
      <c r="G5" s="1450"/>
      <c r="H5" s="1450"/>
      <c r="I5" s="1450"/>
      <c r="J5" s="1450"/>
      <c r="K5" s="1450"/>
      <c r="L5" s="1450"/>
      <c r="M5" s="1450"/>
      <c r="N5" s="1450"/>
      <c r="O5" s="1450"/>
      <c r="P5" s="1450"/>
      <c r="Q5" s="1450"/>
      <c r="R5" s="1450"/>
      <c r="S5" s="1450"/>
      <c r="T5" s="1449"/>
      <c r="U5" s="1447"/>
      <c r="V5" s="1447"/>
      <c r="W5" s="1447"/>
      <c r="X5" s="1447"/>
      <c r="Y5" s="1447"/>
      <c r="Z5" s="1447"/>
      <c r="AA5" s="1447"/>
      <c r="AB5" s="1447"/>
      <c r="AC5" s="1447"/>
      <c r="AD5" s="1447"/>
      <c r="AE5" s="1447"/>
      <c r="AF5" s="1447"/>
      <c r="AG5" s="1447"/>
      <c r="AH5" s="1447"/>
      <c r="AI5" s="1447"/>
      <c r="AJ5" s="1447"/>
      <c r="AK5" s="1447"/>
      <c r="AL5" s="1447"/>
      <c r="AM5" s="1447"/>
    </row>
    <row r="6" ht="15.6" customHeight="1">
      <c r="A6" s="1450"/>
      <c r="B6" s="1450"/>
      <c r="C6" s="1450"/>
      <c r="D6" s="1450"/>
      <c r="E6" s="1450"/>
      <c r="F6" s="1450"/>
      <c r="G6" s="1450"/>
      <c r="H6" s="1450"/>
      <c r="I6" s="1450"/>
      <c r="J6" s="1450"/>
      <c r="K6" s="1450"/>
      <c r="L6" s="1450"/>
      <c r="M6" s="1450"/>
      <c r="N6" s="1450"/>
      <c r="O6" s="1450"/>
      <c r="P6" s="1450"/>
      <c r="Q6" s="1450"/>
      <c r="R6" s="1450"/>
      <c r="S6" s="1450"/>
      <c r="T6" s="1449"/>
      <c r="U6" s="1447"/>
      <c r="V6" s="1447"/>
      <c r="W6" s="1447"/>
      <c r="X6" s="1447"/>
      <c r="Y6" s="1447"/>
      <c r="Z6" s="1447"/>
      <c r="AA6" s="1447"/>
      <c r="AB6" s="1447"/>
      <c r="AC6" s="1447"/>
      <c r="AD6" s="1447"/>
      <c r="AE6" s="1447"/>
      <c r="AF6" s="1447"/>
      <c r="AG6" s="1447"/>
      <c r="AH6" s="1447"/>
      <c r="AI6" s="1447"/>
      <c r="AJ6" s="1447"/>
      <c r="AK6" s="1447"/>
      <c r="AL6" s="1447"/>
      <c r="AM6" s="1447"/>
    </row>
    <row r="7" ht="15.6" customHeight="1">
      <c r="A7" s="1450" t="s">
        <v>1574</v>
      </c>
      <c r="B7" s="1450"/>
      <c r="C7" s="1450"/>
      <c r="D7" s="1450"/>
      <c r="E7" s="1450"/>
      <c r="F7" s="1450"/>
      <c r="G7" s="1450"/>
      <c r="H7" s="1450"/>
      <c r="I7" s="1450"/>
      <c r="J7" s="1450"/>
      <c r="K7" s="1450"/>
      <c r="L7" s="1450"/>
      <c r="M7" s="1450"/>
      <c r="N7" s="1450"/>
      <c r="O7" s="1450"/>
      <c r="P7" s="1450"/>
      <c r="Q7" s="1450"/>
      <c r="R7" s="1450"/>
      <c r="S7" s="1450"/>
      <c r="T7" s="1449"/>
      <c r="U7" s="1447"/>
      <c r="V7" s="1447"/>
      <c r="W7" s="1447"/>
      <c r="X7" s="1447"/>
      <c r="Y7" s="1447"/>
      <c r="Z7" s="1447"/>
      <c r="AA7" s="1447"/>
      <c r="AB7" s="1447"/>
      <c r="AC7" s="1447"/>
      <c r="AD7" s="1447"/>
      <c r="AE7" s="1447"/>
      <c r="AF7" s="1447"/>
      <c r="AG7" s="1447"/>
      <c r="AH7" s="1447"/>
      <c r="AI7" s="1447"/>
      <c r="AJ7" s="1447"/>
      <c r="AK7" s="1447"/>
      <c r="AL7" s="1447"/>
      <c r="AM7" s="1447"/>
    </row>
    <row r="8" ht="15.6" customHeight="1">
      <c r="A8" s="1450"/>
      <c r="B8" s="1450"/>
      <c r="C8" s="1450"/>
      <c r="D8" s="1450"/>
      <c r="E8" s="1450"/>
      <c r="F8" s="1450"/>
      <c r="G8" s="1450"/>
      <c r="H8" s="1450"/>
      <c r="I8" s="1450"/>
      <c r="J8" s="1450"/>
      <c r="K8" s="1450"/>
      <c r="L8" s="1450"/>
      <c r="M8" s="1450"/>
      <c r="N8" s="1450"/>
      <c r="O8" s="1450"/>
      <c r="P8" s="1450"/>
      <c r="Q8" s="1450"/>
      <c r="R8" s="1450"/>
      <c r="S8" s="1450"/>
      <c r="T8" s="1449"/>
      <c r="U8" s="1447"/>
      <c r="V8" s="1447"/>
      <c r="W8" s="1447"/>
      <c r="X8" s="1447"/>
      <c r="Y8" s="1447"/>
      <c r="Z8" s="1447"/>
      <c r="AA8" s="1447"/>
      <c r="AB8" s="1447"/>
      <c r="AC8" s="1447"/>
      <c r="AD8" s="1447"/>
      <c r="AE8" s="1447"/>
      <c r="AF8" s="1447"/>
      <c r="AG8" s="1447"/>
      <c r="AH8" s="1447"/>
      <c r="AI8" s="1447"/>
      <c r="AJ8" s="1447"/>
      <c r="AK8" s="1447"/>
      <c r="AL8" s="1447"/>
      <c r="AM8" s="1447"/>
    </row>
    <row r="9" ht="15.6" customHeight="1">
      <c r="A9" s="1450" t="s">
        <v>1575</v>
      </c>
      <c r="B9" s="1450"/>
      <c r="C9" s="1450"/>
      <c r="D9" s="1450"/>
      <c r="E9" s="1450"/>
      <c r="F9" s="1450"/>
      <c r="G9" s="1450"/>
      <c r="H9" s="1450"/>
      <c r="I9" s="1450"/>
      <c r="J9" s="1450"/>
      <c r="K9" s="1450"/>
      <c r="L9" s="1450"/>
      <c r="M9" s="1450"/>
      <c r="N9" s="1450"/>
      <c r="O9" s="1450"/>
      <c r="P9" s="1450"/>
      <c r="Q9" s="1450"/>
      <c r="R9" s="1450"/>
      <c r="S9" s="1450"/>
      <c r="T9" s="1449"/>
      <c r="U9" s="1447"/>
      <c r="V9" s="1447"/>
      <c r="W9" s="1447"/>
      <c r="X9" s="1447"/>
      <c r="Y9" s="1447"/>
      <c r="Z9" s="1447"/>
      <c r="AA9" s="1447"/>
      <c r="AB9" s="1447"/>
      <c r="AC9" s="1447"/>
      <c r="AD9" s="1447"/>
      <c r="AE9" s="1447"/>
      <c r="AF9" s="1447"/>
      <c r="AG9" s="1447"/>
      <c r="AH9" s="1447"/>
      <c r="AI9" s="1447"/>
      <c r="AJ9" s="1447"/>
      <c r="AK9" s="1447"/>
      <c r="AL9" s="1447"/>
      <c r="AM9" s="1447"/>
    </row>
    <row r="10" ht="15.6" customHeight="1">
      <c r="A10" s="1450" t="s">
        <v>1576</v>
      </c>
      <c r="B10" s="1450"/>
      <c r="C10" s="1450"/>
      <c r="D10" s="1450"/>
      <c r="E10" s="1450"/>
      <c r="F10" s="1450"/>
      <c r="G10" s="1450"/>
      <c r="H10" s="1450"/>
      <c r="I10" s="1450"/>
      <c r="J10" s="1450"/>
      <c r="K10" s="1450"/>
      <c r="L10" s="1450"/>
      <c r="M10" s="1450"/>
      <c r="N10" s="1450"/>
      <c r="O10" s="1450"/>
      <c r="P10" s="1450"/>
      <c r="Q10" s="1450"/>
      <c r="R10" s="1450"/>
      <c r="S10" s="1450"/>
      <c r="T10" s="1449"/>
      <c r="U10" s="1447"/>
      <c r="V10" s="1447"/>
      <c r="W10" s="1447"/>
      <c r="X10" s="1447"/>
      <c r="Y10" s="1447"/>
      <c r="Z10" s="1447"/>
      <c r="AA10" s="1447"/>
      <c r="AB10" s="1447"/>
      <c r="AC10" s="1447"/>
      <c r="AD10" s="1447"/>
      <c r="AE10" s="1447"/>
      <c r="AF10" s="1447"/>
      <c r="AG10" s="1447"/>
      <c r="AH10" s="1447"/>
      <c r="AI10" s="1447"/>
      <c r="AJ10" s="1447"/>
      <c r="AK10" s="1447"/>
      <c r="AL10" s="1447"/>
      <c r="AM10" s="1447"/>
    </row>
    <row r="11" ht="15.6" customHeight="1">
      <c r="A11" s="1450" t="s">
        <v>1577</v>
      </c>
      <c r="B11" s="1450"/>
      <c r="C11" s="1450"/>
      <c r="D11" s="1450"/>
      <c r="E11" s="1450"/>
      <c r="F11" s="1450"/>
      <c r="G11" s="1450"/>
      <c r="H11" s="1450"/>
      <c r="I11" s="1450"/>
      <c r="J11" s="1450"/>
      <c r="K11" s="1450"/>
      <c r="L11" s="1450"/>
      <c r="M11" s="1450"/>
      <c r="N11" s="1450"/>
      <c r="O11" s="1450"/>
      <c r="P11" s="1450"/>
      <c r="Q11" s="1450"/>
      <c r="R11" s="1450"/>
      <c r="S11" s="1450"/>
      <c r="T11" s="1449"/>
      <c r="U11" s="1447"/>
      <c r="V11" s="1447"/>
      <c r="W11" s="1447"/>
      <c r="X11" s="1447"/>
      <c r="Y11" s="1447"/>
      <c r="Z11" s="1447"/>
      <c r="AA11" s="1447"/>
      <c r="AB11" s="1447"/>
      <c r="AC11" s="1447"/>
      <c r="AD11" s="1447"/>
      <c r="AE11" s="1447"/>
      <c r="AF11" s="1447"/>
      <c r="AG11" s="1447"/>
      <c r="AH11" s="1447"/>
      <c r="AI11" s="1447"/>
      <c r="AJ11" s="1447"/>
      <c r="AK11" s="1447"/>
      <c r="AL11" s="1447"/>
      <c r="AM11" s="1447"/>
    </row>
    <row r="12" ht="15.6" customHeight="1">
      <c r="A12" s="1450" t="s">
        <v>1578</v>
      </c>
      <c r="B12" s="1450"/>
      <c r="C12" s="1450"/>
      <c r="D12" s="1450"/>
      <c r="E12" s="1450"/>
      <c r="F12" s="1450"/>
      <c r="G12" s="1450"/>
      <c r="H12" s="1450"/>
      <c r="I12" s="1450"/>
      <c r="J12" s="1450"/>
      <c r="K12" s="1450"/>
      <c r="L12" s="1450"/>
      <c r="M12" s="1450"/>
      <c r="N12" s="1450"/>
      <c r="O12" s="1450"/>
      <c r="P12" s="1450"/>
      <c r="Q12" s="1450"/>
      <c r="R12" s="1450"/>
      <c r="S12" s="1450"/>
      <c r="T12" s="1449"/>
      <c r="U12" s="1447"/>
      <c r="V12" s="1447"/>
      <c r="W12" s="1447"/>
      <c r="X12" s="1447"/>
      <c r="Y12" s="1447"/>
      <c r="Z12" s="1447"/>
      <c r="AA12" s="1447"/>
      <c r="AB12" s="1447"/>
      <c r="AC12" s="1447"/>
      <c r="AD12" s="1447"/>
      <c r="AE12" s="1447"/>
      <c r="AF12" s="1447"/>
      <c r="AG12" s="1447"/>
      <c r="AH12" s="1447"/>
      <c r="AI12" s="1447"/>
      <c r="AJ12" s="1447"/>
      <c r="AK12" s="1447"/>
      <c r="AL12" s="1447"/>
      <c r="AM12" s="1447"/>
    </row>
    <row r="13" ht="15.6" customHeight="1">
      <c r="A13" s="1450"/>
      <c r="B13" s="1450"/>
      <c r="C13" s="1450"/>
      <c r="D13" s="1450"/>
      <c r="E13" s="1450"/>
      <c r="F13" s="1450"/>
      <c r="G13" s="1450"/>
      <c r="H13" s="1450"/>
      <c r="I13" s="1450"/>
      <c r="J13" s="1450"/>
      <c r="K13" s="1450"/>
      <c r="L13" s="1450"/>
      <c r="M13" s="1450"/>
      <c r="N13" s="1450"/>
      <c r="O13" s="1450"/>
      <c r="P13" s="1450"/>
      <c r="Q13" s="1450"/>
      <c r="R13" s="1450"/>
      <c r="S13" s="1450"/>
      <c r="U13" s="1447"/>
      <c r="V13" s="1447"/>
      <c r="W13" s="1447"/>
      <c r="X13" s="1447"/>
      <c r="Y13" s="1447"/>
      <c r="Z13" s="1447"/>
      <c r="AA13" s="1447"/>
      <c r="AB13" s="1447"/>
      <c r="AC13" s="1447"/>
      <c r="AD13" s="1447"/>
      <c r="AE13" s="1447"/>
      <c r="AF13" s="1447"/>
      <c r="AG13" s="1447"/>
      <c r="AH13" s="1447"/>
      <c r="AI13" s="1447"/>
      <c r="AJ13" s="1447"/>
      <c r="AK13" s="1447"/>
      <c r="AL13" s="1447"/>
      <c r="AM13" s="1447"/>
    </row>
    <row r="14" ht="15.6" customHeight="1">
      <c r="A14" s="1450" t="s">
        <v>1474</v>
      </c>
      <c r="B14" s="1450"/>
      <c r="C14" s="1450"/>
      <c r="D14" s="1450"/>
      <c r="E14" s="1450"/>
      <c r="F14" s="1450"/>
      <c r="G14" s="1450"/>
      <c r="H14" s="1450"/>
      <c r="I14" s="1450"/>
      <c r="J14" s="1450"/>
      <c r="K14" s="1450"/>
      <c r="L14" s="1450"/>
      <c r="M14" s="1450"/>
      <c r="N14" s="1450"/>
      <c r="O14" s="1450"/>
      <c r="P14" s="1450"/>
      <c r="Q14" s="1450"/>
      <c r="R14" s="1450"/>
      <c r="S14" s="1450"/>
      <c r="U14" s="1447"/>
      <c r="V14" s="1447"/>
      <c r="W14" s="1447"/>
      <c r="X14" s="1447"/>
      <c r="Y14" s="1447"/>
      <c r="Z14" s="1447"/>
      <c r="AA14" s="1447"/>
      <c r="AB14" s="1447"/>
      <c r="AC14" s="1447"/>
      <c r="AD14" s="1447"/>
      <c r="AE14" s="1447"/>
      <c r="AF14" s="1447"/>
      <c r="AG14" s="1447"/>
      <c r="AH14" s="1447"/>
      <c r="AI14" s="1447"/>
      <c r="AJ14" s="1447"/>
      <c r="AK14" s="1447"/>
      <c r="AL14" s="1447"/>
      <c r="AM14" s="1447"/>
    </row>
    <row r="15" ht="15.6" customHeight="1">
      <c r="A15" s="1450" t="s">
        <v>1475</v>
      </c>
      <c r="B15" s="1450"/>
      <c r="C15" s="1450"/>
      <c r="D15" s="1450"/>
      <c r="E15" s="1450"/>
      <c r="F15" s="1450"/>
      <c r="G15" s="1450"/>
      <c r="H15" s="1450"/>
      <c r="I15" s="1450"/>
      <c r="J15" s="1450"/>
      <c r="K15" s="1450"/>
      <c r="L15" s="1450"/>
      <c r="M15" s="1450"/>
      <c r="N15" s="1450"/>
      <c r="O15" s="1450"/>
      <c r="P15" s="1450"/>
      <c r="Q15" s="1450"/>
      <c r="R15" s="1450"/>
      <c r="S15" s="1450"/>
      <c r="T15" s="1449"/>
      <c r="U15" s="1447"/>
      <c r="V15" s="1447"/>
      <c r="W15" s="1447"/>
      <c r="X15" s="1447"/>
      <c r="Y15" s="1447"/>
      <c r="Z15" s="1447"/>
      <c r="AA15" s="1447"/>
      <c r="AB15" s="1447"/>
      <c r="AC15" s="1447"/>
      <c r="AD15" s="1447"/>
      <c r="AE15" s="1447"/>
      <c r="AF15" s="1447"/>
      <c r="AG15" s="1447"/>
      <c r="AH15" s="1447"/>
      <c r="AI15" s="1447"/>
      <c r="AJ15" s="1447"/>
      <c r="AK15" s="1447"/>
      <c r="AL15" s="1447"/>
      <c r="AM15" s="1447"/>
    </row>
    <row r="16" ht="15.6" customHeight="1">
      <c r="A16" s="1450" t="s">
        <v>1476</v>
      </c>
      <c r="B16" s="1450"/>
      <c r="C16" s="1450"/>
      <c r="D16" s="1450"/>
      <c r="E16" s="1450"/>
      <c r="F16" s="1450"/>
      <c r="G16" s="1450"/>
      <c r="H16" s="1450"/>
      <c r="I16" s="1450"/>
      <c r="J16" s="1450"/>
      <c r="K16" s="1450"/>
      <c r="L16" s="1450"/>
      <c r="M16" s="1450"/>
      <c r="N16" s="1450"/>
      <c r="O16" s="1450"/>
      <c r="P16" s="1450"/>
      <c r="Q16" s="1450"/>
      <c r="R16" s="1450"/>
      <c r="S16" s="1450"/>
      <c r="T16" s="1449"/>
      <c r="U16" s="1447"/>
      <c r="V16" s="1447"/>
      <c r="W16" s="1447"/>
      <c r="X16" s="1447"/>
      <c r="Y16" s="1447"/>
      <c r="Z16" s="1447"/>
      <c r="AA16" s="1447"/>
      <c r="AB16" s="1447"/>
      <c r="AC16" s="1447"/>
      <c r="AD16" s="1447"/>
      <c r="AE16" s="1447"/>
      <c r="AF16" s="1447"/>
      <c r="AG16" s="1447"/>
      <c r="AH16" s="1447"/>
      <c r="AI16" s="1447"/>
      <c r="AJ16" s="1447"/>
      <c r="AK16" s="1447"/>
      <c r="AL16" s="1447"/>
      <c r="AM16" s="1447"/>
    </row>
    <row r="17" ht="15.6" customHeight="1">
      <c r="A17" s="1450"/>
      <c r="B17" s="1450"/>
      <c r="C17" s="1450"/>
      <c r="D17" s="1450"/>
      <c r="E17" s="1450"/>
      <c r="F17" s="1450"/>
      <c r="G17" s="1450"/>
      <c r="H17" s="1450"/>
      <c r="I17" s="1450"/>
      <c r="J17" s="1450"/>
      <c r="K17" s="1450"/>
      <c r="L17" s="1450"/>
      <c r="M17" s="1450"/>
      <c r="N17" s="1450"/>
      <c r="O17" s="1450"/>
      <c r="P17" s="1450"/>
      <c r="Q17" s="1450"/>
      <c r="R17" s="1450"/>
      <c r="S17" s="1450"/>
      <c r="T17" s="1451"/>
      <c r="U17" s="1447"/>
      <c r="V17" s="1447"/>
      <c r="W17" s="1447"/>
      <c r="X17" s="1447"/>
      <c r="Y17" s="1447"/>
      <c r="Z17" s="1447"/>
      <c r="AA17" s="1447"/>
      <c r="AB17" s="1447"/>
      <c r="AC17" s="1447"/>
      <c r="AD17" s="1447"/>
      <c r="AE17" s="1447"/>
      <c r="AF17" s="1447"/>
      <c r="AG17" s="1447"/>
      <c r="AH17" s="1447"/>
      <c r="AI17" s="1447"/>
      <c r="AJ17" s="1447"/>
      <c r="AK17" s="1447"/>
      <c r="AL17" s="1447"/>
      <c r="AM17" s="1447"/>
    </row>
    <row r="18" ht="17.25">
      <c r="A18" s="1452" t="s">
        <v>1477</v>
      </c>
      <c r="B18" s="1452"/>
      <c r="C18" s="1452"/>
      <c r="D18" s="1452"/>
      <c r="E18" s="1452"/>
      <c r="F18" s="1452"/>
      <c r="G18" s="1452"/>
      <c r="H18" s="1452"/>
      <c r="I18" s="1452"/>
      <c r="J18" s="1452"/>
      <c r="K18" s="1452"/>
      <c r="L18" s="1452"/>
      <c r="M18" s="1452"/>
      <c r="N18" s="1452"/>
      <c r="O18" s="1452"/>
      <c r="P18" s="1452"/>
      <c r="Q18" s="1452"/>
      <c r="R18" s="1452"/>
      <c r="S18" s="1452"/>
      <c r="T18" s="1452"/>
      <c r="U18" s="1452"/>
      <c r="V18" s="1453">
        <v>1165</v>
      </c>
      <c r="W18" s="1453"/>
      <c r="X18" s="1453"/>
      <c r="Y18" s="1453"/>
      <c r="Z18" s="1454"/>
      <c r="AA18" s="1454"/>
      <c r="AB18" s="1454"/>
      <c r="AC18" s="1454"/>
      <c r="AD18" s="1454"/>
      <c r="AE18" s="1454"/>
      <c r="AF18" s="1454"/>
      <c r="AG18" s="1454"/>
      <c r="AH18" s="1454"/>
      <c r="AI18" s="1454"/>
      <c r="AJ18" s="1454"/>
      <c r="AK18" s="1454"/>
      <c r="AL18" s="1454"/>
      <c r="AM18" s="1454"/>
    </row>
    <row r="19" ht="14.25">
      <c r="A19" s="1455" t="s">
        <v>1478</v>
      </c>
      <c r="B19" s="1455"/>
      <c r="C19" s="1455"/>
      <c r="D19" s="1455"/>
      <c r="E19" s="1455"/>
      <c r="F19" s="1455"/>
      <c r="G19" s="1455"/>
      <c r="H19" s="1455"/>
      <c r="I19" s="1455"/>
      <c r="J19" s="1455"/>
      <c r="K19" s="1455"/>
      <c r="L19" s="1455"/>
      <c r="M19" s="1455"/>
      <c r="N19" s="1455"/>
      <c r="O19" s="1455"/>
      <c r="P19" s="1455"/>
      <c r="Q19" s="1455"/>
      <c r="R19" s="1455"/>
      <c r="S19" s="1455"/>
      <c r="T19" s="1455"/>
      <c r="U19" s="1455"/>
      <c r="V19" s="1455"/>
      <c r="W19" s="1455"/>
      <c r="X19" s="1455"/>
      <c r="Y19" s="1455"/>
      <c r="Z19" s="1455"/>
      <c r="AA19" s="1455"/>
      <c r="AB19" s="1455"/>
      <c r="AC19" s="1455"/>
      <c r="AD19" s="1455"/>
      <c r="AE19" s="1455"/>
      <c r="AF19" s="1455"/>
      <c r="AG19" s="1455"/>
      <c r="AH19" s="1455"/>
      <c r="AI19" s="1455"/>
      <c r="AJ19" s="1455"/>
      <c r="AK19" s="1455"/>
      <c r="AL19" s="1455"/>
      <c r="AM19" s="1455"/>
    </row>
    <row r="20" ht="15">
      <c r="A20" s="1456" t="str">
        <f>CONCATENATE("№",Титул!AG18,Титул!AH18," от ",Титул!AG19,"г")</f>
        <v xml:space="preserve">№13545-Ф от 18.10.2024г</v>
      </c>
      <c r="B20" s="1456"/>
      <c r="C20" s="1456"/>
      <c r="D20" s="1456"/>
      <c r="E20" s="1456"/>
      <c r="F20" s="1456"/>
      <c r="G20" s="1456"/>
      <c r="H20" s="1456"/>
      <c r="I20" s="1456"/>
      <c r="J20" s="1456"/>
      <c r="K20" s="1456"/>
      <c r="L20" s="1456"/>
      <c r="M20" s="1456"/>
      <c r="N20" s="1456"/>
      <c r="O20" s="1456"/>
      <c r="P20" s="1456"/>
      <c r="Q20" s="1456"/>
      <c r="R20" s="1456"/>
      <c r="S20" s="1456"/>
      <c r="T20" s="1456"/>
      <c r="U20" s="1456"/>
      <c r="V20" s="1456"/>
      <c r="W20" s="1456"/>
      <c r="X20" s="1456"/>
      <c r="Y20" s="1456"/>
      <c r="Z20" s="1456"/>
      <c r="AA20" s="1456"/>
      <c r="AB20" s="1456"/>
      <c r="AC20" s="1456"/>
      <c r="AD20" s="1456"/>
      <c r="AE20" s="1456"/>
      <c r="AF20" s="1456"/>
      <c r="AG20" s="1456"/>
      <c r="AH20" s="1456"/>
      <c r="AI20" s="1456"/>
      <c r="AJ20" s="1456"/>
      <c r="AK20" s="1456"/>
      <c r="AL20" s="1456"/>
      <c r="AM20" s="1456"/>
    </row>
    <row r="21">
      <c r="A21" s="1457" t="str">
        <f>CONCATENATE("Объект: «",Титул!AG21,".»")</f>
        <v xml:space="preserve">Объект: «Строительство КВЛ-0,38кВ от РУ-0,4кВ ТП-200 ПС "Непецино" №74, МО, Коломенский р-н, г/о Коломна, п. Проводник, ул. Новая, 50:34:0050401:1548.»</v>
      </c>
      <c r="B21" s="1457"/>
      <c r="C21" s="1457"/>
      <c r="D21" s="1457"/>
      <c r="E21" s="1457"/>
      <c r="F21" s="1457"/>
      <c r="G21" s="1457"/>
      <c r="H21" s="1457"/>
      <c r="I21" s="1457"/>
      <c r="J21" s="1457"/>
      <c r="K21" s="1457"/>
      <c r="L21" s="1457"/>
      <c r="M21" s="1457"/>
      <c r="N21" s="1457"/>
      <c r="O21" s="1457"/>
      <c r="P21" s="1457"/>
      <c r="Q21" s="1457"/>
      <c r="R21" s="1457"/>
      <c r="S21" s="1457"/>
      <c r="T21" s="1457"/>
      <c r="U21" s="1457"/>
      <c r="V21" s="1457"/>
      <c r="W21" s="1457"/>
      <c r="X21" s="1457"/>
      <c r="Y21" s="1457"/>
      <c r="Z21" s="1457"/>
      <c r="AA21" s="1457"/>
      <c r="AB21" s="1457"/>
      <c r="AC21" s="1457"/>
      <c r="AD21" s="1457"/>
      <c r="AE21" s="1457"/>
      <c r="AF21" s="1457"/>
      <c r="AG21" s="1457"/>
      <c r="AH21" s="1457"/>
      <c r="AI21" s="1457"/>
      <c r="AJ21" s="1457"/>
      <c r="AK21" s="1457"/>
      <c r="AL21" s="1457"/>
      <c r="AM21" s="1457"/>
    </row>
    <row r="22">
      <c r="A22" s="1457"/>
      <c r="B22" s="1457"/>
      <c r="C22" s="1457"/>
      <c r="D22" s="1457"/>
      <c r="E22" s="1457"/>
      <c r="F22" s="1457"/>
      <c r="G22" s="1457"/>
      <c r="H22" s="1457"/>
      <c r="I22" s="1457"/>
      <c r="J22" s="1457"/>
      <c r="K22" s="1457"/>
      <c r="L22" s="1457"/>
      <c r="M22" s="1457"/>
      <c r="N22" s="1457"/>
      <c r="O22" s="1457"/>
      <c r="P22" s="1457"/>
      <c r="Q22" s="1457"/>
      <c r="R22" s="1457"/>
      <c r="S22" s="1457"/>
      <c r="T22" s="1457"/>
      <c r="U22" s="1457"/>
      <c r="V22" s="1457"/>
      <c r="W22" s="1457"/>
      <c r="X22" s="1457"/>
      <c r="Y22" s="1457"/>
      <c r="Z22" s="1457"/>
      <c r="AA22" s="1457"/>
      <c r="AB22" s="1457"/>
      <c r="AC22" s="1457"/>
      <c r="AD22" s="1457"/>
      <c r="AE22" s="1457"/>
      <c r="AF22" s="1457"/>
      <c r="AG22" s="1457"/>
      <c r="AH22" s="1457"/>
      <c r="AI22" s="1457"/>
      <c r="AJ22" s="1457"/>
      <c r="AK22" s="1457"/>
      <c r="AL22" s="1457"/>
      <c r="AM22" s="1457"/>
    </row>
    <row r="23" ht="27.75" customHeight="1">
      <c r="A23" s="1457"/>
      <c r="B23" s="1457"/>
      <c r="C23" s="1457"/>
      <c r="D23" s="1457"/>
      <c r="E23" s="1457"/>
      <c r="F23" s="1457"/>
      <c r="G23" s="1457"/>
      <c r="H23" s="1457"/>
      <c r="I23" s="1457"/>
      <c r="J23" s="1457"/>
      <c r="K23" s="1457"/>
      <c r="L23" s="1457"/>
      <c r="M23" s="1457"/>
      <c r="N23" s="1457"/>
      <c r="O23" s="1457"/>
      <c r="P23" s="1457"/>
      <c r="Q23" s="1457"/>
      <c r="R23" s="1457"/>
      <c r="S23" s="1457"/>
      <c r="T23" s="1457"/>
      <c r="U23" s="1457"/>
      <c r="V23" s="1457"/>
      <c r="W23" s="1457"/>
      <c r="X23" s="1457"/>
      <c r="Y23" s="1457"/>
      <c r="Z23" s="1457"/>
      <c r="AA23" s="1457"/>
      <c r="AB23" s="1457"/>
      <c r="AC23" s="1457"/>
      <c r="AD23" s="1457"/>
      <c r="AE23" s="1457"/>
      <c r="AF23" s="1457"/>
      <c r="AG23" s="1457"/>
      <c r="AH23" s="1457"/>
      <c r="AI23" s="1457"/>
      <c r="AJ23" s="1457"/>
      <c r="AK23" s="1457"/>
      <c r="AL23" s="1457"/>
      <c r="AM23" s="1457"/>
    </row>
    <row r="24" ht="15">
      <c r="A24" s="1458" t="s">
        <v>1479</v>
      </c>
      <c r="B24" s="1459"/>
      <c r="C24" s="1459"/>
      <c r="D24" s="1459"/>
      <c r="E24" s="1459"/>
      <c r="F24" s="1459"/>
      <c r="G24" s="1459"/>
      <c r="H24" s="1459"/>
      <c r="I24" s="1459"/>
      <c r="J24" s="1459"/>
      <c r="K24" s="1459"/>
      <c r="L24" s="1459"/>
      <c r="M24" s="1459"/>
      <c r="N24" s="1459"/>
      <c r="O24" s="1459"/>
      <c r="P24" s="1459"/>
      <c r="Q24" s="1459"/>
      <c r="R24" s="1459"/>
      <c r="S24" s="1459"/>
      <c r="T24" s="1460"/>
      <c r="U24" s="1461"/>
      <c r="V24" s="1461"/>
      <c r="W24" s="1462"/>
      <c r="X24" s="1458"/>
      <c r="Y24" s="1458"/>
      <c r="Z24" s="1463"/>
      <c r="AA24" s="1458"/>
      <c r="AB24" s="1461"/>
      <c r="AC24" s="1464"/>
      <c r="AD24" s="1465" t="e">
        <f>#REF!</f>
        <v>#REF!</v>
      </c>
      <c r="AE24" s="1465"/>
      <c r="AF24" s="1465"/>
      <c r="AG24" s="1465"/>
      <c r="AH24" s="1465"/>
      <c r="AI24" s="1465"/>
      <c r="AJ24" s="1465"/>
      <c r="AK24" s="1465"/>
      <c r="AL24" s="1465"/>
      <c r="AM24" s="1465"/>
    </row>
    <row r="25" ht="15">
      <c r="A25" s="1466"/>
      <c r="B25" s="1466"/>
      <c r="C25" s="1466"/>
      <c r="D25" s="1466"/>
      <c r="E25" s="1466"/>
      <c r="F25" s="1466"/>
      <c r="G25" s="1466"/>
      <c r="H25" s="1466"/>
      <c r="I25" s="1466"/>
      <c r="J25" s="1466"/>
      <c r="K25" s="1466"/>
      <c r="L25" s="1466"/>
      <c r="M25" s="1466"/>
      <c r="N25" s="1466"/>
      <c r="O25" s="1466"/>
      <c r="P25" s="1466"/>
      <c r="Q25" s="1466"/>
      <c r="R25" s="1466"/>
      <c r="S25" s="1466"/>
      <c r="T25" s="1460"/>
      <c r="U25" s="1460"/>
      <c r="V25" s="1460"/>
      <c r="W25" s="1461"/>
      <c r="X25" s="1461"/>
      <c r="Y25" s="1461"/>
      <c r="Z25" s="1461"/>
      <c r="AA25" s="1461"/>
      <c r="AB25" s="1461"/>
      <c r="AC25" s="1461"/>
      <c r="AD25" s="1461"/>
      <c r="AE25" s="1461"/>
      <c r="AF25" s="1461"/>
      <c r="AG25" s="1461"/>
      <c r="AH25" s="1461"/>
      <c r="AI25" s="1461"/>
      <c r="AJ25" s="1461"/>
      <c r="AK25" s="1461"/>
      <c r="AL25" s="1461"/>
      <c r="AM25" s="1461"/>
    </row>
    <row r="26">
      <c r="A26" s="1467" t="s">
        <v>1579</v>
      </c>
      <c r="B26" s="1467"/>
      <c r="C26" s="1467"/>
      <c r="D26" s="1467"/>
      <c r="E26" s="1467"/>
      <c r="F26" s="1467"/>
      <c r="G26" s="1467"/>
      <c r="H26" s="1467"/>
      <c r="I26" s="1467"/>
      <c r="J26" s="1467"/>
      <c r="K26" s="1467"/>
      <c r="L26" s="1467"/>
      <c r="M26" s="1467"/>
      <c r="N26" s="1467"/>
      <c r="O26" s="1467"/>
      <c r="P26" s="1467"/>
      <c r="Q26" s="1467"/>
      <c r="R26" s="1467"/>
      <c r="S26" s="1467"/>
      <c r="T26" s="1467"/>
      <c r="U26" s="1467"/>
      <c r="V26" s="1467"/>
      <c r="W26" s="1467"/>
      <c r="X26" s="1467"/>
      <c r="Y26" s="1467"/>
      <c r="Z26" s="1467"/>
      <c r="AA26" s="1467"/>
      <c r="AB26" s="1467"/>
      <c r="AC26" s="1467"/>
      <c r="AD26" s="1467"/>
      <c r="AE26" s="1467"/>
      <c r="AF26" s="1467"/>
      <c r="AG26" s="1467"/>
      <c r="AH26" s="1467"/>
      <c r="AI26" s="1467"/>
      <c r="AJ26" s="1467"/>
      <c r="AK26" s="1467"/>
      <c r="AL26" s="1467"/>
      <c r="AM26" s="1467"/>
    </row>
    <row r="27">
      <c r="A27" s="1467"/>
      <c r="B27" s="1467"/>
      <c r="C27" s="1467"/>
      <c r="D27" s="1467"/>
      <c r="E27" s="1467"/>
      <c r="F27" s="1467"/>
      <c r="G27" s="1467"/>
      <c r="H27" s="1467"/>
      <c r="I27" s="1467"/>
      <c r="J27" s="1467"/>
      <c r="K27" s="1467"/>
      <c r="L27" s="1467"/>
      <c r="M27" s="1467"/>
      <c r="N27" s="1467"/>
      <c r="O27" s="1467"/>
      <c r="P27" s="1467"/>
      <c r="Q27" s="1467"/>
      <c r="R27" s="1467"/>
      <c r="S27" s="1467"/>
      <c r="T27" s="1467"/>
      <c r="U27" s="1467"/>
      <c r="V27" s="1467"/>
      <c r="W27" s="1467"/>
      <c r="X27" s="1467"/>
      <c r="Y27" s="1467"/>
      <c r="Z27" s="1467"/>
      <c r="AA27" s="1467"/>
      <c r="AB27" s="1467"/>
      <c r="AC27" s="1467"/>
      <c r="AD27" s="1467"/>
      <c r="AE27" s="1467"/>
      <c r="AF27" s="1467"/>
      <c r="AG27" s="1467"/>
      <c r="AH27" s="1467"/>
      <c r="AI27" s="1467"/>
      <c r="AJ27" s="1467"/>
      <c r="AK27" s="1467"/>
      <c r="AL27" s="1467"/>
      <c r="AM27" s="1467"/>
    </row>
    <row r="28">
      <c r="A28" s="1467"/>
      <c r="B28" s="1467"/>
      <c r="C28" s="1467"/>
      <c r="D28" s="1467"/>
      <c r="E28" s="1467"/>
      <c r="F28" s="1467"/>
      <c r="G28" s="1467"/>
      <c r="H28" s="1467"/>
      <c r="I28" s="1467"/>
      <c r="J28" s="1467"/>
      <c r="K28" s="1467"/>
      <c r="L28" s="1467"/>
      <c r="M28" s="1467"/>
      <c r="N28" s="1467"/>
      <c r="O28" s="1467"/>
      <c r="P28" s="1467"/>
      <c r="Q28" s="1467"/>
      <c r="R28" s="1467"/>
      <c r="S28" s="1467"/>
      <c r="T28" s="1467"/>
      <c r="U28" s="1467"/>
      <c r="V28" s="1467"/>
      <c r="W28" s="1467"/>
      <c r="X28" s="1467"/>
      <c r="Y28" s="1467"/>
      <c r="Z28" s="1467"/>
      <c r="AA28" s="1467"/>
      <c r="AB28" s="1467"/>
      <c r="AC28" s="1467"/>
      <c r="AD28" s="1467"/>
      <c r="AE28" s="1467"/>
      <c r="AF28" s="1467"/>
      <c r="AG28" s="1467"/>
      <c r="AH28" s="1467"/>
      <c r="AI28" s="1467"/>
      <c r="AJ28" s="1467"/>
      <c r="AK28" s="1467"/>
      <c r="AL28" s="1467"/>
      <c r="AM28" s="1467"/>
    </row>
    <row r="29" ht="41.450000000000003" customHeight="1">
      <c r="A29" s="1467"/>
      <c r="B29" s="1467"/>
      <c r="C29" s="1467"/>
      <c r="D29" s="1467"/>
      <c r="E29" s="1467"/>
      <c r="F29" s="1467"/>
      <c r="G29" s="1467"/>
      <c r="H29" s="1467"/>
      <c r="I29" s="1467"/>
      <c r="J29" s="1467"/>
      <c r="K29" s="1467"/>
      <c r="L29" s="1467"/>
      <c r="M29" s="1467"/>
      <c r="N29" s="1467"/>
      <c r="O29" s="1467"/>
      <c r="P29" s="1467"/>
      <c r="Q29" s="1467"/>
      <c r="R29" s="1467"/>
      <c r="S29" s="1467"/>
      <c r="T29" s="1467"/>
      <c r="U29" s="1467"/>
      <c r="V29" s="1467"/>
      <c r="W29" s="1467"/>
      <c r="X29" s="1467"/>
      <c r="Y29" s="1467"/>
      <c r="Z29" s="1467"/>
      <c r="AA29" s="1467"/>
      <c r="AB29" s="1467"/>
      <c r="AC29" s="1467"/>
      <c r="AD29" s="1467"/>
      <c r="AE29" s="1467"/>
      <c r="AF29" s="1467"/>
      <c r="AG29" s="1467"/>
      <c r="AH29" s="1467"/>
      <c r="AI29" s="1467"/>
      <c r="AJ29" s="1467"/>
      <c r="AK29" s="1467"/>
      <c r="AL29" s="1467"/>
      <c r="AM29" s="1467"/>
    </row>
    <row r="30" ht="15.75">
      <c r="A30" s="1468" t="s">
        <v>1580</v>
      </c>
      <c r="B30" s="1468"/>
      <c r="C30" s="1468"/>
      <c r="D30" s="1468"/>
      <c r="E30" s="1468"/>
      <c r="F30" s="1468"/>
      <c r="G30" s="1468"/>
      <c r="H30" s="1468"/>
      <c r="I30" s="1468"/>
      <c r="J30" s="1468"/>
      <c r="K30" s="1468"/>
      <c r="L30" s="1468"/>
      <c r="M30" s="1468"/>
      <c r="N30" s="1468"/>
      <c r="O30" s="1468"/>
      <c r="P30" s="1468"/>
      <c r="Q30" s="1468"/>
      <c r="R30" s="1468"/>
      <c r="S30" s="1468"/>
      <c r="T30" s="1468"/>
      <c r="U30" s="1468"/>
      <c r="V30" s="1468"/>
      <c r="W30" s="1468"/>
      <c r="X30" s="1468"/>
      <c r="Y30" s="1468"/>
      <c r="Z30" s="1468"/>
      <c r="AA30" s="1468"/>
      <c r="AB30" s="1468"/>
      <c r="AC30" s="1468"/>
      <c r="AD30" s="1468"/>
      <c r="AE30" s="1468"/>
      <c r="AF30" s="1468"/>
      <c r="AG30" s="1468"/>
      <c r="AH30" s="1468"/>
      <c r="AI30" s="1468"/>
      <c r="AJ30" s="1468"/>
      <c r="AK30" s="1468"/>
      <c r="AL30" s="1468"/>
      <c r="AM30" s="1468"/>
    </row>
    <row r="31" ht="15">
      <c r="A31" s="1466"/>
      <c r="B31" s="1466"/>
      <c r="C31" s="1466"/>
      <c r="D31" s="1466"/>
      <c r="E31" s="1466"/>
      <c r="F31" s="1466"/>
      <c r="G31" s="1466"/>
      <c r="H31" s="1466"/>
      <c r="I31" s="1466"/>
      <c r="J31" s="1466"/>
      <c r="K31" s="1466"/>
      <c r="L31" s="1466"/>
      <c r="M31" s="1466"/>
      <c r="N31" s="1466"/>
      <c r="O31" s="1466"/>
      <c r="P31" s="1466"/>
      <c r="Q31" s="1466"/>
      <c r="R31" s="1466"/>
      <c r="S31" s="1466"/>
      <c r="T31" s="1467"/>
      <c r="U31" s="1467"/>
      <c r="V31" s="1467"/>
      <c r="W31" s="1469"/>
      <c r="X31" s="1469"/>
      <c r="Y31" s="1469"/>
      <c r="Z31" s="1469"/>
      <c r="AA31" s="1469"/>
      <c r="AB31" s="1469"/>
      <c r="AC31" s="1469"/>
      <c r="AD31" s="1469"/>
      <c r="AE31" s="1469"/>
      <c r="AF31" s="1469"/>
      <c r="AG31" s="1469"/>
      <c r="AH31" s="1469"/>
      <c r="AI31" s="1469"/>
      <c r="AJ31" s="1469"/>
      <c r="AK31" s="1469"/>
      <c r="AL31" s="1469"/>
      <c r="AM31" s="1469"/>
    </row>
    <row r="32">
      <c r="A32" s="1470" t="s">
        <v>90</v>
      </c>
      <c r="B32" s="1470"/>
      <c r="C32" s="1470"/>
      <c r="D32" s="1471" t="s">
        <v>1482</v>
      </c>
      <c r="E32" s="1472"/>
      <c r="F32" s="1472"/>
      <c r="G32" s="1472"/>
      <c r="H32" s="1472"/>
      <c r="I32" s="1472"/>
      <c r="J32" s="1472"/>
      <c r="K32" s="1472"/>
      <c r="L32" s="1472"/>
      <c r="M32" s="1472"/>
      <c r="N32" s="1472"/>
      <c r="O32" s="1472"/>
      <c r="P32" s="1472"/>
      <c r="Q32" s="1472"/>
      <c r="R32" s="1472"/>
      <c r="S32" s="1472"/>
      <c r="T32" s="1472"/>
      <c r="U32" s="1472"/>
      <c r="V32" s="1472"/>
      <c r="W32" s="1472"/>
      <c r="X32" s="1472"/>
      <c r="Y32" s="1472"/>
      <c r="Z32" s="1472"/>
      <c r="AA32" s="1472"/>
      <c r="AB32" s="1472"/>
      <c r="AC32" s="1472"/>
      <c r="AD32" s="1472"/>
      <c r="AE32" s="1473"/>
      <c r="AF32" s="1470" t="s">
        <v>1484</v>
      </c>
      <c r="AG32" s="1470"/>
      <c r="AH32" s="1470"/>
      <c r="AI32" s="1470"/>
      <c r="AJ32" s="1470"/>
      <c r="AK32" s="1470"/>
      <c r="AL32" s="1470"/>
      <c r="AM32" s="1470"/>
    </row>
    <row r="33" ht="15.75">
      <c r="A33" s="1474">
        <v>1</v>
      </c>
      <c r="B33" s="1474"/>
      <c r="C33" s="1474"/>
      <c r="D33" s="1475" t="s">
        <v>1581</v>
      </c>
      <c r="E33" s="1476"/>
      <c r="F33" s="1476"/>
      <c r="G33" s="1476"/>
      <c r="H33" s="1476"/>
      <c r="I33" s="1476"/>
      <c r="J33" s="1476"/>
      <c r="K33" s="1476"/>
      <c r="L33" s="1476"/>
      <c r="M33" s="1476"/>
      <c r="N33" s="1476"/>
      <c r="O33" s="1476"/>
      <c r="P33" s="1476"/>
      <c r="Q33" s="1476"/>
      <c r="R33" s="1476"/>
      <c r="S33" s="1476"/>
      <c r="T33" s="1476"/>
      <c r="U33" s="1476"/>
      <c r="V33" s="1476"/>
      <c r="W33" s="1476"/>
      <c r="X33" s="1476"/>
      <c r="Y33" s="1476"/>
      <c r="Z33" s="1476"/>
      <c r="AA33" s="1476"/>
      <c r="AB33" s="1476"/>
      <c r="AC33" s="1476"/>
      <c r="AD33" s="1476"/>
      <c r="AE33" s="1477"/>
      <c r="AF33" s="1478">
        <v>57859.75</v>
      </c>
      <c r="AG33" s="1479"/>
      <c r="AH33" s="1479"/>
      <c r="AI33" s="1479"/>
      <c r="AJ33" s="1479"/>
      <c r="AK33" s="1479"/>
      <c r="AL33" s="1479"/>
      <c r="AM33" s="1479"/>
    </row>
    <row r="34" ht="15.75" hidden="1">
      <c r="A34" s="1480"/>
      <c r="B34" s="1480"/>
      <c r="C34" s="1480"/>
      <c r="D34" s="1475" t="s">
        <v>1090</v>
      </c>
      <c r="E34" s="1476"/>
      <c r="F34" s="1476"/>
      <c r="G34" s="1476"/>
      <c r="H34" s="1476"/>
      <c r="I34" s="1476"/>
      <c r="J34" s="1476"/>
      <c r="K34" s="1476"/>
      <c r="L34" s="1476"/>
      <c r="M34" s="1476"/>
      <c r="N34" s="1476"/>
      <c r="O34" s="1476"/>
      <c r="P34" s="1476"/>
      <c r="Q34" s="1476"/>
      <c r="R34" s="1476"/>
      <c r="S34" s="1476"/>
      <c r="T34" s="1476"/>
      <c r="U34" s="1476"/>
      <c r="V34" s="1476"/>
      <c r="W34" s="1476"/>
      <c r="X34" s="1476"/>
      <c r="Y34" s="1476"/>
      <c r="Z34" s="1476"/>
      <c r="AA34" s="1476"/>
      <c r="AB34" s="1476"/>
      <c r="AC34" s="1476"/>
      <c r="AD34" s="1476"/>
      <c r="AE34" s="1477"/>
      <c r="AF34" s="1481">
        <f>AF33</f>
        <v>57859.75</v>
      </c>
      <c r="AG34" s="1482"/>
      <c r="AH34" s="1482"/>
      <c r="AI34" s="1482"/>
      <c r="AJ34" s="1482"/>
      <c r="AK34" s="1482"/>
      <c r="AL34" s="1482"/>
      <c r="AM34" s="1482"/>
      <c r="AN34" s="1483">
        <f>AF34</f>
        <v>57859.75</v>
      </c>
    </row>
    <row r="35" ht="15.75" hidden="1">
      <c r="A35" s="1480"/>
      <c r="B35" s="1480"/>
      <c r="C35" s="1480"/>
      <c r="D35" s="1484" t="s">
        <v>1049</v>
      </c>
      <c r="E35" s="1485"/>
      <c r="F35" s="1485"/>
      <c r="G35" s="1485"/>
      <c r="H35" s="1485"/>
      <c r="I35" s="1485"/>
      <c r="J35" s="1485"/>
      <c r="K35" s="1485"/>
      <c r="L35" s="1485"/>
      <c r="M35" s="1485"/>
      <c r="N35" s="1485"/>
      <c r="O35" s="1485"/>
      <c r="P35" s="1485"/>
      <c r="Q35" s="1485"/>
      <c r="R35" s="1485"/>
      <c r="S35" s="1485"/>
      <c r="T35" s="1485"/>
      <c r="U35" s="1485"/>
      <c r="V35" s="1485"/>
      <c r="W35" s="1485"/>
      <c r="X35" s="1485"/>
      <c r="Y35" s="1485"/>
      <c r="Z35" s="1485"/>
      <c r="AA35" s="1485"/>
      <c r="AB35" s="1485"/>
      <c r="AC35" s="1485"/>
      <c r="AD35" s="1485"/>
      <c r="AE35" s="1486"/>
      <c r="AF35" s="1487">
        <f>ROUND(AF34*0.18,2)</f>
        <v>10414.76</v>
      </c>
      <c r="AG35" s="1487"/>
      <c r="AH35" s="1487"/>
      <c r="AI35" s="1487"/>
      <c r="AJ35" s="1487"/>
      <c r="AK35" s="1487"/>
      <c r="AL35" s="1487"/>
      <c r="AM35" s="1487"/>
    </row>
    <row r="36" ht="15.75" hidden="1">
      <c r="A36" s="1480"/>
      <c r="B36" s="1480"/>
      <c r="C36" s="1480"/>
      <c r="D36" s="1475" t="s">
        <v>1489</v>
      </c>
      <c r="E36" s="1476"/>
      <c r="F36" s="1476"/>
      <c r="G36" s="1476"/>
      <c r="H36" s="1476"/>
      <c r="I36" s="1476"/>
      <c r="J36" s="1476"/>
      <c r="K36" s="1476"/>
      <c r="L36" s="1476"/>
      <c r="M36" s="1476"/>
      <c r="N36" s="1476"/>
      <c r="O36" s="1476"/>
      <c r="P36" s="1476"/>
      <c r="Q36" s="1476"/>
      <c r="R36" s="1476"/>
      <c r="S36" s="1476"/>
      <c r="T36" s="1476"/>
      <c r="U36" s="1476"/>
      <c r="V36" s="1476"/>
      <c r="W36" s="1476"/>
      <c r="X36" s="1476"/>
      <c r="Y36" s="1476"/>
      <c r="Z36" s="1476"/>
      <c r="AA36" s="1476"/>
      <c r="AB36" s="1476"/>
      <c r="AC36" s="1476"/>
      <c r="AD36" s="1476"/>
      <c r="AE36" s="1477"/>
      <c r="AF36" s="1488">
        <f>AF34+AF35</f>
        <v>68274.509999999995</v>
      </c>
      <c r="AG36" s="1489"/>
      <c r="AH36" s="1489"/>
      <c r="AI36" s="1489"/>
      <c r="AJ36" s="1489"/>
      <c r="AK36" s="1489"/>
      <c r="AL36" s="1489"/>
      <c r="AM36" s="1489"/>
    </row>
    <row r="37" ht="15">
      <c r="A37" s="1466"/>
      <c r="B37" s="1466"/>
      <c r="C37" s="1466"/>
      <c r="D37" s="1466"/>
      <c r="E37" s="1466"/>
      <c r="F37" s="1466"/>
      <c r="G37" s="1466"/>
      <c r="H37" s="1466"/>
      <c r="I37" s="1466"/>
      <c r="J37" s="1466"/>
      <c r="K37" s="1466"/>
      <c r="L37" s="1466"/>
      <c r="M37" s="1466"/>
      <c r="N37" s="1466"/>
      <c r="O37" s="1466"/>
      <c r="P37" s="1466"/>
      <c r="Q37" s="1466"/>
      <c r="R37" s="1466"/>
      <c r="S37" s="1466"/>
      <c r="T37" s="1467"/>
      <c r="U37" s="1467"/>
      <c r="V37" s="1467"/>
      <c r="W37" s="1469"/>
      <c r="X37" s="1469"/>
      <c r="Y37" s="1469"/>
      <c r="Z37" s="1469"/>
      <c r="AA37" s="1469"/>
      <c r="AB37" s="1469"/>
      <c r="AC37" s="1469"/>
      <c r="AD37" s="1469"/>
      <c r="AE37" s="1469"/>
      <c r="AF37" s="1469" t="s">
        <v>427</v>
      </c>
      <c r="AG37" s="1469"/>
      <c r="AH37" s="1469"/>
      <c r="AI37" s="1469"/>
      <c r="AJ37" s="1469"/>
      <c r="AK37" s="1469"/>
      <c r="AL37" s="1469"/>
      <c r="AM37" s="1469"/>
    </row>
    <row r="38">
      <c r="A38" s="1490"/>
      <c r="B38" s="1490"/>
      <c r="C38" s="1490"/>
      <c r="D38" s="1490"/>
      <c r="E38" s="1490"/>
      <c r="F38" s="1490"/>
      <c r="G38" s="1490"/>
      <c r="H38" s="1490"/>
      <c r="I38" s="1490"/>
      <c r="J38" s="1490"/>
      <c r="K38" s="1490"/>
      <c r="L38" s="1490"/>
      <c r="M38" s="1490"/>
      <c r="N38" s="1490"/>
      <c r="O38" s="1490"/>
      <c r="P38" s="1490"/>
      <c r="Q38" s="1490"/>
      <c r="R38" s="1490"/>
      <c r="S38" s="1490"/>
      <c r="T38" s="1490"/>
      <c r="U38" s="1490"/>
      <c r="V38" s="1490"/>
      <c r="W38" s="1490"/>
      <c r="X38" s="1490"/>
      <c r="Y38" s="1490"/>
      <c r="Z38" s="1490"/>
      <c r="AA38" s="1490"/>
      <c r="AB38" s="1490"/>
      <c r="AC38" s="1490"/>
      <c r="AD38" s="1490"/>
      <c r="AE38" s="1490"/>
      <c r="AF38" s="1490"/>
      <c r="AG38" s="1490"/>
      <c r="AH38" s="1490"/>
      <c r="AI38" s="1490"/>
      <c r="AJ38" s="1490"/>
      <c r="AK38" s="1490"/>
      <c r="AL38" s="1490"/>
      <c r="AM38" s="1490"/>
    </row>
    <row r="39" ht="15">
      <c r="A39" s="1491" t="s">
        <v>1493</v>
      </c>
      <c r="B39" s="1491"/>
      <c r="C39" s="1491"/>
      <c r="D39" s="1491"/>
      <c r="E39" s="1491"/>
      <c r="F39" s="1491"/>
      <c r="G39" s="1491"/>
      <c r="H39" s="1491"/>
      <c r="I39" s="1491"/>
      <c r="J39" s="1466"/>
      <c r="K39" s="1466"/>
      <c r="L39" s="1466"/>
      <c r="M39" s="1466"/>
      <c r="N39" s="1466"/>
      <c r="O39" s="1466"/>
      <c r="P39" s="1466"/>
      <c r="Q39" s="1466"/>
      <c r="R39" s="1466"/>
      <c r="S39" s="1466"/>
      <c r="T39" s="1467"/>
      <c r="U39" s="1467"/>
      <c r="V39" s="1467"/>
      <c r="W39" s="1469"/>
      <c r="X39" s="1469"/>
      <c r="Y39" s="1469"/>
      <c r="Z39" s="1469"/>
      <c r="AA39" s="1469"/>
      <c r="AB39" s="1469"/>
      <c r="AC39" s="1469"/>
      <c r="AD39" s="1469"/>
      <c r="AE39" s="1492" t="s">
        <v>1494</v>
      </c>
      <c r="AF39" s="1492"/>
      <c r="AG39" s="1492"/>
      <c r="AH39" s="1492"/>
      <c r="AI39" s="1492"/>
      <c r="AJ39" s="1492"/>
      <c r="AK39" s="1492"/>
      <c r="AL39" s="1492"/>
      <c r="AM39" s="1492"/>
    </row>
    <row r="40" ht="15">
      <c r="A40" s="1493" t="s">
        <v>1495</v>
      </c>
      <c r="B40" s="1493"/>
      <c r="C40" s="1493"/>
      <c r="D40" s="1493"/>
      <c r="E40" s="1493"/>
      <c r="F40" s="1493"/>
      <c r="G40" s="1493"/>
      <c r="H40" s="1493"/>
      <c r="I40" s="1493"/>
      <c r="J40" s="1494"/>
      <c r="K40" s="1494"/>
      <c r="L40" s="1494"/>
      <c r="M40" s="1494"/>
      <c r="N40" s="1494"/>
      <c r="O40" s="1494"/>
      <c r="P40" s="1494"/>
      <c r="Q40" s="1494"/>
      <c r="R40" s="1494"/>
      <c r="S40" s="1494"/>
      <c r="T40" s="1495"/>
      <c r="U40" s="1495"/>
      <c r="V40" s="1495"/>
      <c r="W40" s="1496"/>
      <c r="X40" s="1496"/>
      <c r="Y40" s="1496"/>
      <c r="Z40" s="1496"/>
      <c r="AA40" s="1496"/>
      <c r="AB40" s="1496"/>
      <c r="AC40" s="1496"/>
      <c r="AD40" s="1496"/>
      <c r="AE40" s="1497" t="s">
        <v>1496</v>
      </c>
      <c r="AF40" s="1497"/>
      <c r="AG40" s="1497"/>
      <c r="AH40" s="1497"/>
      <c r="AI40" s="1497"/>
      <c r="AJ40" s="1497"/>
      <c r="AK40" s="1497"/>
      <c r="AL40" s="1497"/>
      <c r="AM40" s="1497"/>
    </row>
    <row r="41" ht="15">
      <c r="A41" s="1469"/>
      <c r="B41" s="1469"/>
      <c r="C41" s="1469"/>
      <c r="D41" s="1469"/>
      <c r="E41" s="1469"/>
      <c r="F41" s="1469"/>
      <c r="G41" s="1469"/>
      <c r="H41" s="1469"/>
      <c r="I41" s="1469"/>
      <c r="J41" s="1469"/>
      <c r="K41" s="1469"/>
      <c r="L41" s="1469"/>
      <c r="M41" s="1469"/>
      <c r="N41" s="1469"/>
      <c r="O41" s="1466"/>
      <c r="P41" s="1469"/>
      <c r="Q41" s="1469"/>
      <c r="R41" s="1466"/>
      <c r="S41" s="1466"/>
      <c r="T41" s="1467"/>
      <c r="U41" s="1467"/>
      <c r="V41" s="1467"/>
      <c r="W41" s="1469"/>
      <c r="X41" s="1469"/>
      <c r="Y41" s="1469"/>
      <c r="Z41" s="1498"/>
      <c r="AA41" s="1498"/>
      <c r="AB41" s="1498"/>
      <c r="AC41" s="1498"/>
      <c r="AD41" s="1498"/>
      <c r="AE41" s="1498"/>
      <c r="AF41" s="1499"/>
      <c r="AG41" s="1499"/>
      <c r="AH41" s="1499"/>
      <c r="AI41" s="1499"/>
      <c r="AJ41" s="1499"/>
      <c r="AK41" s="1499"/>
      <c r="AL41" s="1499"/>
      <c r="AM41" s="1499"/>
    </row>
    <row r="42" ht="15">
      <c r="A42" s="1500"/>
      <c r="B42" s="1500"/>
      <c r="C42" s="1500"/>
      <c r="D42" s="1500"/>
      <c r="E42" s="1500"/>
      <c r="F42" s="1500"/>
      <c r="G42" s="1466"/>
      <c r="H42" s="1501" t="s">
        <v>1569</v>
      </c>
      <c r="I42" s="1501"/>
      <c r="J42" s="1501"/>
      <c r="K42" s="1501"/>
      <c r="L42" s="1501"/>
      <c r="M42" s="1501"/>
      <c r="N42" s="1501"/>
      <c r="O42" s="1466"/>
      <c r="P42" s="1466"/>
      <c r="Q42" s="1466"/>
      <c r="R42" s="1466"/>
      <c r="S42" s="1466"/>
      <c r="T42" s="1467"/>
      <c r="U42" s="1467"/>
      <c r="V42" s="1467"/>
      <c r="W42" s="1469"/>
      <c r="X42" s="1469"/>
      <c r="Y42" s="1502"/>
      <c r="Z42" s="1502"/>
      <c r="AA42" s="1502"/>
      <c r="AB42" s="1502"/>
      <c r="AC42" s="1503"/>
      <c r="AD42" s="1503"/>
      <c r="AE42" s="1504"/>
      <c r="AF42" s="1505" t="s">
        <v>1160</v>
      </c>
      <c r="AG42" s="1505"/>
      <c r="AH42" s="1505"/>
      <c r="AI42" s="1505"/>
      <c r="AJ42" s="1505"/>
      <c r="AK42" s="1505"/>
      <c r="AL42" s="1505"/>
      <c r="AM42" s="1505"/>
    </row>
    <row r="43">
      <c r="D43" s="1506" t="s">
        <v>1499</v>
      </c>
      <c r="E43" s="1506"/>
      <c r="F43" s="1506"/>
      <c r="G43" s="1446"/>
      <c r="H43" s="1446"/>
      <c r="I43" s="1446"/>
      <c r="J43" s="1446"/>
      <c r="K43" s="1446"/>
      <c r="L43" s="1446"/>
      <c r="M43" s="1446"/>
      <c r="N43" s="1446"/>
      <c r="O43" s="1446"/>
      <c r="P43" s="1446"/>
      <c r="Q43" s="1446"/>
      <c r="R43" s="1446"/>
      <c r="S43" s="1446"/>
      <c r="T43" s="1446"/>
      <c r="U43" s="1446"/>
      <c r="V43" s="1446"/>
      <c r="AE43" s="1506" t="s">
        <v>1499</v>
      </c>
      <c r="AF43" s="1506"/>
      <c r="AG43" s="1506"/>
    </row>
    <row r="44">
      <c r="A44" s="1446"/>
      <c r="B44" s="1446"/>
      <c r="C44" s="1446"/>
      <c r="D44" s="1446"/>
      <c r="E44" s="1446"/>
      <c r="F44" s="1446"/>
      <c r="G44" s="1446"/>
      <c r="H44" s="1446"/>
      <c r="I44" s="1446"/>
      <c r="J44" s="1446"/>
      <c r="K44" s="1446"/>
      <c r="L44" s="1446"/>
      <c r="M44" s="1446"/>
      <c r="N44" s="1446"/>
      <c r="O44" s="1446"/>
      <c r="P44" s="1446"/>
      <c r="Q44" s="1446"/>
      <c r="R44" s="1446"/>
      <c r="S44" s="1446"/>
      <c r="T44" s="1446"/>
      <c r="U44" s="1446"/>
      <c r="V44" s="1446"/>
    </row>
    <row r="45">
      <c r="A45" s="1449"/>
      <c r="B45" s="1449"/>
      <c r="C45" s="1449"/>
      <c r="D45" s="1449"/>
      <c r="E45" s="1449"/>
      <c r="F45" s="1449"/>
      <c r="G45" s="1449"/>
      <c r="H45" s="1449"/>
      <c r="I45" s="1449"/>
      <c r="J45" s="1449"/>
      <c r="K45" s="1449"/>
      <c r="L45" s="1449"/>
      <c r="M45" s="1449"/>
      <c r="N45" s="1449"/>
      <c r="O45" s="1449"/>
      <c r="P45" s="1449"/>
      <c r="Q45" s="1449"/>
      <c r="R45" s="1449"/>
      <c r="S45" s="1449"/>
      <c r="T45" s="1449"/>
      <c r="U45" s="1449"/>
      <c r="V45" s="1449"/>
    </row>
    <row r="46">
      <c r="A46" s="1446"/>
      <c r="B46" s="1446"/>
      <c r="C46" s="1446"/>
      <c r="D46" s="1446"/>
      <c r="E46" s="1446"/>
      <c r="F46" s="1446"/>
      <c r="G46" s="1446"/>
      <c r="H46" s="1446"/>
      <c r="I46" s="1446"/>
      <c r="J46" s="1446"/>
      <c r="K46" s="1446"/>
      <c r="L46" s="1446"/>
      <c r="M46" s="1446"/>
      <c r="N46" s="1446"/>
      <c r="O46" s="1446"/>
      <c r="P46" s="1446"/>
      <c r="Q46" s="1446"/>
      <c r="R46" s="1446"/>
      <c r="S46" s="1446"/>
      <c r="T46" s="1446"/>
      <c r="U46" s="1446"/>
      <c r="V46" s="1446"/>
    </row>
    <row r="47">
      <c r="A47" s="1454"/>
      <c r="B47" s="1454"/>
      <c r="C47" s="1454"/>
      <c r="D47" s="1454"/>
      <c r="E47" s="1454"/>
      <c r="F47" s="1454"/>
      <c r="G47" s="1454"/>
      <c r="H47" s="1454"/>
      <c r="I47" s="1454"/>
      <c r="J47" s="1454"/>
      <c r="K47" s="1454"/>
      <c r="L47" s="1454"/>
      <c r="M47" s="1454"/>
      <c r="N47" s="1454"/>
      <c r="O47" s="1454"/>
      <c r="P47" s="1454"/>
      <c r="Q47" s="1454"/>
      <c r="R47" s="1454"/>
      <c r="S47" s="1454"/>
      <c r="T47" s="1454"/>
      <c r="U47" s="1454"/>
      <c r="V47" s="1454"/>
      <c r="W47" s="1454"/>
      <c r="X47" s="1454"/>
      <c r="Y47" s="1454"/>
      <c r="Z47" s="1454"/>
      <c r="AA47" s="1454"/>
      <c r="AB47" s="1454"/>
      <c r="AC47" s="1454"/>
      <c r="AD47" s="1454"/>
      <c r="AE47" s="1454"/>
      <c r="AF47" s="1454"/>
      <c r="AG47" s="1454"/>
      <c r="AH47" s="1454"/>
      <c r="AI47" s="1454"/>
      <c r="AJ47" s="1454"/>
      <c r="AK47" s="1454"/>
      <c r="AL47" s="1454"/>
      <c r="AM47" s="1454"/>
    </row>
    <row r="48">
      <c r="A48" s="1454"/>
      <c r="B48" s="1454"/>
      <c r="C48" s="1454"/>
      <c r="D48" s="1454"/>
      <c r="E48" s="1454"/>
      <c r="F48" s="1454"/>
      <c r="G48" s="1454"/>
      <c r="H48" s="1454"/>
      <c r="I48" s="1454"/>
      <c r="J48" s="1454"/>
      <c r="K48" s="1454"/>
      <c r="L48" s="1454"/>
      <c r="M48" s="1454"/>
      <c r="N48" s="1454"/>
      <c r="O48" s="1454"/>
      <c r="P48" s="1454"/>
      <c r="Q48" s="1454"/>
      <c r="R48" s="1454"/>
      <c r="S48" s="1454"/>
      <c r="T48" s="1454"/>
      <c r="U48" s="1454"/>
      <c r="V48" s="1454"/>
      <c r="W48" s="1454"/>
      <c r="X48" s="1454"/>
      <c r="Y48" s="1454"/>
      <c r="Z48" s="1454"/>
      <c r="AA48" s="1454"/>
      <c r="AB48" s="1454"/>
      <c r="AC48" s="1454"/>
      <c r="AD48" s="1454"/>
      <c r="AE48" s="1454"/>
      <c r="AF48" s="1454"/>
      <c r="AG48" s="1454"/>
      <c r="AH48" s="1454"/>
      <c r="AI48" s="1454"/>
      <c r="AJ48" s="1454"/>
      <c r="AK48" s="1454"/>
      <c r="AL48" s="1454"/>
      <c r="AM48" s="1454"/>
    </row>
    <row r="49">
      <c r="A49" s="1446"/>
      <c r="B49" s="1446"/>
      <c r="C49" s="1446"/>
      <c r="D49" s="1446"/>
      <c r="E49" s="1446"/>
      <c r="F49" s="1446"/>
      <c r="G49" s="1446"/>
      <c r="H49" s="1446"/>
      <c r="I49" s="1446"/>
      <c r="J49" s="1446"/>
      <c r="K49" s="1446"/>
      <c r="L49" s="1446"/>
      <c r="M49" s="1446"/>
      <c r="N49" s="1446"/>
      <c r="O49" s="1446"/>
      <c r="P49" s="1446"/>
      <c r="Q49" s="1446"/>
      <c r="R49" s="1446"/>
      <c r="S49" s="1446"/>
      <c r="T49" s="1446"/>
      <c r="U49" s="1446"/>
      <c r="V49" s="1446"/>
    </row>
  </sheetData>
  <mergeCells count="44">
    <mergeCell ref="A1:S3"/>
    <mergeCell ref="U1:AM17"/>
    <mergeCell ref="A4:S6"/>
    <mergeCell ref="A7:S8"/>
    <mergeCell ref="A9:S9"/>
    <mergeCell ref="A10:S10"/>
    <mergeCell ref="A11:S11"/>
    <mergeCell ref="A12:S13"/>
    <mergeCell ref="A14:S14"/>
    <mergeCell ref="A15:S15"/>
    <mergeCell ref="A16:S17"/>
    <mergeCell ref="A18:U18"/>
    <mergeCell ref="V18:Y18"/>
    <mergeCell ref="A19:AM19"/>
    <mergeCell ref="A20:AM20"/>
    <mergeCell ref="A21:AM23"/>
    <mergeCell ref="AD24:AM24"/>
    <mergeCell ref="A26:AM29"/>
    <mergeCell ref="A30:AM30"/>
    <mergeCell ref="A32:C32"/>
    <mergeCell ref="D32:AE32"/>
    <mergeCell ref="AF32:AM32"/>
    <mergeCell ref="A33:C33"/>
    <mergeCell ref="D33:AE33"/>
    <mergeCell ref="AF33:AM33"/>
    <mergeCell ref="A34:C34"/>
    <mergeCell ref="D34:AE34"/>
    <mergeCell ref="AF34:AM34"/>
    <mergeCell ref="A35:C35"/>
    <mergeCell ref="D35:AE35"/>
    <mergeCell ref="AF35:AM35"/>
    <mergeCell ref="A36:C36"/>
    <mergeCell ref="D36:AE36"/>
    <mergeCell ref="AF36:AM36"/>
    <mergeCell ref="A38:AM38"/>
    <mergeCell ref="A39:I39"/>
    <mergeCell ref="AE39:AM39"/>
    <mergeCell ref="A40:I40"/>
    <mergeCell ref="AE40:AM40"/>
    <mergeCell ref="AF41:AM41"/>
    <mergeCell ref="H42:N42"/>
    <mergeCell ref="AF42:AM42"/>
    <mergeCell ref="D43:F43"/>
    <mergeCell ref="AE43:AG43"/>
  </mergeCells>
  <printOptions headings="0" gridLines="0"/>
  <pageMargins left="0.23622047244094491" right="0.15748031496062992" top="0.31496062992125984" bottom="0.27559055118110237" header="0.31496062992125984" footer="0.31496062992125984"/>
  <pageSetup paperSize="9" scale="11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V22" activeCellId="0" sqref="V22"/>
    </sheetView>
  </sheetViews>
  <sheetFormatPr defaultRowHeight="12.7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topLeftCell="A640" zoomScale="100" workbookViewId="0">
      <selection activeCell="A31" activeCellId="0" sqref="A31:M659"/>
    </sheetView>
  </sheetViews>
  <sheetFormatPr defaultRowHeight="12.75"/>
  <cols>
    <col customWidth="1" min="1" max="2" style="1507" width="5.7109375"/>
    <col customWidth="1" min="3" max="3" style="1507" width="11.7109375"/>
    <col customWidth="1" min="4" max="4" style="1507" width="40.7109375"/>
    <col customWidth="1" min="5" max="6" style="1507" width="10.7109375"/>
    <col customWidth="1" min="7" max="8" style="1507" width="12.7109375"/>
    <col customWidth="1" min="9" max="9" style="1507" width="16.7109375"/>
    <col customWidth="1" min="10" max="10" style="1507" width="17.7109375"/>
    <col customWidth="1" min="11" max="11" style="1507" width="8.7109375"/>
    <col customWidth="1" min="12" max="12" style="1507" width="15.140625"/>
    <col customWidth="1" min="13" max="13" style="1507" width="8.5703125"/>
  </cols>
  <sheetData>
    <row r="1">
      <c r="A1" s="300" t="s">
        <v>397</v>
      </c>
    </row>
    <row r="2">
      <c r="A2" s="307"/>
      <c r="B2" s="307"/>
      <c r="C2" s="307"/>
      <c r="D2" s="1136"/>
      <c r="E2" s="1136"/>
      <c r="F2" s="1136"/>
      <c r="G2" s="307"/>
      <c r="H2" s="307"/>
      <c r="I2" s="307"/>
      <c r="J2" s="1137" t="s">
        <v>1242</v>
      </c>
      <c r="K2" s="1137"/>
      <c r="L2" s="1137"/>
      <c r="M2" s="1137"/>
    </row>
    <row r="3">
      <c r="A3" s="307"/>
      <c r="B3" s="307"/>
      <c r="C3" s="307"/>
      <c r="D3" s="307"/>
      <c r="E3" s="307"/>
      <c r="F3" s="307"/>
      <c r="G3" s="307"/>
      <c r="H3" s="307"/>
      <c r="I3" s="1137" t="s">
        <v>1243</v>
      </c>
      <c r="J3" s="1507"/>
      <c r="K3" s="1507"/>
      <c r="L3" s="1507"/>
      <c r="M3" s="1507"/>
    </row>
    <row r="4" ht="14.25">
      <c r="A4" s="307"/>
      <c r="B4" s="307"/>
      <c r="C4" s="307"/>
      <c r="D4" s="307"/>
      <c r="E4" s="307"/>
      <c r="F4" s="307"/>
      <c r="G4" s="307"/>
      <c r="H4" s="307"/>
      <c r="I4" s="307"/>
      <c r="J4" s="1137" t="s">
        <v>1244</v>
      </c>
      <c r="K4" s="1137"/>
      <c r="L4" s="1137"/>
      <c r="M4" s="1137"/>
    </row>
    <row r="5" ht="14.25">
      <c r="A5" s="307"/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</row>
    <row r="6" ht="14.25">
      <c r="A6" s="307"/>
      <c r="B6" s="307"/>
      <c r="C6" s="307"/>
      <c r="D6" s="307"/>
      <c r="E6" s="307"/>
      <c r="F6" s="307"/>
      <c r="G6" s="307"/>
      <c r="H6" s="307"/>
      <c r="I6" s="307"/>
      <c r="J6" s="307"/>
      <c r="K6" s="1138" t="s">
        <v>1245</v>
      </c>
      <c r="L6" s="1138"/>
      <c r="M6" s="1138"/>
    </row>
    <row r="7" ht="14.25">
      <c r="A7" s="307"/>
      <c r="B7" s="307"/>
      <c r="C7" s="307"/>
      <c r="D7" s="307"/>
      <c r="E7" s="307"/>
      <c r="F7" s="307"/>
      <c r="G7" s="307"/>
      <c r="H7" s="307"/>
      <c r="I7" s="307"/>
      <c r="J7" s="302" t="s">
        <v>1246</v>
      </c>
      <c r="K7" s="1139" t="s">
        <v>1247</v>
      </c>
      <c r="L7" s="1139"/>
      <c r="M7" s="1139"/>
    </row>
    <row r="8" ht="14.25">
      <c r="A8" s="307"/>
      <c r="B8" s="307"/>
      <c r="C8" s="307"/>
      <c r="D8" s="307"/>
      <c r="E8" s="307"/>
      <c r="F8" s="307"/>
      <c r="G8" s="307"/>
      <c r="H8" s="307"/>
      <c r="I8" s="307"/>
      <c r="J8" s="307"/>
      <c r="K8" s="1143">
        <v>75273098</v>
      </c>
      <c r="L8" s="1325"/>
      <c r="M8" s="1288"/>
    </row>
    <row r="9" ht="14.25">
      <c r="A9" s="309" t="s">
        <v>1248</v>
      </c>
      <c r="B9" s="309"/>
      <c r="C9" s="1140" t="s">
        <v>1582</v>
      </c>
      <c r="D9" s="1140"/>
      <c r="E9" s="1140"/>
      <c r="F9" s="1140"/>
      <c r="G9" s="1140"/>
      <c r="H9" s="1140"/>
      <c r="I9" s="1140"/>
      <c r="J9" s="302" t="s">
        <v>1250</v>
      </c>
      <c r="K9" s="1508"/>
      <c r="L9" s="1509"/>
      <c r="M9" s="1510"/>
    </row>
    <row r="10" ht="14.25">
      <c r="A10" s="307"/>
      <c r="B10" s="307"/>
      <c r="C10" s="317" t="s">
        <v>1251</v>
      </c>
      <c r="D10" s="317"/>
      <c r="E10" s="317"/>
      <c r="F10" s="317"/>
      <c r="G10" s="317"/>
      <c r="H10" s="317"/>
      <c r="I10" s="317"/>
      <c r="J10" s="307"/>
      <c r="K10" s="1302" t="s">
        <v>1252</v>
      </c>
      <c r="L10" s="1511"/>
      <c r="M10" s="1512"/>
    </row>
    <row r="11" ht="14.25">
      <c r="A11" s="309" t="s">
        <v>1165</v>
      </c>
      <c r="B11" s="309"/>
      <c r="C11" s="1140" t="s">
        <v>1583</v>
      </c>
      <c r="D11" s="1140"/>
      <c r="E11" s="1140"/>
      <c r="F11" s="1140"/>
      <c r="G11" s="1140"/>
      <c r="H11" s="1140"/>
      <c r="I11" s="1140"/>
      <c r="J11" s="302" t="s">
        <v>1250</v>
      </c>
      <c r="K11" s="1513"/>
      <c r="L11" s="1514"/>
      <c r="M11" s="1515"/>
    </row>
    <row r="12" ht="14.25">
      <c r="A12" s="307"/>
      <c r="B12" s="307"/>
      <c r="C12" s="317" t="s">
        <v>1251</v>
      </c>
      <c r="D12" s="317"/>
      <c r="E12" s="317"/>
      <c r="F12" s="317"/>
      <c r="G12" s="317"/>
      <c r="H12" s="317"/>
      <c r="I12" s="317"/>
      <c r="J12" s="307"/>
      <c r="K12" s="1143">
        <v>33021678</v>
      </c>
      <c r="L12" s="1325"/>
      <c r="M12" s="1288"/>
    </row>
    <row r="13" ht="14.25">
      <c r="A13" s="309" t="s">
        <v>1254</v>
      </c>
      <c r="B13" s="309"/>
      <c r="C13" s="1140" t="s">
        <v>1584</v>
      </c>
      <c r="D13" s="1140"/>
      <c r="E13" s="1140"/>
      <c r="F13" s="1140"/>
      <c r="G13" s="1140"/>
      <c r="H13" s="1140"/>
      <c r="I13" s="1140"/>
      <c r="J13" s="302" t="s">
        <v>1250</v>
      </c>
      <c r="K13" s="1508"/>
      <c r="L13" s="1509"/>
      <c r="M13" s="1510"/>
    </row>
    <row r="14" ht="14.25">
      <c r="A14" s="307"/>
      <c r="B14" s="307"/>
      <c r="C14" s="317" t="s">
        <v>1251</v>
      </c>
      <c r="D14" s="317"/>
      <c r="E14" s="317"/>
      <c r="F14" s="317"/>
      <c r="G14" s="317"/>
      <c r="H14" s="317"/>
      <c r="I14" s="317"/>
      <c r="J14" s="307"/>
      <c r="K14" s="1138" t="s">
        <v>425</v>
      </c>
      <c r="L14" s="1138"/>
      <c r="M14" s="1138"/>
    </row>
    <row r="15" ht="37.899999999999999" customHeight="1">
      <c r="A15" s="309" t="s">
        <v>1256</v>
      </c>
      <c r="B15" s="309"/>
      <c r="C15" s="1140" t="str">
        <f>Титул!AG21</f>
        <v xml:space="preserve">Строительство КВЛ-0,38кВ от РУ-0,4кВ ТП-200 ПС "Непецино" №74, МО, Коломенский р-н, г/о Коломна, п. Проводник, ул. Новая, 50:34:0050401:1548</v>
      </c>
      <c r="D15" s="1140"/>
      <c r="E15" s="1140"/>
      <c r="F15" s="1140"/>
      <c r="G15" s="1140"/>
      <c r="H15" s="1140"/>
      <c r="I15" s="1140"/>
      <c r="J15" s="307"/>
      <c r="K15" s="1138"/>
      <c r="L15" s="1138"/>
      <c r="M15" s="1138"/>
    </row>
    <row r="16" ht="14.25">
      <c r="A16" s="307"/>
      <c r="B16" s="307"/>
      <c r="C16" s="317" t="s">
        <v>1257</v>
      </c>
      <c r="D16" s="317"/>
      <c r="E16" s="317"/>
      <c r="F16" s="317"/>
      <c r="G16" s="317"/>
      <c r="H16" s="317"/>
      <c r="I16" s="317"/>
      <c r="J16" s="307"/>
      <c r="K16" s="1138"/>
      <c r="L16" s="1138"/>
      <c r="M16" s="1138"/>
    </row>
    <row r="17" ht="29.449999999999999" customHeight="1">
      <c r="A17" s="309" t="s">
        <v>1258</v>
      </c>
      <c r="B17" s="309"/>
      <c r="C17" s="1140" t="str">
        <f>C15</f>
        <v xml:space="preserve">Строительство КВЛ-0,38кВ от РУ-0,4кВ ТП-200 ПС "Непецино" №74, МО, Коломенский р-н, г/о Коломна, п. Проводник, ул. Новая, 50:34:0050401:1548</v>
      </c>
      <c r="D17" s="1140"/>
      <c r="E17" s="1140"/>
      <c r="F17" s="1140"/>
      <c r="G17" s="1140"/>
      <c r="H17" s="1140"/>
      <c r="I17" s="1140"/>
      <c r="J17" s="307"/>
      <c r="K17" s="1138"/>
      <c r="L17" s="1138"/>
      <c r="M17" s="1138"/>
    </row>
    <row r="18" ht="14.25">
      <c r="A18" s="307"/>
      <c r="B18" s="307"/>
      <c r="C18" s="317" t="s">
        <v>1259</v>
      </c>
      <c r="D18" s="317"/>
      <c r="E18" s="317"/>
      <c r="F18" s="317"/>
      <c r="G18" s="317"/>
      <c r="H18" s="317"/>
      <c r="I18" s="317"/>
      <c r="J18" s="307"/>
      <c r="K18" s="307"/>
      <c r="L18" s="307"/>
      <c r="M18" s="307"/>
    </row>
    <row r="19" ht="14.25">
      <c r="A19" s="307"/>
      <c r="B19" s="307"/>
      <c r="C19" s="307"/>
      <c r="D19" s="307"/>
      <c r="E19" s="307"/>
      <c r="F19" s="307"/>
      <c r="G19" s="307"/>
      <c r="H19" s="302" t="s">
        <v>1260</v>
      </c>
      <c r="I19" s="302"/>
      <c r="J19" s="302"/>
      <c r="K19" s="1138" t="s">
        <v>425</v>
      </c>
      <c r="L19" s="1138"/>
      <c r="M19" s="1138"/>
    </row>
    <row r="20" ht="14.25">
      <c r="A20" s="307"/>
      <c r="B20" s="307"/>
      <c r="C20" s="307"/>
      <c r="D20" s="307"/>
      <c r="E20" s="307"/>
      <c r="F20" s="307"/>
      <c r="G20" s="307"/>
      <c r="H20" s="302" t="s">
        <v>1261</v>
      </c>
      <c r="I20" s="1142"/>
      <c r="J20" s="1143" t="s">
        <v>1262</v>
      </c>
      <c r="K20" s="1141" t="str">
        <f>Титул!AG18</f>
        <v>13545-Ф</v>
      </c>
      <c r="L20" s="1138"/>
      <c r="M20" s="1138"/>
    </row>
    <row r="21" ht="14.25">
      <c r="A21" s="307"/>
      <c r="B21" s="307"/>
      <c r="C21" s="307"/>
      <c r="D21" s="307"/>
      <c r="E21" s="307"/>
      <c r="F21" s="307"/>
      <c r="G21" s="307"/>
      <c r="H21" s="307"/>
      <c r="I21" s="307"/>
      <c r="J21" s="1144" t="s">
        <v>1263</v>
      </c>
      <c r="K21" s="1141" t="str">
        <f>Титул!AG19</f>
        <v>18.10.2024</v>
      </c>
      <c r="L21" s="1138"/>
      <c r="M21" s="1138"/>
    </row>
    <row r="22" ht="14.25">
      <c r="A22" s="307"/>
      <c r="B22" s="307"/>
      <c r="C22" s="307"/>
      <c r="D22" s="307"/>
      <c r="E22" s="307"/>
      <c r="F22" s="307"/>
      <c r="G22" s="307"/>
      <c r="H22" s="307"/>
      <c r="I22" s="307"/>
      <c r="J22" s="302" t="s">
        <v>1264</v>
      </c>
      <c r="K22" s="1138" t="s">
        <v>425</v>
      </c>
      <c r="L22" s="1138"/>
      <c r="M22" s="1138"/>
    </row>
    <row r="23" ht="14.25">
      <c r="A23" s="307"/>
      <c r="B23" s="307"/>
      <c r="C23" s="307"/>
      <c r="D23" s="307"/>
      <c r="E23" s="307"/>
      <c r="F23" s="307"/>
      <c r="G23" s="307"/>
      <c r="H23" s="307"/>
      <c r="I23" s="307"/>
      <c r="J23" s="307"/>
      <c r="K23" s="307"/>
      <c r="L23" s="307"/>
      <c r="M23" s="307"/>
    </row>
    <row r="24" ht="14.25">
      <c r="A24" s="307"/>
      <c r="B24" s="307"/>
      <c r="C24" s="307"/>
      <c r="D24" s="307"/>
      <c r="E24" s="307"/>
      <c r="F24" s="307"/>
      <c r="G24" s="1145" t="s">
        <v>1265</v>
      </c>
      <c r="H24" s="1146" t="s">
        <v>1266</v>
      </c>
      <c r="I24" s="1146" t="s">
        <v>1267</v>
      </c>
      <c r="J24" s="1147"/>
      <c r="K24" s="307"/>
      <c r="L24" s="307"/>
      <c r="M24" s="307"/>
    </row>
    <row r="25" ht="14.25">
      <c r="A25" s="307"/>
      <c r="B25" s="307"/>
      <c r="C25" s="307"/>
      <c r="D25" s="307"/>
      <c r="E25" s="307"/>
      <c r="F25" s="307"/>
      <c r="G25" s="1148"/>
      <c r="H25" s="1149"/>
      <c r="I25" s="1146" t="s">
        <v>1268</v>
      </c>
      <c r="J25" s="1145" t="s">
        <v>1269</v>
      </c>
      <c r="K25" s="307"/>
      <c r="L25" s="307"/>
      <c r="M25" s="307"/>
    </row>
    <row r="26" ht="14.25">
      <c r="A26" s="307"/>
      <c r="B26" s="307"/>
      <c r="C26" s="307"/>
      <c r="D26" s="307"/>
      <c r="E26" s="307"/>
      <c r="F26" s="307"/>
      <c r="G26" s="1144">
        <v>595</v>
      </c>
      <c r="H26" s="1150" t="s">
        <v>1585</v>
      </c>
      <c r="I26" s="1144" t="s">
        <v>1586</v>
      </c>
      <c r="J26" s="1138" t="s">
        <v>1585</v>
      </c>
      <c r="K26" s="307"/>
      <c r="L26" s="307"/>
      <c r="M26" s="307"/>
    </row>
    <row r="27" ht="14.25">
      <c r="A27" s="307"/>
      <c r="B27" s="307"/>
      <c r="C27" s="307"/>
      <c r="D27" s="307"/>
      <c r="E27" s="307"/>
      <c r="F27" s="307"/>
      <c r="G27" s="307"/>
      <c r="H27" s="307"/>
      <c r="I27" s="307"/>
      <c r="J27" s="307"/>
      <c r="K27" s="307"/>
      <c r="L27" s="307"/>
      <c r="M27" s="307"/>
    </row>
    <row r="28" ht="18">
      <c r="A28" s="307"/>
      <c r="B28" s="1152" t="s">
        <v>1270</v>
      </c>
      <c r="C28" s="1152"/>
      <c r="D28" s="1152"/>
      <c r="E28" s="1152"/>
      <c r="F28" s="1152"/>
      <c r="G28" s="1152"/>
      <c r="H28" s="1152"/>
      <c r="I28" s="1152"/>
      <c r="J28" s="1152"/>
      <c r="K28" s="1152"/>
      <c r="L28" s="1152"/>
      <c r="M28" s="1152"/>
    </row>
    <row r="29" ht="18">
      <c r="A29" s="307"/>
      <c r="B29" s="1152" t="s">
        <v>1271</v>
      </c>
      <c r="C29" s="1152"/>
      <c r="D29" s="1152"/>
      <c r="E29" s="1152"/>
      <c r="F29" s="1152"/>
      <c r="G29" s="1152"/>
      <c r="H29" s="1152"/>
      <c r="I29" s="1152"/>
      <c r="J29" s="1152"/>
      <c r="K29" s="1152"/>
      <c r="L29" s="1152"/>
      <c r="M29" s="1152"/>
    </row>
    <row r="30" ht="14.25">
      <c r="A30" s="307"/>
      <c r="B30" s="307"/>
      <c r="C30" s="307"/>
      <c r="D30" s="307"/>
      <c r="E30" s="307"/>
      <c r="F30" s="307"/>
      <c r="G30" s="307"/>
      <c r="H30" s="307"/>
      <c r="I30" s="307"/>
      <c r="J30" s="307"/>
      <c r="K30" s="307"/>
      <c r="L30" s="307"/>
      <c r="M30" s="307"/>
    </row>
    <row r="31" ht="12.75">
      <c r="A31" s="1153" t="s">
        <v>1587</v>
      </c>
      <c r="B31" s="1153"/>
      <c r="C31" s="1153"/>
      <c r="D31" s="1153"/>
      <c r="E31" s="1153"/>
      <c r="F31" s="1153"/>
      <c r="G31" s="1153"/>
      <c r="H31" s="1153"/>
      <c r="I31" s="1153"/>
      <c r="J31" s="1153"/>
      <c r="K31" s="1153"/>
      <c r="L31" s="1153"/>
      <c r="M31" s="1153"/>
    </row>
    <row r="32" ht="14.25">
      <c r="A32" s="356" t="s">
        <v>1273</v>
      </c>
      <c r="B32" s="356"/>
      <c r="C32" s="356" t="s">
        <v>412</v>
      </c>
      <c r="D32" s="356" t="s">
        <v>370</v>
      </c>
      <c r="E32" s="356" t="s">
        <v>1274</v>
      </c>
      <c r="F32" s="356" t="s">
        <v>414</v>
      </c>
      <c r="G32" s="356" t="s">
        <v>1275</v>
      </c>
      <c r="H32" s="356" t="s">
        <v>1276</v>
      </c>
      <c r="I32" s="356" t="s">
        <v>1277</v>
      </c>
      <c r="J32" s="356" t="s">
        <v>1278</v>
      </c>
      <c r="K32" s="356" t="s">
        <v>1279</v>
      </c>
      <c r="L32" s="356" t="s">
        <v>1280</v>
      </c>
      <c r="M32" s="356" t="s">
        <v>1281</v>
      </c>
    </row>
    <row r="33" ht="57">
      <c r="A33" s="356" t="s">
        <v>90</v>
      </c>
      <c r="B33" s="356" t="s">
        <v>1282</v>
      </c>
      <c r="C33" s="356"/>
      <c r="D33" s="356"/>
      <c r="E33" s="356"/>
      <c r="F33" s="356"/>
      <c r="G33" s="356"/>
      <c r="H33" s="356"/>
      <c r="I33" s="356"/>
      <c r="J33" s="356"/>
      <c r="K33" s="356"/>
      <c r="L33" s="356"/>
      <c r="M33" s="356"/>
    </row>
    <row r="34" ht="14.25">
      <c r="A34" s="1154">
        <v>1</v>
      </c>
      <c r="B34" s="1154">
        <v>2</v>
      </c>
      <c r="C34" s="1154">
        <v>3</v>
      </c>
      <c r="D34" s="1154">
        <v>4</v>
      </c>
      <c r="E34" s="1154">
        <v>5</v>
      </c>
      <c r="F34" s="1154">
        <v>6</v>
      </c>
      <c r="G34" s="1154">
        <v>7</v>
      </c>
      <c r="H34" s="1154">
        <v>8</v>
      </c>
      <c r="I34" s="1154">
        <v>9</v>
      </c>
      <c r="J34" s="1154">
        <v>10</v>
      </c>
      <c r="K34" s="1154">
        <v>11</v>
      </c>
      <c r="L34" s="1154">
        <v>12</v>
      </c>
      <c r="M34" s="1154">
        <v>13</v>
      </c>
    </row>
    <row r="37" ht="16.5">
      <c r="A37" s="1155" t="s">
        <v>1588</v>
      </c>
      <c r="B37" s="1155"/>
      <c r="C37" s="1155"/>
      <c r="D37" s="1155"/>
      <c r="E37" s="1155"/>
      <c r="F37" s="1155"/>
      <c r="G37" s="1155"/>
      <c r="H37" s="1155"/>
      <c r="I37" s="1155"/>
      <c r="J37" s="1155"/>
      <c r="K37" s="1155"/>
      <c r="L37" s="1155"/>
      <c r="M37" s="1155"/>
    </row>
    <row r="39" ht="16.5">
      <c r="A39" s="1155" t="s">
        <v>1589</v>
      </c>
      <c r="B39" s="1155"/>
      <c r="C39" s="1155"/>
      <c r="D39" s="1155"/>
      <c r="E39" s="1155"/>
      <c r="F39" s="1155"/>
      <c r="G39" s="1155"/>
      <c r="H39" s="1155"/>
      <c r="I39" s="1155"/>
      <c r="J39" s="1155"/>
      <c r="K39" s="1155"/>
      <c r="L39" s="1155"/>
      <c r="M39" s="1155"/>
    </row>
    <row r="40" ht="42.75">
      <c r="A40" s="1156">
        <v>1</v>
      </c>
      <c r="B40" s="1156" t="s">
        <v>466</v>
      </c>
      <c r="C40" s="1157" t="s">
        <v>1590</v>
      </c>
      <c r="D40" s="1157" t="s">
        <v>1591</v>
      </c>
      <c r="E40" s="1158" t="s">
        <v>469</v>
      </c>
      <c r="F40" s="302">
        <v>12</v>
      </c>
      <c r="G40" s="1159">
        <v>49.340000000000003</v>
      </c>
      <c r="H40" s="1160"/>
      <c r="I40" s="1161"/>
      <c r="J40" s="1160" t="s">
        <v>1590</v>
      </c>
      <c r="K40" s="1160"/>
      <c r="L40" s="1161"/>
      <c r="M40" s="1162"/>
    </row>
    <row r="41" ht="14.25">
      <c r="A41" s="1156"/>
      <c r="B41" s="1156"/>
      <c r="C41" s="1157"/>
      <c r="D41" s="1157" t="s">
        <v>1289</v>
      </c>
      <c r="E41" s="1158"/>
      <c r="F41" s="302"/>
      <c r="G41" s="1159">
        <v>3.5899999999999999</v>
      </c>
      <c r="H41" s="1160" t="s">
        <v>425</v>
      </c>
      <c r="I41" s="1161">
        <v>43.079999999999998</v>
      </c>
      <c r="J41" s="1160"/>
      <c r="K41" s="1160">
        <v>28.109999999999999</v>
      </c>
      <c r="L41" s="1161">
        <v>1210.98</v>
      </c>
      <c r="M41" s="1162"/>
    </row>
    <row r="42" ht="14.25">
      <c r="A42" s="1156"/>
      <c r="B42" s="1156"/>
      <c r="C42" s="1157"/>
      <c r="D42" s="1157" t="s">
        <v>1291</v>
      </c>
      <c r="E42" s="1158"/>
      <c r="F42" s="302"/>
      <c r="G42" s="1159">
        <v>45.75</v>
      </c>
      <c r="H42" s="1160" t="s">
        <v>425</v>
      </c>
      <c r="I42" s="1161">
        <v>549</v>
      </c>
      <c r="J42" s="1160"/>
      <c r="K42" s="1160">
        <v>9.3900000000000006</v>
      </c>
      <c r="L42" s="1161">
        <v>5155.1099999999997</v>
      </c>
      <c r="M42" s="1162"/>
    </row>
    <row r="43" ht="14.25">
      <c r="A43" s="1156"/>
      <c r="B43" s="1156"/>
      <c r="C43" s="1157"/>
      <c r="D43" s="1157" t="s">
        <v>1292</v>
      </c>
      <c r="E43" s="1158"/>
      <c r="F43" s="302"/>
      <c r="G43" s="1159">
        <v>6.4800000000000004</v>
      </c>
      <c r="H43" s="1160" t="s">
        <v>425</v>
      </c>
      <c r="I43" s="1163">
        <v>77.760000000000005</v>
      </c>
      <c r="J43" s="1160"/>
      <c r="K43" s="1160">
        <v>28.109999999999999</v>
      </c>
      <c r="L43" s="1163">
        <v>2185.8299999999999</v>
      </c>
      <c r="M43" s="1162"/>
    </row>
    <row r="44" ht="14.25">
      <c r="A44" s="1156"/>
      <c r="B44" s="1156"/>
      <c r="C44" s="1157"/>
      <c r="D44" s="1157" t="s">
        <v>1293</v>
      </c>
      <c r="E44" s="1158" t="s">
        <v>204</v>
      </c>
      <c r="F44" s="302">
        <v>105</v>
      </c>
      <c r="G44" s="1164"/>
      <c r="H44" s="1160"/>
      <c r="I44" s="1161">
        <v>126.88</v>
      </c>
      <c r="J44" s="1165"/>
      <c r="K44" s="314">
        <v>105</v>
      </c>
      <c r="L44" s="1161">
        <v>3566.6500000000001</v>
      </c>
      <c r="M44" s="1162"/>
    </row>
    <row r="45" ht="14.25">
      <c r="A45" s="1156"/>
      <c r="B45" s="1156"/>
      <c r="C45" s="1157"/>
      <c r="D45" s="1157" t="s">
        <v>1294</v>
      </c>
      <c r="E45" s="1158" t="s">
        <v>204</v>
      </c>
      <c r="F45" s="302">
        <v>60</v>
      </c>
      <c r="G45" s="1164"/>
      <c r="H45" s="1160"/>
      <c r="I45" s="1161">
        <v>72.5</v>
      </c>
      <c r="J45" s="1165"/>
      <c r="K45" s="314">
        <v>60</v>
      </c>
      <c r="L45" s="1161">
        <v>2038.0899999999999</v>
      </c>
      <c r="M45" s="1162"/>
    </row>
    <row r="46" ht="14.25">
      <c r="A46" s="1166"/>
      <c r="B46" s="1166"/>
      <c r="C46" s="1167"/>
      <c r="D46" s="1167" t="s">
        <v>1295</v>
      </c>
      <c r="E46" s="1168" t="s">
        <v>477</v>
      </c>
      <c r="F46" s="1169">
        <v>0.44</v>
      </c>
      <c r="G46" s="1170"/>
      <c r="H46" s="1171" t="s">
        <v>425</v>
      </c>
      <c r="I46" s="1172"/>
      <c r="J46" s="1171"/>
      <c r="K46" s="1171"/>
      <c r="L46" s="1172"/>
      <c r="M46" s="1173">
        <v>5.2800000000000002</v>
      </c>
    </row>
    <row r="47">
      <c r="H47" s="1174">
        <v>791.46000000000004</v>
      </c>
      <c r="I47" s="1174"/>
      <c r="K47" s="1174">
        <v>11970.83</v>
      </c>
      <c r="L47" s="1174"/>
      <c r="M47" s="1175">
        <v>5.2800000000000002</v>
      </c>
    </row>
    <row r="48" ht="92.25">
      <c r="A48" s="1156">
        <v>2</v>
      </c>
      <c r="B48" s="1156" t="s">
        <v>439</v>
      </c>
      <c r="C48" s="1157" t="s">
        <v>1592</v>
      </c>
      <c r="D48" s="1157" t="s">
        <v>1591</v>
      </c>
      <c r="E48" s="1158" t="s">
        <v>469</v>
      </c>
      <c r="F48" s="302">
        <v>2</v>
      </c>
      <c r="G48" s="1159">
        <v>49.340000000000003</v>
      </c>
      <c r="H48" s="1160"/>
      <c r="I48" s="1161"/>
      <c r="J48" s="1160" t="s">
        <v>1590</v>
      </c>
      <c r="K48" s="1160"/>
      <c r="L48" s="1161"/>
      <c r="M48" s="1162"/>
    </row>
    <row r="49" ht="14.25">
      <c r="A49" s="1156"/>
      <c r="B49" s="1156"/>
      <c r="C49" s="1157"/>
      <c r="D49" s="1157" t="s">
        <v>1289</v>
      </c>
      <c r="E49" s="1158"/>
      <c r="F49" s="302"/>
      <c r="G49" s="1159">
        <v>3.5899999999999999</v>
      </c>
      <c r="H49" s="1160" t="s">
        <v>1593</v>
      </c>
      <c r="I49" s="1161">
        <v>8.6199999999999992</v>
      </c>
      <c r="J49" s="1160"/>
      <c r="K49" s="1160">
        <v>28.109999999999999</v>
      </c>
      <c r="L49" s="1161">
        <v>242.19999999999999</v>
      </c>
      <c r="M49" s="1162"/>
    </row>
    <row r="50" ht="14.25">
      <c r="A50" s="1156"/>
      <c r="B50" s="1156"/>
      <c r="C50" s="1157"/>
      <c r="D50" s="1157" t="s">
        <v>1291</v>
      </c>
      <c r="E50" s="1158"/>
      <c r="F50" s="302"/>
      <c r="G50" s="1159">
        <v>45.75</v>
      </c>
      <c r="H50" s="1160" t="s">
        <v>1593</v>
      </c>
      <c r="I50" s="1161">
        <v>109.8</v>
      </c>
      <c r="J50" s="1160"/>
      <c r="K50" s="1160">
        <v>9.3900000000000006</v>
      </c>
      <c r="L50" s="1161">
        <v>1031.02</v>
      </c>
      <c r="M50" s="1162"/>
    </row>
    <row r="51" ht="14.25">
      <c r="A51" s="1156"/>
      <c r="B51" s="1156"/>
      <c r="C51" s="1157"/>
      <c r="D51" s="1157" t="s">
        <v>1292</v>
      </c>
      <c r="E51" s="1158"/>
      <c r="F51" s="302"/>
      <c r="G51" s="1159">
        <v>6.4800000000000004</v>
      </c>
      <c r="H51" s="1160" t="s">
        <v>1593</v>
      </c>
      <c r="I51" s="1163">
        <v>15.550000000000001</v>
      </c>
      <c r="J51" s="1160"/>
      <c r="K51" s="1160">
        <v>28.109999999999999</v>
      </c>
      <c r="L51" s="1163">
        <v>437.17000000000002</v>
      </c>
      <c r="M51" s="1162"/>
    </row>
    <row r="52" ht="14.25">
      <c r="A52" s="1156"/>
      <c r="B52" s="1156"/>
      <c r="C52" s="1157"/>
      <c r="D52" s="1157" t="s">
        <v>1293</v>
      </c>
      <c r="E52" s="1158" t="s">
        <v>204</v>
      </c>
      <c r="F52" s="302">
        <v>105</v>
      </c>
      <c r="G52" s="1164"/>
      <c r="H52" s="1160"/>
      <c r="I52" s="1161">
        <v>25.379999999999999</v>
      </c>
      <c r="J52" s="1165"/>
      <c r="K52" s="314">
        <v>105</v>
      </c>
      <c r="L52" s="1161">
        <v>713.34000000000003</v>
      </c>
      <c r="M52" s="1162"/>
    </row>
    <row r="53" ht="14.25">
      <c r="A53" s="1156"/>
      <c r="B53" s="1156"/>
      <c r="C53" s="1157"/>
      <c r="D53" s="1157" t="s">
        <v>1294</v>
      </c>
      <c r="E53" s="1158" t="s">
        <v>204</v>
      </c>
      <c r="F53" s="302">
        <v>60</v>
      </c>
      <c r="G53" s="1164"/>
      <c r="H53" s="1160"/>
      <c r="I53" s="1161">
        <v>14.5</v>
      </c>
      <c r="J53" s="1165"/>
      <c r="K53" s="314">
        <v>60</v>
      </c>
      <c r="L53" s="1161">
        <v>407.62</v>
      </c>
      <c r="M53" s="1162"/>
    </row>
    <row r="54" ht="14.25">
      <c r="A54" s="1166"/>
      <c r="B54" s="1166"/>
      <c r="C54" s="1167"/>
      <c r="D54" s="1167" t="s">
        <v>1295</v>
      </c>
      <c r="E54" s="1168" t="s">
        <v>477</v>
      </c>
      <c r="F54" s="1169">
        <v>0.44</v>
      </c>
      <c r="G54" s="1170"/>
      <c r="H54" s="1171" t="s">
        <v>1593</v>
      </c>
      <c r="I54" s="1172"/>
      <c r="J54" s="1171"/>
      <c r="K54" s="1171"/>
      <c r="L54" s="1172"/>
      <c r="M54" s="1173">
        <v>1.056</v>
      </c>
    </row>
    <row r="55">
      <c r="H55" s="1174">
        <v>158.30000000000001</v>
      </c>
      <c r="I55" s="1174"/>
      <c r="K55" s="1174">
        <v>2394.1799999999998</v>
      </c>
      <c r="L55" s="1174"/>
      <c r="M55" s="1175">
        <v>1.056</v>
      </c>
    </row>
    <row r="56" ht="66.75">
      <c r="A56" s="1156">
        <v>3</v>
      </c>
      <c r="B56" s="1156" t="s">
        <v>444</v>
      </c>
      <c r="C56" s="1157" t="s">
        <v>1594</v>
      </c>
      <c r="D56" s="1157" t="s">
        <v>1591</v>
      </c>
      <c r="E56" s="1158" t="s">
        <v>469</v>
      </c>
      <c r="F56" s="302">
        <v>1</v>
      </c>
      <c r="G56" s="1159">
        <v>49.340000000000003</v>
      </c>
      <c r="H56" s="1160"/>
      <c r="I56" s="1161"/>
      <c r="J56" s="1160" t="s">
        <v>1590</v>
      </c>
      <c r="K56" s="1160"/>
      <c r="L56" s="1161"/>
      <c r="M56" s="1162"/>
    </row>
    <row r="57" ht="14.25">
      <c r="A57" s="1156"/>
      <c r="B57" s="1156"/>
      <c r="C57" s="1157"/>
      <c r="D57" s="1157" t="s">
        <v>1289</v>
      </c>
      <c r="E57" s="1158"/>
      <c r="F57" s="302"/>
      <c r="G57" s="1159">
        <v>3.5899999999999999</v>
      </c>
      <c r="H57" s="1160" t="s">
        <v>1595</v>
      </c>
      <c r="I57" s="1161">
        <v>3.9500000000000002</v>
      </c>
      <c r="J57" s="1160"/>
      <c r="K57" s="1160">
        <v>28.109999999999999</v>
      </c>
      <c r="L57" s="1161">
        <v>111.01000000000001</v>
      </c>
      <c r="M57" s="1162"/>
    </row>
    <row r="58" ht="14.25">
      <c r="A58" s="1156"/>
      <c r="B58" s="1156"/>
      <c r="C58" s="1157"/>
      <c r="D58" s="1157" t="s">
        <v>1291</v>
      </c>
      <c r="E58" s="1158"/>
      <c r="F58" s="302"/>
      <c r="G58" s="1159">
        <v>45.75</v>
      </c>
      <c r="H58" s="1160" t="s">
        <v>1595</v>
      </c>
      <c r="I58" s="1161">
        <v>50.329999999999998</v>
      </c>
      <c r="J58" s="1160"/>
      <c r="K58" s="1160">
        <v>9.3900000000000006</v>
      </c>
      <c r="L58" s="1161">
        <v>472.55000000000001</v>
      </c>
      <c r="M58" s="1162"/>
    </row>
    <row r="59" ht="14.25">
      <c r="A59" s="1156"/>
      <c r="B59" s="1156"/>
      <c r="C59" s="1157"/>
      <c r="D59" s="1157" t="s">
        <v>1292</v>
      </c>
      <c r="E59" s="1158"/>
      <c r="F59" s="302"/>
      <c r="G59" s="1159">
        <v>6.4800000000000004</v>
      </c>
      <c r="H59" s="1160" t="s">
        <v>1595</v>
      </c>
      <c r="I59" s="1163">
        <v>7.1299999999999999</v>
      </c>
      <c r="J59" s="1160"/>
      <c r="K59" s="1160">
        <v>28.109999999999999</v>
      </c>
      <c r="L59" s="1163">
        <v>200.37</v>
      </c>
      <c r="M59" s="1162"/>
    </row>
    <row r="60" ht="14.25">
      <c r="A60" s="1156"/>
      <c r="B60" s="1156"/>
      <c r="C60" s="1157"/>
      <c r="D60" s="1157" t="s">
        <v>1293</v>
      </c>
      <c r="E60" s="1158" t="s">
        <v>204</v>
      </c>
      <c r="F60" s="302">
        <v>105</v>
      </c>
      <c r="G60" s="1164"/>
      <c r="H60" s="1160"/>
      <c r="I60" s="1161">
        <v>11.630000000000001</v>
      </c>
      <c r="J60" s="1165"/>
      <c r="K60" s="314">
        <v>105</v>
      </c>
      <c r="L60" s="1161">
        <v>326.94999999999999</v>
      </c>
      <c r="M60" s="1162"/>
    </row>
    <row r="61" ht="14.25">
      <c r="A61" s="1156"/>
      <c r="B61" s="1156"/>
      <c r="C61" s="1157"/>
      <c r="D61" s="1157" t="s">
        <v>1294</v>
      </c>
      <c r="E61" s="1158" t="s">
        <v>204</v>
      </c>
      <c r="F61" s="302">
        <v>60</v>
      </c>
      <c r="G61" s="1164"/>
      <c r="H61" s="1160"/>
      <c r="I61" s="1161">
        <v>6.6500000000000004</v>
      </c>
      <c r="J61" s="1165"/>
      <c r="K61" s="314">
        <v>60</v>
      </c>
      <c r="L61" s="1161">
        <v>186.83000000000001</v>
      </c>
      <c r="M61" s="1162"/>
    </row>
    <row r="62" ht="14.25">
      <c r="A62" s="1166"/>
      <c r="B62" s="1166"/>
      <c r="C62" s="1167"/>
      <c r="D62" s="1167" t="s">
        <v>1295</v>
      </c>
      <c r="E62" s="1168" t="s">
        <v>477</v>
      </c>
      <c r="F62" s="1169">
        <v>0.44</v>
      </c>
      <c r="G62" s="1170"/>
      <c r="H62" s="1171" t="s">
        <v>1595</v>
      </c>
      <c r="I62" s="1172"/>
      <c r="J62" s="1171"/>
      <c r="K62" s="1171"/>
      <c r="L62" s="1172"/>
      <c r="M62" s="1173">
        <v>0.48400000000000004</v>
      </c>
    </row>
    <row r="63">
      <c r="H63" s="1174">
        <v>72.560000000000002</v>
      </c>
      <c r="I63" s="1174"/>
      <c r="K63" s="1174">
        <v>1097.3399999999999</v>
      </c>
      <c r="L63" s="1174"/>
      <c r="M63" s="1175">
        <v>0.48400000000000004</v>
      </c>
    </row>
    <row r="64" ht="66.75">
      <c r="A64" s="1156">
        <v>4</v>
      </c>
      <c r="B64" s="1156" t="s">
        <v>449</v>
      </c>
      <c r="C64" s="1157" t="s">
        <v>1596</v>
      </c>
      <c r="D64" s="1157" t="s">
        <v>1597</v>
      </c>
      <c r="E64" s="1158" t="s">
        <v>469</v>
      </c>
      <c r="F64" s="302">
        <v>2</v>
      </c>
      <c r="G64" s="1159">
        <v>45.289999999999999</v>
      </c>
      <c r="H64" s="1160"/>
      <c r="I64" s="1161"/>
      <c r="J64" s="1160" t="s">
        <v>1598</v>
      </c>
      <c r="K64" s="1160"/>
      <c r="L64" s="1161"/>
      <c r="M64" s="1162"/>
    </row>
    <row r="65" ht="14.25">
      <c r="A65" s="1156"/>
      <c r="B65" s="1156"/>
      <c r="C65" s="1157"/>
      <c r="D65" s="1157" t="s">
        <v>1289</v>
      </c>
      <c r="E65" s="1158"/>
      <c r="F65" s="302"/>
      <c r="G65" s="1159">
        <v>3.3500000000000001</v>
      </c>
      <c r="H65" s="1160" t="s">
        <v>1595</v>
      </c>
      <c r="I65" s="1161">
        <v>7.3700000000000001</v>
      </c>
      <c r="J65" s="1160"/>
      <c r="K65" s="1160">
        <v>28.109999999999999</v>
      </c>
      <c r="L65" s="1161">
        <v>207.16999999999999</v>
      </c>
      <c r="M65" s="1162"/>
    </row>
    <row r="66" ht="14.25">
      <c r="A66" s="1156"/>
      <c r="B66" s="1156"/>
      <c r="C66" s="1157"/>
      <c r="D66" s="1157" t="s">
        <v>1291</v>
      </c>
      <c r="E66" s="1158"/>
      <c r="F66" s="302"/>
      <c r="G66" s="1159">
        <v>41.939999999999998</v>
      </c>
      <c r="H66" s="1160" t="s">
        <v>1595</v>
      </c>
      <c r="I66" s="1161">
        <v>92.269999999999996</v>
      </c>
      <c r="J66" s="1160"/>
      <c r="K66" s="1160">
        <v>9.3900000000000006</v>
      </c>
      <c r="L66" s="1161">
        <v>866.39999999999998</v>
      </c>
      <c r="M66" s="1162"/>
    </row>
    <row r="67" ht="14.25">
      <c r="A67" s="1156"/>
      <c r="B67" s="1156"/>
      <c r="C67" s="1157"/>
      <c r="D67" s="1157" t="s">
        <v>1292</v>
      </c>
      <c r="E67" s="1158"/>
      <c r="F67" s="302"/>
      <c r="G67" s="1159">
        <v>5.9400000000000004</v>
      </c>
      <c r="H67" s="1160" t="s">
        <v>1595</v>
      </c>
      <c r="I67" s="1163">
        <v>13.07</v>
      </c>
      <c r="J67" s="1160"/>
      <c r="K67" s="1160">
        <v>28.109999999999999</v>
      </c>
      <c r="L67" s="1163">
        <v>367.33999999999997</v>
      </c>
      <c r="M67" s="1162"/>
    </row>
    <row r="68" ht="14.25">
      <c r="A68" s="1156"/>
      <c r="B68" s="1156"/>
      <c r="C68" s="1157"/>
      <c r="D68" s="1157" t="s">
        <v>1293</v>
      </c>
      <c r="E68" s="1158" t="s">
        <v>204</v>
      </c>
      <c r="F68" s="302">
        <v>105</v>
      </c>
      <c r="G68" s="1164"/>
      <c r="H68" s="1160"/>
      <c r="I68" s="1161">
        <v>21.460000000000001</v>
      </c>
      <c r="J68" s="1165"/>
      <c r="K68" s="314">
        <v>105</v>
      </c>
      <c r="L68" s="1161">
        <v>603.24000000000001</v>
      </c>
      <c r="M68" s="1162"/>
    </row>
    <row r="69" ht="14.25">
      <c r="A69" s="1156"/>
      <c r="B69" s="1156"/>
      <c r="C69" s="1157"/>
      <c r="D69" s="1157" t="s">
        <v>1294</v>
      </c>
      <c r="E69" s="1158" t="s">
        <v>204</v>
      </c>
      <c r="F69" s="302">
        <v>60</v>
      </c>
      <c r="G69" s="1164"/>
      <c r="H69" s="1160"/>
      <c r="I69" s="1161">
        <v>12.26</v>
      </c>
      <c r="J69" s="1165"/>
      <c r="K69" s="314">
        <v>60</v>
      </c>
      <c r="L69" s="1161">
        <v>344.70999999999998</v>
      </c>
      <c r="M69" s="1162"/>
    </row>
    <row r="70" ht="14.25">
      <c r="A70" s="1166"/>
      <c r="B70" s="1166"/>
      <c r="C70" s="1167"/>
      <c r="D70" s="1167" t="s">
        <v>1295</v>
      </c>
      <c r="E70" s="1168" t="s">
        <v>477</v>
      </c>
      <c r="F70" s="1169">
        <v>0.40999999999999998</v>
      </c>
      <c r="G70" s="1170"/>
      <c r="H70" s="1171" t="s">
        <v>1595</v>
      </c>
      <c r="I70" s="1172"/>
      <c r="J70" s="1171"/>
      <c r="K70" s="1171"/>
      <c r="L70" s="1172"/>
      <c r="M70" s="1173">
        <v>0.90200000000000002</v>
      </c>
    </row>
    <row r="71">
      <c r="H71" s="1174">
        <v>133.35999999999999</v>
      </c>
      <c r="I71" s="1174"/>
      <c r="K71" s="1174">
        <v>2021.52</v>
      </c>
      <c r="L71" s="1174"/>
      <c r="M71" s="1175">
        <v>0.90200000000000002</v>
      </c>
    </row>
    <row r="72" ht="57">
      <c r="A72" s="1156">
        <v>5</v>
      </c>
      <c r="B72" s="1156" t="s">
        <v>454</v>
      </c>
      <c r="C72" s="1157" t="s">
        <v>1599</v>
      </c>
      <c r="D72" s="1157" t="s">
        <v>1600</v>
      </c>
      <c r="E72" s="1158" t="s">
        <v>469</v>
      </c>
      <c r="F72" s="302">
        <v>2</v>
      </c>
      <c r="G72" s="1159">
        <v>13.050000000000001</v>
      </c>
      <c r="H72" s="1160"/>
      <c r="I72" s="1161"/>
      <c r="J72" s="1160" t="s">
        <v>1599</v>
      </c>
      <c r="K72" s="1160"/>
      <c r="L72" s="1161"/>
      <c r="M72" s="1162"/>
    </row>
    <row r="73" ht="14.25">
      <c r="A73" s="1156"/>
      <c r="B73" s="1156"/>
      <c r="C73" s="1157"/>
      <c r="D73" s="1157" t="s">
        <v>1289</v>
      </c>
      <c r="E73" s="1158"/>
      <c r="F73" s="302"/>
      <c r="G73" s="1159">
        <v>2.04</v>
      </c>
      <c r="H73" s="1160" t="s">
        <v>425</v>
      </c>
      <c r="I73" s="1161">
        <v>4.0800000000000001</v>
      </c>
      <c r="J73" s="1160"/>
      <c r="K73" s="1160">
        <v>28.109999999999999</v>
      </c>
      <c r="L73" s="1161">
        <v>114.69</v>
      </c>
      <c r="M73" s="1162"/>
    </row>
    <row r="74" ht="14.25">
      <c r="A74" s="1156"/>
      <c r="B74" s="1156"/>
      <c r="C74" s="1157"/>
      <c r="D74" s="1157" t="s">
        <v>1291</v>
      </c>
      <c r="E74" s="1158"/>
      <c r="F74" s="302"/>
      <c r="G74" s="1159">
        <v>11.01</v>
      </c>
      <c r="H74" s="1160" t="s">
        <v>425</v>
      </c>
      <c r="I74" s="1161">
        <v>22.02</v>
      </c>
      <c r="J74" s="1160"/>
      <c r="K74" s="1160">
        <v>10.039999999999999</v>
      </c>
      <c r="L74" s="1161">
        <v>221.08000000000001</v>
      </c>
      <c r="M74" s="1162"/>
    </row>
    <row r="75" ht="14.25">
      <c r="A75" s="1156"/>
      <c r="B75" s="1156"/>
      <c r="C75" s="1157"/>
      <c r="D75" s="1157" t="s">
        <v>1292</v>
      </c>
      <c r="E75" s="1158"/>
      <c r="F75" s="302"/>
      <c r="G75" s="1159">
        <v>1.8899999999999999</v>
      </c>
      <c r="H75" s="1160" t="s">
        <v>425</v>
      </c>
      <c r="I75" s="1163">
        <v>3.7799999999999998</v>
      </c>
      <c r="J75" s="1160"/>
      <c r="K75" s="1160">
        <v>28.109999999999999</v>
      </c>
      <c r="L75" s="1163">
        <v>106.26000000000001</v>
      </c>
      <c r="M75" s="1162"/>
    </row>
    <row r="76" ht="14.25">
      <c r="A76" s="1156"/>
      <c r="B76" s="1156"/>
      <c r="C76" s="1157"/>
      <c r="D76" s="1157" t="s">
        <v>1293</v>
      </c>
      <c r="E76" s="1158" t="s">
        <v>204</v>
      </c>
      <c r="F76" s="302">
        <v>105</v>
      </c>
      <c r="G76" s="1164"/>
      <c r="H76" s="1160"/>
      <c r="I76" s="1161">
        <v>8.25</v>
      </c>
      <c r="J76" s="1165"/>
      <c r="K76" s="314">
        <v>105</v>
      </c>
      <c r="L76" s="1161">
        <v>232</v>
      </c>
      <c r="M76" s="1162"/>
    </row>
    <row r="77" ht="14.25">
      <c r="A77" s="1156"/>
      <c r="B77" s="1156"/>
      <c r="C77" s="1157"/>
      <c r="D77" s="1157" t="s">
        <v>1294</v>
      </c>
      <c r="E77" s="1158" t="s">
        <v>204</v>
      </c>
      <c r="F77" s="302">
        <v>60</v>
      </c>
      <c r="G77" s="1164"/>
      <c r="H77" s="1160"/>
      <c r="I77" s="1161">
        <v>4.7199999999999998</v>
      </c>
      <c r="J77" s="1165"/>
      <c r="K77" s="314">
        <v>60</v>
      </c>
      <c r="L77" s="1161">
        <v>132.56999999999999</v>
      </c>
      <c r="M77" s="1162"/>
    </row>
    <row r="78" ht="14.25">
      <c r="A78" s="1166"/>
      <c r="B78" s="1166"/>
      <c r="C78" s="1167"/>
      <c r="D78" s="1167" t="s">
        <v>1295</v>
      </c>
      <c r="E78" s="1168" t="s">
        <v>477</v>
      </c>
      <c r="F78" s="1169">
        <v>0.25</v>
      </c>
      <c r="G78" s="1170"/>
      <c r="H78" s="1171" t="s">
        <v>425</v>
      </c>
      <c r="I78" s="1172"/>
      <c r="J78" s="1171"/>
      <c r="K78" s="1171"/>
      <c r="L78" s="1172"/>
      <c r="M78" s="1173">
        <v>0.5</v>
      </c>
    </row>
    <row r="79">
      <c r="H79" s="1174">
        <v>39.07</v>
      </c>
      <c r="I79" s="1174"/>
      <c r="K79" s="1174">
        <v>700.33999999999992</v>
      </c>
      <c r="L79" s="1174"/>
      <c r="M79" s="1175">
        <v>0.5</v>
      </c>
    </row>
    <row r="80" ht="66.75">
      <c r="A80" s="1156">
        <v>6</v>
      </c>
      <c r="B80" s="1156" t="s">
        <v>493</v>
      </c>
      <c r="C80" s="1157" t="s">
        <v>1601</v>
      </c>
      <c r="D80" s="1157" t="s">
        <v>1600</v>
      </c>
      <c r="E80" s="1158" t="s">
        <v>469</v>
      </c>
      <c r="F80" s="302">
        <v>1</v>
      </c>
      <c r="G80" s="1159">
        <v>13.050000000000001</v>
      </c>
      <c r="H80" s="1160"/>
      <c r="I80" s="1161"/>
      <c r="J80" s="1160" t="s">
        <v>1599</v>
      </c>
      <c r="K80" s="1160"/>
      <c r="L80" s="1161"/>
      <c r="M80" s="1162"/>
    </row>
    <row r="81" ht="14.25">
      <c r="A81" s="1156"/>
      <c r="B81" s="1156"/>
      <c r="C81" s="1157"/>
      <c r="D81" s="1157" t="s">
        <v>1289</v>
      </c>
      <c r="E81" s="1158"/>
      <c r="F81" s="302"/>
      <c r="G81" s="1159">
        <v>2.04</v>
      </c>
      <c r="H81" s="1160" t="s">
        <v>1595</v>
      </c>
      <c r="I81" s="1161">
        <v>2.2400000000000002</v>
      </c>
      <c r="J81" s="1160"/>
      <c r="K81" s="1160">
        <v>28.109999999999999</v>
      </c>
      <c r="L81" s="1161">
        <v>63.079999999999998</v>
      </c>
      <c r="M81" s="1162"/>
    </row>
    <row r="82" ht="14.25">
      <c r="A82" s="1156"/>
      <c r="B82" s="1156"/>
      <c r="C82" s="1157"/>
      <c r="D82" s="1157" t="s">
        <v>1291</v>
      </c>
      <c r="E82" s="1158"/>
      <c r="F82" s="302"/>
      <c r="G82" s="1159">
        <v>11.01</v>
      </c>
      <c r="H82" s="1160" t="s">
        <v>1595</v>
      </c>
      <c r="I82" s="1161">
        <v>12.109999999999999</v>
      </c>
      <c r="J82" s="1160"/>
      <c r="K82" s="1160">
        <v>10.039999999999999</v>
      </c>
      <c r="L82" s="1161">
        <v>121.59</v>
      </c>
      <c r="M82" s="1162"/>
    </row>
    <row r="83" ht="14.25">
      <c r="A83" s="1156"/>
      <c r="B83" s="1156"/>
      <c r="C83" s="1157"/>
      <c r="D83" s="1157" t="s">
        <v>1292</v>
      </c>
      <c r="E83" s="1158"/>
      <c r="F83" s="302"/>
      <c r="G83" s="1159">
        <v>1.8899999999999999</v>
      </c>
      <c r="H83" s="1160" t="s">
        <v>1595</v>
      </c>
      <c r="I83" s="1163">
        <v>2.0800000000000001</v>
      </c>
      <c r="J83" s="1160"/>
      <c r="K83" s="1160">
        <v>28.109999999999999</v>
      </c>
      <c r="L83" s="1163">
        <v>58.439999999999998</v>
      </c>
      <c r="M83" s="1162"/>
    </row>
    <row r="84" ht="14.25">
      <c r="A84" s="1156"/>
      <c r="B84" s="1156"/>
      <c r="C84" s="1157"/>
      <c r="D84" s="1157" t="s">
        <v>1293</v>
      </c>
      <c r="E84" s="1158" t="s">
        <v>204</v>
      </c>
      <c r="F84" s="302">
        <v>105</v>
      </c>
      <c r="G84" s="1164"/>
      <c r="H84" s="1160"/>
      <c r="I84" s="1161">
        <v>4.54</v>
      </c>
      <c r="J84" s="1165"/>
      <c r="K84" s="314">
        <v>105</v>
      </c>
      <c r="L84" s="1161">
        <v>127.59999999999999</v>
      </c>
      <c r="M84" s="1162"/>
    </row>
    <row r="85" ht="14.25">
      <c r="A85" s="1156"/>
      <c r="B85" s="1156"/>
      <c r="C85" s="1157"/>
      <c r="D85" s="1157" t="s">
        <v>1294</v>
      </c>
      <c r="E85" s="1158" t="s">
        <v>204</v>
      </c>
      <c r="F85" s="302">
        <v>60</v>
      </c>
      <c r="G85" s="1164"/>
      <c r="H85" s="1160"/>
      <c r="I85" s="1161">
        <v>2.5899999999999999</v>
      </c>
      <c r="J85" s="1165"/>
      <c r="K85" s="314">
        <v>60</v>
      </c>
      <c r="L85" s="1161">
        <v>72.909999999999997</v>
      </c>
      <c r="M85" s="1162"/>
    </row>
    <row r="86" ht="14.25">
      <c r="A86" s="1166"/>
      <c r="B86" s="1166"/>
      <c r="C86" s="1167"/>
      <c r="D86" s="1167" t="s">
        <v>1295</v>
      </c>
      <c r="E86" s="1168" t="s">
        <v>477</v>
      </c>
      <c r="F86" s="1169">
        <v>0.25</v>
      </c>
      <c r="G86" s="1170"/>
      <c r="H86" s="1171" t="s">
        <v>1595</v>
      </c>
      <c r="I86" s="1172"/>
      <c r="J86" s="1171"/>
      <c r="K86" s="1171"/>
      <c r="L86" s="1172"/>
      <c r="M86" s="1173">
        <v>0.27500000000000002</v>
      </c>
    </row>
    <row r="87">
      <c r="H87" s="1174">
        <v>21.48</v>
      </c>
      <c r="I87" s="1174"/>
      <c r="K87" s="1174">
        <v>385.17999999999995</v>
      </c>
      <c r="L87" s="1174"/>
      <c r="M87" s="1175">
        <v>0.27500000000000002</v>
      </c>
    </row>
    <row r="88" ht="42.75">
      <c r="A88" s="1156">
        <v>7</v>
      </c>
      <c r="B88" s="1156" t="s">
        <v>499</v>
      </c>
      <c r="C88" s="1157" t="s">
        <v>1602</v>
      </c>
      <c r="D88" s="1157" t="s">
        <v>1603</v>
      </c>
      <c r="E88" s="1158" t="s">
        <v>469</v>
      </c>
      <c r="F88" s="302">
        <v>4</v>
      </c>
      <c r="G88" s="1159">
        <v>15.030000000000001</v>
      </c>
      <c r="H88" s="1160"/>
      <c r="I88" s="1161"/>
      <c r="J88" s="1160" t="s">
        <v>1602</v>
      </c>
      <c r="K88" s="1160"/>
      <c r="L88" s="1161"/>
      <c r="M88" s="1162"/>
    </row>
    <row r="89" ht="14.25">
      <c r="A89" s="1156"/>
      <c r="B89" s="1156"/>
      <c r="C89" s="1157"/>
      <c r="D89" s="1157" t="s">
        <v>1289</v>
      </c>
      <c r="E89" s="1158"/>
      <c r="F89" s="302"/>
      <c r="G89" s="1159">
        <v>2.4500000000000002</v>
      </c>
      <c r="H89" s="1160" t="s">
        <v>425</v>
      </c>
      <c r="I89" s="1161">
        <v>9.8000000000000007</v>
      </c>
      <c r="J89" s="1160"/>
      <c r="K89" s="1160">
        <v>28.109999999999999</v>
      </c>
      <c r="L89" s="1161">
        <v>275.48000000000002</v>
      </c>
      <c r="M89" s="1162"/>
    </row>
    <row r="90" ht="14.25">
      <c r="A90" s="1156"/>
      <c r="B90" s="1156"/>
      <c r="C90" s="1157"/>
      <c r="D90" s="1157" t="s">
        <v>1291</v>
      </c>
      <c r="E90" s="1158"/>
      <c r="F90" s="302"/>
      <c r="G90" s="1159">
        <v>12.58</v>
      </c>
      <c r="H90" s="1160" t="s">
        <v>425</v>
      </c>
      <c r="I90" s="1161">
        <v>50.32</v>
      </c>
      <c r="J90" s="1160"/>
      <c r="K90" s="1160">
        <v>10.039999999999999</v>
      </c>
      <c r="L90" s="1161">
        <v>505.20999999999998</v>
      </c>
      <c r="M90" s="1162"/>
    </row>
    <row r="91" ht="14.25">
      <c r="A91" s="1156"/>
      <c r="B91" s="1156"/>
      <c r="C91" s="1157"/>
      <c r="D91" s="1157" t="s">
        <v>1292</v>
      </c>
      <c r="E91" s="1158"/>
      <c r="F91" s="302"/>
      <c r="G91" s="1159">
        <v>2.1600000000000001</v>
      </c>
      <c r="H91" s="1160" t="s">
        <v>425</v>
      </c>
      <c r="I91" s="1163">
        <v>8.6400000000000006</v>
      </c>
      <c r="J91" s="1160"/>
      <c r="K91" s="1160">
        <v>28.109999999999999</v>
      </c>
      <c r="L91" s="1163">
        <v>242.87</v>
      </c>
      <c r="M91" s="1162"/>
    </row>
    <row r="92" ht="14.25">
      <c r="A92" s="1156"/>
      <c r="B92" s="1156"/>
      <c r="C92" s="1157"/>
      <c r="D92" s="1157" t="s">
        <v>1293</v>
      </c>
      <c r="E92" s="1158" t="s">
        <v>204</v>
      </c>
      <c r="F92" s="302">
        <v>105</v>
      </c>
      <c r="G92" s="1164"/>
      <c r="H92" s="1160"/>
      <c r="I92" s="1161">
        <v>19.359999999999999</v>
      </c>
      <c r="J92" s="1165"/>
      <c r="K92" s="314">
        <v>105</v>
      </c>
      <c r="L92" s="1161">
        <v>544.26999999999998</v>
      </c>
      <c r="M92" s="1162"/>
    </row>
    <row r="93" ht="14.25">
      <c r="A93" s="1156"/>
      <c r="B93" s="1156"/>
      <c r="C93" s="1157"/>
      <c r="D93" s="1157" t="s">
        <v>1294</v>
      </c>
      <c r="E93" s="1158" t="s">
        <v>204</v>
      </c>
      <c r="F93" s="302">
        <v>60</v>
      </c>
      <c r="G93" s="1164"/>
      <c r="H93" s="1160"/>
      <c r="I93" s="1161">
        <v>11.06</v>
      </c>
      <c r="J93" s="1165"/>
      <c r="K93" s="314">
        <v>60</v>
      </c>
      <c r="L93" s="1161">
        <v>311.00999999999999</v>
      </c>
      <c r="M93" s="1162"/>
    </row>
    <row r="94" ht="14.25">
      <c r="A94" s="1166"/>
      <c r="B94" s="1166"/>
      <c r="C94" s="1167"/>
      <c r="D94" s="1167" t="s">
        <v>1295</v>
      </c>
      <c r="E94" s="1168" t="s">
        <v>477</v>
      </c>
      <c r="F94" s="1169">
        <v>0.29999999999999999</v>
      </c>
      <c r="G94" s="1170"/>
      <c r="H94" s="1171" t="s">
        <v>425</v>
      </c>
      <c r="I94" s="1172"/>
      <c r="J94" s="1171"/>
      <c r="K94" s="1171"/>
      <c r="L94" s="1172"/>
      <c r="M94" s="1173">
        <v>1.2</v>
      </c>
    </row>
    <row r="95">
      <c r="H95" s="1174">
        <v>90.540000000000006</v>
      </c>
      <c r="I95" s="1174"/>
      <c r="K95" s="1174">
        <v>1635.97</v>
      </c>
      <c r="L95" s="1174"/>
      <c r="M95" s="1175">
        <v>1.2</v>
      </c>
    </row>
    <row r="96" ht="92.25">
      <c r="A96" s="1156">
        <v>8</v>
      </c>
      <c r="B96" s="1156" t="s">
        <v>503</v>
      </c>
      <c r="C96" s="1157" t="s">
        <v>1604</v>
      </c>
      <c r="D96" s="1157" t="s">
        <v>1603</v>
      </c>
      <c r="E96" s="1158" t="s">
        <v>469</v>
      </c>
      <c r="F96" s="302">
        <v>2</v>
      </c>
      <c r="G96" s="1159">
        <v>15.030000000000001</v>
      </c>
      <c r="H96" s="1160"/>
      <c r="I96" s="1161"/>
      <c r="J96" s="1160" t="s">
        <v>1602</v>
      </c>
      <c r="K96" s="1160"/>
      <c r="L96" s="1161"/>
      <c r="M96" s="1162"/>
    </row>
    <row r="97" ht="14.25">
      <c r="A97" s="1156"/>
      <c r="B97" s="1156"/>
      <c r="C97" s="1157"/>
      <c r="D97" s="1157" t="s">
        <v>1289</v>
      </c>
      <c r="E97" s="1158"/>
      <c r="F97" s="302"/>
      <c r="G97" s="1159">
        <v>2.4500000000000002</v>
      </c>
      <c r="H97" s="1160" t="s">
        <v>1593</v>
      </c>
      <c r="I97" s="1161">
        <v>5.8799999999999999</v>
      </c>
      <c r="J97" s="1160"/>
      <c r="K97" s="1160">
        <v>28.109999999999999</v>
      </c>
      <c r="L97" s="1161">
        <v>165.28999999999999</v>
      </c>
      <c r="M97" s="1162"/>
    </row>
    <row r="98" ht="14.25">
      <c r="A98" s="1156"/>
      <c r="B98" s="1156"/>
      <c r="C98" s="1157"/>
      <c r="D98" s="1157" t="s">
        <v>1291</v>
      </c>
      <c r="E98" s="1158"/>
      <c r="F98" s="302"/>
      <c r="G98" s="1159">
        <v>12.58</v>
      </c>
      <c r="H98" s="1160" t="s">
        <v>1593</v>
      </c>
      <c r="I98" s="1161">
        <v>30.190000000000001</v>
      </c>
      <c r="J98" s="1160"/>
      <c r="K98" s="1160">
        <v>10.039999999999999</v>
      </c>
      <c r="L98" s="1161">
        <v>303.13</v>
      </c>
      <c r="M98" s="1162"/>
    </row>
    <row r="99" ht="14.25">
      <c r="A99" s="1156"/>
      <c r="B99" s="1156"/>
      <c r="C99" s="1157"/>
      <c r="D99" s="1157" t="s">
        <v>1292</v>
      </c>
      <c r="E99" s="1158"/>
      <c r="F99" s="302"/>
      <c r="G99" s="1159">
        <v>2.1600000000000001</v>
      </c>
      <c r="H99" s="1160" t="s">
        <v>1593</v>
      </c>
      <c r="I99" s="1163">
        <v>5.1799999999999997</v>
      </c>
      <c r="J99" s="1160"/>
      <c r="K99" s="1160">
        <v>28.109999999999999</v>
      </c>
      <c r="L99" s="1163">
        <v>145.72</v>
      </c>
      <c r="M99" s="1162"/>
    </row>
    <row r="100" ht="14.25">
      <c r="A100" s="1156"/>
      <c r="B100" s="1156"/>
      <c r="C100" s="1157"/>
      <c r="D100" s="1157" t="s">
        <v>1293</v>
      </c>
      <c r="E100" s="1158" t="s">
        <v>204</v>
      </c>
      <c r="F100" s="302">
        <v>105</v>
      </c>
      <c r="G100" s="1164"/>
      <c r="H100" s="1160"/>
      <c r="I100" s="1161">
        <v>11.609999999999999</v>
      </c>
      <c r="J100" s="1165"/>
      <c r="K100" s="314">
        <v>105</v>
      </c>
      <c r="L100" s="1161">
        <v>326.56</v>
      </c>
      <c r="M100" s="1162"/>
    </row>
    <row r="101" ht="14.25">
      <c r="A101" s="1156"/>
      <c r="B101" s="1156"/>
      <c r="C101" s="1157"/>
      <c r="D101" s="1157" t="s">
        <v>1294</v>
      </c>
      <c r="E101" s="1158" t="s">
        <v>204</v>
      </c>
      <c r="F101" s="302">
        <v>60</v>
      </c>
      <c r="G101" s="1164"/>
      <c r="H101" s="1160"/>
      <c r="I101" s="1161">
        <v>6.6399999999999997</v>
      </c>
      <c r="J101" s="1165"/>
      <c r="K101" s="314">
        <v>60</v>
      </c>
      <c r="L101" s="1161">
        <v>186.61000000000001</v>
      </c>
      <c r="M101" s="1162"/>
    </row>
    <row r="102" ht="14.25">
      <c r="A102" s="1166"/>
      <c r="B102" s="1166"/>
      <c r="C102" s="1167"/>
      <c r="D102" s="1167" t="s">
        <v>1295</v>
      </c>
      <c r="E102" s="1168" t="s">
        <v>477</v>
      </c>
      <c r="F102" s="1169">
        <v>0.29999999999999999</v>
      </c>
      <c r="G102" s="1170"/>
      <c r="H102" s="1171" t="s">
        <v>1593</v>
      </c>
      <c r="I102" s="1172"/>
      <c r="J102" s="1171"/>
      <c r="K102" s="1171"/>
      <c r="L102" s="1172"/>
      <c r="M102" s="1173">
        <v>0.71999999999999997</v>
      </c>
    </row>
    <row r="103">
      <c r="H103" s="1174">
        <v>54.32</v>
      </c>
      <c r="I103" s="1174"/>
      <c r="K103" s="1174">
        <v>981.59000000000003</v>
      </c>
      <c r="L103" s="1174"/>
      <c r="M103" s="1175">
        <v>0.71999999999999997</v>
      </c>
    </row>
    <row r="104" ht="105">
      <c r="A104" s="1156">
        <v>9</v>
      </c>
      <c r="B104" s="1156" t="s">
        <v>507</v>
      </c>
      <c r="C104" s="1157" t="s">
        <v>1605</v>
      </c>
      <c r="D104" s="1157" t="s">
        <v>529</v>
      </c>
      <c r="E104" s="1158" t="s">
        <v>469</v>
      </c>
      <c r="F104" s="302">
        <v>1</v>
      </c>
      <c r="G104" s="1159">
        <v>286.88999999999999</v>
      </c>
      <c r="H104" s="1160"/>
      <c r="I104" s="1161"/>
      <c r="J104" s="1160" t="s">
        <v>528</v>
      </c>
      <c r="K104" s="1160"/>
      <c r="L104" s="1161"/>
      <c r="M104" s="1162"/>
    </row>
    <row r="105" ht="14.25">
      <c r="A105" s="1156"/>
      <c r="B105" s="1156"/>
      <c r="C105" s="1157"/>
      <c r="D105" s="1157" t="s">
        <v>1289</v>
      </c>
      <c r="E105" s="1158"/>
      <c r="F105" s="302"/>
      <c r="G105" s="1159">
        <v>67</v>
      </c>
      <c r="H105" s="1160" t="s">
        <v>1606</v>
      </c>
      <c r="I105" s="1161">
        <v>87.700000000000003</v>
      </c>
      <c r="J105" s="1160"/>
      <c r="K105" s="1160">
        <v>28.109999999999999</v>
      </c>
      <c r="L105" s="1161">
        <v>2465.3299999999999</v>
      </c>
      <c r="M105" s="1162"/>
    </row>
    <row r="106" ht="14.25">
      <c r="A106" s="1156"/>
      <c r="B106" s="1156"/>
      <c r="C106" s="1157"/>
      <c r="D106" s="1157" t="s">
        <v>1291</v>
      </c>
      <c r="E106" s="1158"/>
      <c r="F106" s="302"/>
      <c r="G106" s="1159">
        <v>174.78</v>
      </c>
      <c r="H106" s="1160" t="s">
        <v>1595</v>
      </c>
      <c r="I106" s="1161">
        <v>192.25999999999999</v>
      </c>
      <c r="J106" s="1160"/>
      <c r="K106" s="1160">
        <v>7.2400000000000002</v>
      </c>
      <c r="L106" s="1161">
        <v>1391.95</v>
      </c>
      <c r="M106" s="1162"/>
    </row>
    <row r="107" ht="14.25">
      <c r="A107" s="1156"/>
      <c r="B107" s="1156"/>
      <c r="C107" s="1157"/>
      <c r="D107" s="1157" t="s">
        <v>1292</v>
      </c>
      <c r="E107" s="1158"/>
      <c r="F107" s="302"/>
      <c r="G107" s="1159">
        <v>11.859999999999999</v>
      </c>
      <c r="H107" s="1160" t="s">
        <v>1595</v>
      </c>
      <c r="I107" s="1163">
        <v>13.050000000000001</v>
      </c>
      <c r="J107" s="1160"/>
      <c r="K107" s="1160">
        <v>28.109999999999999</v>
      </c>
      <c r="L107" s="1163">
        <v>366.72000000000003</v>
      </c>
      <c r="M107" s="1162"/>
    </row>
    <row r="108" ht="14.25">
      <c r="A108" s="1156"/>
      <c r="B108" s="1156"/>
      <c r="C108" s="1157"/>
      <c r="D108" s="1157" t="s">
        <v>1321</v>
      </c>
      <c r="E108" s="1158"/>
      <c r="F108" s="302"/>
      <c r="G108" s="1159">
        <v>45.109999999999999</v>
      </c>
      <c r="H108" s="1160" t="s">
        <v>425</v>
      </c>
      <c r="I108" s="1161">
        <v>45.109999999999999</v>
      </c>
      <c r="J108" s="1160"/>
      <c r="K108" s="1160">
        <v>3.3599999999999999</v>
      </c>
      <c r="L108" s="1161">
        <v>151.56999999999999</v>
      </c>
      <c r="M108" s="1162"/>
    </row>
    <row r="109" ht="14.25">
      <c r="A109" s="1156"/>
      <c r="B109" s="1156"/>
      <c r="C109" s="1157"/>
      <c r="D109" s="1157" t="s">
        <v>1293</v>
      </c>
      <c r="E109" s="1158" t="s">
        <v>204</v>
      </c>
      <c r="F109" s="302">
        <v>105</v>
      </c>
      <c r="G109" s="1164"/>
      <c r="H109" s="1160"/>
      <c r="I109" s="1161">
        <v>105.79000000000001</v>
      </c>
      <c r="J109" s="1165"/>
      <c r="K109" s="314">
        <v>105</v>
      </c>
      <c r="L109" s="1161">
        <v>2973.6500000000001</v>
      </c>
      <c r="M109" s="1162"/>
    </row>
    <row r="110" ht="14.25">
      <c r="A110" s="1156"/>
      <c r="B110" s="1156"/>
      <c r="C110" s="1157"/>
      <c r="D110" s="1157" t="s">
        <v>1294</v>
      </c>
      <c r="E110" s="1158" t="s">
        <v>204</v>
      </c>
      <c r="F110" s="302">
        <v>60</v>
      </c>
      <c r="G110" s="1164"/>
      <c r="H110" s="1160"/>
      <c r="I110" s="1161">
        <v>60.450000000000003</v>
      </c>
      <c r="J110" s="1165"/>
      <c r="K110" s="314">
        <v>60</v>
      </c>
      <c r="L110" s="1161">
        <v>1699.23</v>
      </c>
      <c r="M110" s="1162"/>
    </row>
    <row r="111" ht="14.25">
      <c r="A111" s="1166"/>
      <c r="B111" s="1166"/>
      <c r="C111" s="1167"/>
      <c r="D111" s="1167" t="s">
        <v>1295</v>
      </c>
      <c r="E111" s="1168" t="s">
        <v>477</v>
      </c>
      <c r="F111" s="1169">
        <v>7.7599999999999998</v>
      </c>
      <c r="G111" s="1170"/>
      <c r="H111" s="1171" t="s">
        <v>1606</v>
      </c>
      <c r="I111" s="1172"/>
      <c r="J111" s="1171"/>
      <c r="K111" s="1171"/>
      <c r="L111" s="1172"/>
      <c r="M111" s="1173">
        <v>10.157839999999998</v>
      </c>
    </row>
    <row r="112">
      <c r="H112" s="1174">
        <v>491.31</v>
      </c>
      <c r="I112" s="1174"/>
      <c r="K112" s="1174">
        <v>8681.7299999999996</v>
      </c>
      <c r="L112" s="1174"/>
      <c r="M112" s="1175">
        <v>10.157839999999998</v>
      </c>
    </row>
    <row r="113" ht="42.75">
      <c r="A113" s="1156">
        <v>10</v>
      </c>
      <c r="B113" s="1156" t="s">
        <v>513</v>
      </c>
      <c r="C113" s="1157" t="s">
        <v>467</v>
      </c>
      <c r="D113" s="1157" t="s">
        <v>468</v>
      </c>
      <c r="E113" s="1158" t="s">
        <v>469</v>
      </c>
      <c r="F113" s="302">
        <v>2</v>
      </c>
      <c r="G113" s="1159">
        <v>213.29999999999998</v>
      </c>
      <c r="H113" s="1160"/>
      <c r="I113" s="1161"/>
      <c r="J113" s="1160" t="s">
        <v>467</v>
      </c>
      <c r="K113" s="1160"/>
      <c r="L113" s="1161"/>
      <c r="M113" s="1162"/>
    </row>
    <row r="114" ht="14.25">
      <c r="A114" s="1156"/>
      <c r="B114" s="1156"/>
      <c r="C114" s="1157"/>
      <c r="D114" s="1157" t="s">
        <v>1289</v>
      </c>
      <c r="E114" s="1158"/>
      <c r="F114" s="302"/>
      <c r="G114" s="1159">
        <v>34.219999999999999</v>
      </c>
      <c r="H114" s="1160" t="s">
        <v>425</v>
      </c>
      <c r="I114" s="1161">
        <v>68.439999999999998</v>
      </c>
      <c r="J114" s="1160"/>
      <c r="K114" s="1160">
        <v>28.109999999999999</v>
      </c>
      <c r="L114" s="1161">
        <v>1923.8499999999999</v>
      </c>
      <c r="M114" s="1162"/>
    </row>
    <row r="115" ht="14.25">
      <c r="A115" s="1156"/>
      <c r="B115" s="1156"/>
      <c r="C115" s="1157"/>
      <c r="D115" s="1157" t="s">
        <v>1291</v>
      </c>
      <c r="E115" s="1158"/>
      <c r="F115" s="302"/>
      <c r="G115" s="1159">
        <v>133.97</v>
      </c>
      <c r="H115" s="1160" t="s">
        <v>425</v>
      </c>
      <c r="I115" s="1161">
        <v>267.94</v>
      </c>
      <c r="J115" s="1160"/>
      <c r="K115" s="1160">
        <v>7.0099999999999998</v>
      </c>
      <c r="L115" s="1161">
        <v>1878.26</v>
      </c>
      <c r="M115" s="1162"/>
    </row>
    <row r="116" ht="14.25">
      <c r="A116" s="1156"/>
      <c r="B116" s="1156"/>
      <c r="C116" s="1157"/>
      <c r="D116" s="1157" t="s">
        <v>1292</v>
      </c>
      <c r="E116" s="1158"/>
      <c r="F116" s="302"/>
      <c r="G116" s="1159">
        <v>9.8300000000000001</v>
      </c>
      <c r="H116" s="1160" t="s">
        <v>425</v>
      </c>
      <c r="I116" s="1163">
        <v>19.66</v>
      </c>
      <c r="J116" s="1160"/>
      <c r="K116" s="1160">
        <v>28.109999999999999</v>
      </c>
      <c r="L116" s="1163">
        <v>552.63999999999999</v>
      </c>
      <c r="M116" s="1162"/>
    </row>
    <row r="117" ht="14.25">
      <c r="A117" s="1156"/>
      <c r="B117" s="1156"/>
      <c r="C117" s="1157"/>
      <c r="D117" s="1157" t="s">
        <v>1321</v>
      </c>
      <c r="E117" s="1158"/>
      <c r="F117" s="302"/>
      <c r="G117" s="1159">
        <v>45.109999999999999</v>
      </c>
      <c r="H117" s="1160" t="s">
        <v>425</v>
      </c>
      <c r="I117" s="1161">
        <v>90.219999999999999</v>
      </c>
      <c r="J117" s="1160"/>
      <c r="K117" s="1160">
        <v>3.3599999999999999</v>
      </c>
      <c r="L117" s="1161">
        <v>303.13999999999999</v>
      </c>
      <c r="M117" s="1162"/>
    </row>
    <row r="118" ht="14.25">
      <c r="A118" s="1156"/>
      <c r="B118" s="1156"/>
      <c r="C118" s="1157"/>
      <c r="D118" s="1157" t="s">
        <v>1293</v>
      </c>
      <c r="E118" s="1158" t="s">
        <v>204</v>
      </c>
      <c r="F118" s="302">
        <v>105</v>
      </c>
      <c r="G118" s="1164"/>
      <c r="H118" s="1160"/>
      <c r="I118" s="1161">
        <v>92.510000000000005</v>
      </c>
      <c r="J118" s="1165"/>
      <c r="K118" s="314">
        <v>105</v>
      </c>
      <c r="L118" s="1161">
        <v>2600.3099999999999</v>
      </c>
      <c r="M118" s="1162"/>
    </row>
    <row r="119" ht="14.25">
      <c r="A119" s="1156"/>
      <c r="B119" s="1156"/>
      <c r="C119" s="1157"/>
      <c r="D119" s="1157" t="s">
        <v>1294</v>
      </c>
      <c r="E119" s="1158" t="s">
        <v>204</v>
      </c>
      <c r="F119" s="302">
        <v>60</v>
      </c>
      <c r="G119" s="1164"/>
      <c r="H119" s="1160"/>
      <c r="I119" s="1161">
        <v>52.859999999999999</v>
      </c>
      <c r="J119" s="1165"/>
      <c r="K119" s="314">
        <v>60</v>
      </c>
      <c r="L119" s="1161">
        <v>1485.8900000000001</v>
      </c>
      <c r="M119" s="1162"/>
    </row>
    <row r="120" ht="14.25">
      <c r="A120" s="1166"/>
      <c r="B120" s="1166"/>
      <c r="C120" s="1167"/>
      <c r="D120" s="1167" t="s">
        <v>1295</v>
      </c>
      <c r="E120" s="1168" t="s">
        <v>477</v>
      </c>
      <c r="F120" s="1169">
        <v>3.8599999999999999</v>
      </c>
      <c r="G120" s="1170"/>
      <c r="H120" s="1171" t="s">
        <v>425</v>
      </c>
      <c r="I120" s="1172"/>
      <c r="J120" s="1171"/>
      <c r="K120" s="1171"/>
      <c r="L120" s="1172"/>
      <c r="M120" s="1173">
        <v>7.7199999999999998</v>
      </c>
    </row>
    <row r="121">
      <c r="H121" s="1174">
        <v>571.97000000000003</v>
      </c>
      <c r="I121" s="1174"/>
      <c r="K121" s="1174">
        <v>8191.4499999999998</v>
      </c>
      <c r="L121" s="1174"/>
      <c r="M121" s="1175">
        <v>7.7199999999999998</v>
      </c>
    </row>
    <row r="122" ht="57">
      <c r="A122" s="1156">
        <v>11</v>
      </c>
      <c r="B122" s="1156" t="s">
        <v>517</v>
      </c>
      <c r="C122" s="1157" t="s">
        <v>480</v>
      </c>
      <c r="D122" s="1157" t="s">
        <v>481</v>
      </c>
      <c r="E122" s="1158" t="s">
        <v>469</v>
      </c>
      <c r="F122" s="302">
        <v>2</v>
      </c>
      <c r="G122" s="1159">
        <v>438.48000000000002</v>
      </c>
      <c r="H122" s="1160"/>
      <c r="I122" s="1161"/>
      <c r="J122" s="1160" t="s">
        <v>480</v>
      </c>
      <c r="K122" s="1160"/>
      <c r="L122" s="1161"/>
      <c r="M122" s="1162"/>
    </row>
    <row r="123" ht="14.25">
      <c r="A123" s="1156"/>
      <c r="B123" s="1156"/>
      <c r="C123" s="1157"/>
      <c r="D123" s="1157" t="s">
        <v>1289</v>
      </c>
      <c r="E123" s="1158"/>
      <c r="F123" s="302"/>
      <c r="G123" s="1159">
        <v>72.069999999999993</v>
      </c>
      <c r="H123" s="1160" t="s">
        <v>425</v>
      </c>
      <c r="I123" s="1161">
        <v>144.13999999999999</v>
      </c>
      <c r="J123" s="1160"/>
      <c r="K123" s="1160">
        <v>28.109999999999999</v>
      </c>
      <c r="L123" s="1161">
        <v>4051.7800000000002</v>
      </c>
      <c r="M123" s="1162"/>
    </row>
    <row r="124" ht="14.25">
      <c r="A124" s="1156"/>
      <c r="B124" s="1156"/>
      <c r="C124" s="1157"/>
      <c r="D124" s="1157" t="s">
        <v>1291</v>
      </c>
      <c r="E124" s="1158"/>
      <c r="F124" s="302"/>
      <c r="G124" s="1159">
        <v>321.30000000000001</v>
      </c>
      <c r="H124" s="1160" t="s">
        <v>425</v>
      </c>
      <c r="I124" s="1161">
        <v>642.60000000000002</v>
      </c>
      <c r="J124" s="1160"/>
      <c r="K124" s="1160">
        <v>6.96</v>
      </c>
      <c r="L124" s="1161">
        <v>4472.5</v>
      </c>
      <c r="M124" s="1162"/>
    </row>
    <row r="125" ht="14.25">
      <c r="A125" s="1156"/>
      <c r="B125" s="1156"/>
      <c r="C125" s="1157"/>
      <c r="D125" s="1157" t="s">
        <v>1292</v>
      </c>
      <c r="E125" s="1158"/>
      <c r="F125" s="302"/>
      <c r="G125" s="1159">
        <v>23.989999999999998</v>
      </c>
      <c r="H125" s="1160" t="s">
        <v>425</v>
      </c>
      <c r="I125" s="1163">
        <v>47.979999999999997</v>
      </c>
      <c r="J125" s="1160"/>
      <c r="K125" s="1160">
        <v>28.109999999999999</v>
      </c>
      <c r="L125" s="1163">
        <v>1348.72</v>
      </c>
      <c r="M125" s="1162"/>
    </row>
    <row r="126" ht="14.25">
      <c r="A126" s="1156"/>
      <c r="B126" s="1156"/>
      <c r="C126" s="1157"/>
      <c r="D126" s="1157" t="s">
        <v>1321</v>
      </c>
      <c r="E126" s="1158"/>
      <c r="F126" s="302"/>
      <c r="G126" s="1159">
        <v>45.109999999999999</v>
      </c>
      <c r="H126" s="1160" t="s">
        <v>425</v>
      </c>
      <c r="I126" s="1161">
        <v>90.219999999999999</v>
      </c>
      <c r="J126" s="1160"/>
      <c r="K126" s="1160">
        <v>3.3599999999999999</v>
      </c>
      <c r="L126" s="1161">
        <v>303.13999999999999</v>
      </c>
      <c r="M126" s="1162"/>
    </row>
    <row r="127" ht="14.25">
      <c r="A127" s="1156"/>
      <c r="B127" s="1156"/>
      <c r="C127" s="1157"/>
      <c r="D127" s="1157" t="s">
        <v>1293</v>
      </c>
      <c r="E127" s="1158" t="s">
        <v>204</v>
      </c>
      <c r="F127" s="302">
        <v>105</v>
      </c>
      <c r="G127" s="1164"/>
      <c r="H127" s="1160"/>
      <c r="I127" s="1161">
        <v>201.72999999999999</v>
      </c>
      <c r="J127" s="1165"/>
      <c r="K127" s="314">
        <v>105</v>
      </c>
      <c r="L127" s="1161">
        <v>5670.5299999999997</v>
      </c>
      <c r="M127" s="1162"/>
    </row>
    <row r="128" ht="14.25">
      <c r="A128" s="1156"/>
      <c r="B128" s="1156"/>
      <c r="C128" s="1157"/>
      <c r="D128" s="1157" t="s">
        <v>1294</v>
      </c>
      <c r="E128" s="1158" t="s">
        <v>204</v>
      </c>
      <c r="F128" s="302">
        <v>60</v>
      </c>
      <c r="G128" s="1164"/>
      <c r="H128" s="1160"/>
      <c r="I128" s="1161">
        <v>115.27</v>
      </c>
      <c r="J128" s="1165"/>
      <c r="K128" s="314">
        <v>60</v>
      </c>
      <c r="L128" s="1161">
        <v>3240.3000000000002</v>
      </c>
      <c r="M128" s="1162"/>
    </row>
    <row r="129" ht="14.25">
      <c r="A129" s="1166"/>
      <c r="B129" s="1166"/>
      <c r="C129" s="1167"/>
      <c r="D129" s="1167" t="s">
        <v>1295</v>
      </c>
      <c r="E129" s="1168" t="s">
        <v>477</v>
      </c>
      <c r="F129" s="1169">
        <v>8.1400000000000006</v>
      </c>
      <c r="G129" s="1170"/>
      <c r="H129" s="1171" t="s">
        <v>425</v>
      </c>
      <c r="I129" s="1172"/>
      <c r="J129" s="1171"/>
      <c r="K129" s="1171"/>
      <c r="L129" s="1172"/>
      <c r="M129" s="1173">
        <v>16.280000000000001</v>
      </c>
    </row>
    <row r="130">
      <c r="H130" s="1174">
        <v>1193.96</v>
      </c>
      <c r="I130" s="1174"/>
      <c r="K130" s="1174">
        <v>17738.25</v>
      </c>
      <c r="L130" s="1174"/>
      <c r="M130" s="1175">
        <v>16.280000000000001</v>
      </c>
    </row>
    <row r="131" ht="92.25">
      <c r="A131" s="1156">
        <v>12</v>
      </c>
      <c r="B131" s="1156" t="s">
        <v>521</v>
      </c>
      <c r="C131" s="1157" t="s">
        <v>1607</v>
      </c>
      <c r="D131" s="1157" t="s">
        <v>481</v>
      </c>
      <c r="E131" s="1158" t="s">
        <v>469</v>
      </c>
      <c r="F131" s="302">
        <v>1</v>
      </c>
      <c r="G131" s="1159">
        <v>438.48000000000002</v>
      </c>
      <c r="H131" s="1160"/>
      <c r="I131" s="1161"/>
      <c r="J131" s="1160" t="s">
        <v>480</v>
      </c>
      <c r="K131" s="1160"/>
      <c r="L131" s="1161"/>
      <c r="M131" s="1162"/>
    </row>
    <row r="132" ht="14.25">
      <c r="A132" s="1156"/>
      <c r="B132" s="1156"/>
      <c r="C132" s="1157"/>
      <c r="D132" s="1157" t="s">
        <v>1289</v>
      </c>
      <c r="E132" s="1158"/>
      <c r="F132" s="302"/>
      <c r="G132" s="1159">
        <v>72.069999999999993</v>
      </c>
      <c r="H132" s="1160" t="s">
        <v>1593</v>
      </c>
      <c r="I132" s="1161">
        <v>86.480000000000004</v>
      </c>
      <c r="J132" s="1160"/>
      <c r="K132" s="1160">
        <v>28.109999999999999</v>
      </c>
      <c r="L132" s="1161">
        <v>2431.0700000000002</v>
      </c>
      <c r="M132" s="1162"/>
    </row>
    <row r="133" ht="14.25">
      <c r="A133" s="1156"/>
      <c r="B133" s="1156"/>
      <c r="C133" s="1157"/>
      <c r="D133" s="1157" t="s">
        <v>1291</v>
      </c>
      <c r="E133" s="1158"/>
      <c r="F133" s="302"/>
      <c r="G133" s="1159">
        <v>321.30000000000001</v>
      </c>
      <c r="H133" s="1160" t="s">
        <v>1593</v>
      </c>
      <c r="I133" s="1161">
        <v>385.56</v>
      </c>
      <c r="J133" s="1160"/>
      <c r="K133" s="1160">
        <v>6.96</v>
      </c>
      <c r="L133" s="1161">
        <v>2683.5</v>
      </c>
      <c r="M133" s="1162"/>
    </row>
    <row r="134" ht="14.25">
      <c r="A134" s="1156"/>
      <c r="B134" s="1156"/>
      <c r="C134" s="1157"/>
      <c r="D134" s="1157" t="s">
        <v>1292</v>
      </c>
      <c r="E134" s="1158"/>
      <c r="F134" s="302"/>
      <c r="G134" s="1159">
        <v>23.989999999999998</v>
      </c>
      <c r="H134" s="1160" t="s">
        <v>1593</v>
      </c>
      <c r="I134" s="1163">
        <v>28.789999999999999</v>
      </c>
      <c r="J134" s="1160"/>
      <c r="K134" s="1160">
        <v>28.109999999999999</v>
      </c>
      <c r="L134" s="1163">
        <v>809.23000000000002</v>
      </c>
      <c r="M134" s="1162"/>
    </row>
    <row r="135" ht="14.25">
      <c r="A135" s="1156"/>
      <c r="B135" s="1156"/>
      <c r="C135" s="1157"/>
      <c r="D135" s="1157" t="s">
        <v>1321</v>
      </c>
      <c r="E135" s="1158"/>
      <c r="F135" s="302"/>
      <c r="G135" s="1159">
        <v>45.109999999999999</v>
      </c>
      <c r="H135" s="1160" t="s">
        <v>425</v>
      </c>
      <c r="I135" s="1161">
        <v>45.109999999999999</v>
      </c>
      <c r="J135" s="1160"/>
      <c r="K135" s="1160">
        <v>3.3599999999999999</v>
      </c>
      <c r="L135" s="1161">
        <v>151.56999999999999</v>
      </c>
      <c r="M135" s="1162"/>
    </row>
    <row r="136" ht="14.25">
      <c r="A136" s="1156"/>
      <c r="B136" s="1156"/>
      <c r="C136" s="1157"/>
      <c r="D136" s="1157" t="s">
        <v>1293</v>
      </c>
      <c r="E136" s="1158" t="s">
        <v>204</v>
      </c>
      <c r="F136" s="302">
        <v>105</v>
      </c>
      <c r="G136" s="1164"/>
      <c r="H136" s="1160"/>
      <c r="I136" s="1161">
        <v>121.03</v>
      </c>
      <c r="J136" s="1165"/>
      <c r="K136" s="314">
        <v>105</v>
      </c>
      <c r="L136" s="1161">
        <v>3402.3200000000002</v>
      </c>
      <c r="M136" s="1162"/>
    </row>
    <row r="137" ht="14.25">
      <c r="A137" s="1156"/>
      <c r="B137" s="1156"/>
      <c r="C137" s="1157"/>
      <c r="D137" s="1157" t="s">
        <v>1294</v>
      </c>
      <c r="E137" s="1158" t="s">
        <v>204</v>
      </c>
      <c r="F137" s="302">
        <v>60</v>
      </c>
      <c r="G137" s="1164"/>
      <c r="H137" s="1160"/>
      <c r="I137" s="1161">
        <v>69.159999999999997</v>
      </c>
      <c r="J137" s="1165"/>
      <c r="K137" s="314">
        <v>60</v>
      </c>
      <c r="L137" s="1161">
        <v>1944.1800000000001</v>
      </c>
      <c r="M137" s="1162"/>
    </row>
    <row r="138" ht="14.25">
      <c r="A138" s="1166"/>
      <c r="B138" s="1166"/>
      <c r="C138" s="1167"/>
      <c r="D138" s="1167" t="s">
        <v>1295</v>
      </c>
      <c r="E138" s="1168" t="s">
        <v>477</v>
      </c>
      <c r="F138" s="1169">
        <v>8.1400000000000006</v>
      </c>
      <c r="G138" s="1170"/>
      <c r="H138" s="1171" t="s">
        <v>1593</v>
      </c>
      <c r="I138" s="1172"/>
      <c r="J138" s="1171"/>
      <c r="K138" s="1171"/>
      <c r="L138" s="1172"/>
      <c r="M138" s="1173">
        <v>9.7680000000000007</v>
      </c>
    </row>
    <row r="139">
      <c r="H139" s="1174">
        <v>707.33999999999992</v>
      </c>
      <c r="I139" s="1174"/>
      <c r="K139" s="1174">
        <v>10612.639999999999</v>
      </c>
      <c r="L139" s="1174"/>
      <c r="M139" s="1175">
        <v>9.7680000000000007</v>
      </c>
    </row>
    <row r="140" ht="57">
      <c r="A140" s="1156">
        <v>13</v>
      </c>
      <c r="B140" s="1156" t="s">
        <v>527</v>
      </c>
      <c r="C140" s="1157" t="s">
        <v>483</v>
      </c>
      <c r="D140" s="1157" t="s">
        <v>484</v>
      </c>
      <c r="E140" s="1158" t="s">
        <v>469</v>
      </c>
      <c r="F140" s="302">
        <v>2</v>
      </c>
      <c r="G140" s="1159">
        <v>673.60000000000002</v>
      </c>
      <c r="H140" s="1160"/>
      <c r="I140" s="1161"/>
      <c r="J140" s="1160" t="s">
        <v>483</v>
      </c>
      <c r="K140" s="1160"/>
      <c r="L140" s="1161"/>
      <c r="M140" s="1162"/>
    </row>
    <row r="141" ht="14.25">
      <c r="A141" s="1156"/>
      <c r="B141" s="1156"/>
      <c r="C141" s="1157"/>
      <c r="D141" s="1157" t="s">
        <v>1289</v>
      </c>
      <c r="E141" s="1158"/>
      <c r="F141" s="302"/>
      <c r="G141" s="1159">
        <v>110.86</v>
      </c>
      <c r="H141" s="1160" t="s">
        <v>425</v>
      </c>
      <c r="I141" s="1161">
        <v>221.72</v>
      </c>
      <c r="J141" s="1160"/>
      <c r="K141" s="1160">
        <v>28.109999999999999</v>
      </c>
      <c r="L141" s="1161">
        <v>6232.5500000000002</v>
      </c>
      <c r="M141" s="1162"/>
    </row>
    <row r="142" ht="14.25">
      <c r="A142" s="1156"/>
      <c r="B142" s="1156"/>
      <c r="C142" s="1157"/>
      <c r="D142" s="1157" t="s">
        <v>1291</v>
      </c>
      <c r="E142" s="1158"/>
      <c r="F142" s="302"/>
      <c r="G142" s="1159">
        <v>517.63</v>
      </c>
      <c r="H142" s="1160" t="s">
        <v>425</v>
      </c>
      <c r="I142" s="1161">
        <v>1035.26</v>
      </c>
      <c r="J142" s="1160"/>
      <c r="K142" s="1160">
        <v>6.9400000000000004</v>
      </c>
      <c r="L142" s="1161">
        <v>7184.6999999999998</v>
      </c>
      <c r="M142" s="1162"/>
    </row>
    <row r="143" ht="14.25">
      <c r="A143" s="1156"/>
      <c r="B143" s="1156"/>
      <c r="C143" s="1157"/>
      <c r="D143" s="1157" t="s">
        <v>1292</v>
      </c>
      <c r="E143" s="1158"/>
      <c r="F143" s="302"/>
      <c r="G143" s="1159">
        <v>38.890000000000001</v>
      </c>
      <c r="H143" s="1160" t="s">
        <v>425</v>
      </c>
      <c r="I143" s="1163">
        <v>77.780000000000001</v>
      </c>
      <c r="J143" s="1160"/>
      <c r="K143" s="1160">
        <v>28.109999999999999</v>
      </c>
      <c r="L143" s="1163">
        <v>2186.4000000000001</v>
      </c>
      <c r="M143" s="1162"/>
    </row>
    <row r="144" ht="14.25">
      <c r="A144" s="1156"/>
      <c r="B144" s="1156"/>
      <c r="C144" s="1157"/>
      <c r="D144" s="1157" t="s">
        <v>1321</v>
      </c>
      <c r="E144" s="1158"/>
      <c r="F144" s="302"/>
      <c r="G144" s="1159">
        <v>45.109999999999999</v>
      </c>
      <c r="H144" s="1160" t="s">
        <v>425</v>
      </c>
      <c r="I144" s="1161">
        <v>90.219999999999999</v>
      </c>
      <c r="J144" s="1160"/>
      <c r="K144" s="1160">
        <v>3.3599999999999999</v>
      </c>
      <c r="L144" s="1161">
        <v>303.13999999999999</v>
      </c>
      <c r="M144" s="1162"/>
    </row>
    <row r="145" ht="14.25">
      <c r="A145" s="1156"/>
      <c r="B145" s="1156"/>
      <c r="C145" s="1157"/>
      <c r="D145" s="1157" t="s">
        <v>1293</v>
      </c>
      <c r="E145" s="1158" t="s">
        <v>204</v>
      </c>
      <c r="F145" s="302">
        <v>105</v>
      </c>
      <c r="G145" s="1164"/>
      <c r="H145" s="1160"/>
      <c r="I145" s="1161">
        <v>314.48000000000002</v>
      </c>
      <c r="J145" s="1165"/>
      <c r="K145" s="314">
        <v>105</v>
      </c>
      <c r="L145" s="1161">
        <v>8839.8999999999996</v>
      </c>
      <c r="M145" s="1162"/>
    </row>
    <row r="146" ht="14.25">
      <c r="A146" s="1156"/>
      <c r="B146" s="1156"/>
      <c r="C146" s="1157"/>
      <c r="D146" s="1157" t="s">
        <v>1294</v>
      </c>
      <c r="E146" s="1158" t="s">
        <v>204</v>
      </c>
      <c r="F146" s="302">
        <v>60</v>
      </c>
      <c r="G146" s="1164"/>
      <c r="H146" s="1160"/>
      <c r="I146" s="1161">
        <v>179.69999999999999</v>
      </c>
      <c r="J146" s="1165"/>
      <c r="K146" s="314">
        <v>60</v>
      </c>
      <c r="L146" s="1161">
        <v>5051.3699999999999</v>
      </c>
      <c r="M146" s="1162"/>
    </row>
    <row r="147" ht="14.25">
      <c r="A147" s="1166"/>
      <c r="B147" s="1166"/>
      <c r="C147" s="1167"/>
      <c r="D147" s="1167" t="s">
        <v>1295</v>
      </c>
      <c r="E147" s="1168" t="s">
        <v>477</v>
      </c>
      <c r="F147" s="1169">
        <v>12.51</v>
      </c>
      <c r="G147" s="1170"/>
      <c r="H147" s="1171" t="s">
        <v>425</v>
      </c>
      <c r="I147" s="1172"/>
      <c r="J147" s="1171"/>
      <c r="K147" s="1171"/>
      <c r="L147" s="1172"/>
      <c r="M147" s="1173">
        <v>25.02</v>
      </c>
    </row>
    <row r="148">
      <c r="H148" s="1174">
        <v>1841.3800000000001</v>
      </c>
      <c r="I148" s="1174"/>
      <c r="K148" s="1174">
        <v>27611.66</v>
      </c>
      <c r="L148" s="1174"/>
      <c r="M148" s="1175">
        <v>25.02</v>
      </c>
    </row>
    <row r="149" ht="71.25">
      <c r="A149" s="1156">
        <v>14</v>
      </c>
      <c r="B149" s="1156" t="s">
        <v>531</v>
      </c>
      <c r="C149" s="1157" t="s">
        <v>1608</v>
      </c>
      <c r="D149" s="1157" t="s">
        <v>1609</v>
      </c>
      <c r="E149" s="1158" t="s">
        <v>1610</v>
      </c>
      <c r="F149" s="302">
        <v>0.29499999999999998</v>
      </c>
      <c r="G149" s="1159">
        <v>3003.3499999999995</v>
      </c>
      <c r="H149" s="1160"/>
      <c r="I149" s="1161"/>
      <c r="J149" s="1160" t="s">
        <v>1608</v>
      </c>
      <c r="K149" s="1160"/>
      <c r="L149" s="1161"/>
      <c r="M149" s="1162"/>
    </row>
    <row r="150" ht="14.25">
      <c r="A150" s="1156"/>
      <c r="B150" s="1156"/>
      <c r="C150" s="1157"/>
      <c r="D150" s="1157" t="s">
        <v>1289</v>
      </c>
      <c r="E150" s="1158"/>
      <c r="F150" s="302"/>
      <c r="G150" s="1159">
        <v>544.25999999999999</v>
      </c>
      <c r="H150" s="1160" t="s">
        <v>425</v>
      </c>
      <c r="I150" s="1161">
        <v>160.56</v>
      </c>
      <c r="J150" s="1160"/>
      <c r="K150" s="1160">
        <v>28.109999999999999</v>
      </c>
      <c r="L150" s="1161">
        <v>4513.25</v>
      </c>
      <c r="M150" s="1162"/>
    </row>
    <row r="151" ht="14.25">
      <c r="A151" s="1156"/>
      <c r="B151" s="1156"/>
      <c r="C151" s="1157"/>
      <c r="D151" s="1157" t="s">
        <v>1291</v>
      </c>
      <c r="E151" s="1158"/>
      <c r="F151" s="302"/>
      <c r="G151" s="1159">
        <v>2054.6799999999998</v>
      </c>
      <c r="H151" s="1160" t="s">
        <v>425</v>
      </c>
      <c r="I151" s="1161">
        <v>606.13</v>
      </c>
      <c r="J151" s="1160"/>
      <c r="K151" s="1160">
        <v>9.5199999999999996</v>
      </c>
      <c r="L151" s="1161">
        <v>5770.3599999999997</v>
      </c>
      <c r="M151" s="1162"/>
    </row>
    <row r="152" ht="14.25">
      <c r="A152" s="1156"/>
      <c r="B152" s="1156"/>
      <c r="C152" s="1157"/>
      <c r="D152" s="1157" t="s">
        <v>1292</v>
      </c>
      <c r="E152" s="1158"/>
      <c r="F152" s="302"/>
      <c r="G152" s="1159">
        <v>251.09999999999999</v>
      </c>
      <c r="H152" s="1160" t="s">
        <v>425</v>
      </c>
      <c r="I152" s="1163">
        <v>74.069999999999993</v>
      </c>
      <c r="J152" s="1160"/>
      <c r="K152" s="1160">
        <v>28.109999999999999</v>
      </c>
      <c r="L152" s="1163">
        <v>2082.23</v>
      </c>
      <c r="M152" s="1162"/>
    </row>
    <row r="153" ht="14.25">
      <c r="A153" s="1156"/>
      <c r="B153" s="1156"/>
      <c r="C153" s="1157"/>
      <c r="D153" s="1157" t="s">
        <v>1321</v>
      </c>
      <c r="E153" s="1158"/>
      <c r="F153" s="302"/>
      <c r="G153" s="1159">
        <v>404.41000000000003</v>
      </c>
      <c r="H153" s="1160" t="s">
        <v>425</v>
      </c>
      <c r="I153" s="1161">
        <v>119.3</v>
      </c>
      <c r="J153" s="1160"/>
      <c r="K153" s="1160">
        <v>9.8100000000000005</v>
      </c>
      <c r="L153" s="1161">
        <v>1170.3399999999999</v>
      </c>
      <c r="M153" s="1162"/>
    </row>
    <row r="154" ht="14.25">
      <c r="A154" s="1156"/>
      <c r="B154" s="1156"/>
      <c r="C154" s="1157"/>
      <c r="D154" s="1157" t="s">
        <v>1293</v>
      </c>
      <c r="E154" s="1158" t="s">
        <v>204</v>
      </c>
      <c r="F154" s="302">
        <v>105</v>
      </c>
      <c r="G154" s="1164"/>
      <c r="H154" s="1160"/>
      <c r="I154" s="1161">
        <v>246.36000000000001</v>
      </c>
      <c r="J154" s="1165"/>
      <c r="K154" s="314">
        <v>105</v>
      </c>
      <c r="L154" s="1161">
        <v>6925.25</v>
      </c>
      <c r="M154" s="1162"/>
    </row>
    <row r="155" ht="14.25">
      <c r="A155" s="1156"/>
      <c r="B155" s="1156"/>
      <c r="C155" s="1157"/>
      <c r="D155" s="1157" t="s">
        <v>1294</v>
      </c>
      <c r="E155" s="1158" t="s">
        <v>204</v>
      </c>
      <c r="F155" s="302">
        <v>60</v>
      </c>
      <c r="G155" s="1164"/>
      <c r="H155" s="1160"/>
      <c r="I155" s="1161">
        <v>140.78</v>
      </c>
      <c r="J155" s="1165"/>
      <c r="K155" s="314">
        <v>60</v>
      </c>
      <c r="L155" s="1161">
        <v>3957.29</v>
      </c>
      <c r="M155" s="1162"/>
    </row>
    <row r="156" ht="14.25">
      <c r="A156" s="1156"/>
      <c r="B156" s="1156"/>
      <c r="C156" s="1157"/>
      <c r="D156" s="1157" t="s">
        <v>1295</v>
      </c>
      <c r="E156" s="1158" t="s">
        <v>477</v>
      </c>
      <c r="F156" s="302">
        <v>57.229999999999997</v>
      </c>
      <c r="G156" s="1159"/>
      <c r="H156" s="1160" t="s">
        <v>425</v>
      </c>
      <c r="I156" s="1161"/>
      <c r="J156" s="1160"/>
      <c r="K156" s="1160"/>
      <c r="L156" s="1161"/>
      <c r="M156" s="1179">
        <v>16.882849999999998</v>
      </c>
    </row>
    <row r="157" ht="42.75">
      <c r="A157" s="1166">
        <v>15</v>
      </c>
      <c r="B157" s="1166" t="s">
        <v>1611</v>
      </c>
      <c r="C157" s="1167" t="s">
        <v>1612</v>
      </c>
      <c r="D157" s="1167" t="s">
        <v>1613</v>
      </c>
      <c r="E157" s="1168" t="s">
        <v>999</v>
      </c>
      <c r="F157" s="1169">
        <v>-1.0029999999999999</v>
      </c>
      <c r="G157" s="1170">
        <v>88</v>
      </c>
      <c r="H157" s="1180" t="s">
        <v>425</v>
      </c>
      <c r="I157" s="1172">
        <v>-88.260000000000005</v>
      </c>
      <c r="J157" s="1171"/>
      <c r="K157" s="1171">
        <v>9.8100000000000005</v>
      </c>
      <c r="L157" s="1172">
        <v>-865.87</v>
      </c>
      <c r="M157" s="1176"/>
    </row>
    <row r="158">
      <c r="H158" s="1174">
        <v>1184.8699999999999</v>
      </c>
      <c r="I158" s="1174"/>
      <c r="K158" s="1174">
        <v>21470.620000000003</v>
      </c>
      <c r="L158" s="1174"/>
      <c r="M158" s="1175">
        <v>16.882849999999998</v>
      </c>
    </row>
    <row r="159" ht="71.25">
      <c r="A159" s="1156">
        <v>16</v>
      </c>
      <c r="B159" s="1156" t="s">
        <v>535</v>
      </c>
      <c r="C159" s="1157" t="s">
        <v>1614</v>
      </c>
      <c r="D159" s="1157" t="s">
        <v>1609</v>
      </c>
      <c r="E159" s="1158" t="s">
        <v>1610</v>
      </c>
      <c r="F159" s="302">
        <v>0.050000000000000003</v>
      </c>
      <c r="G159" s="1159">
        <v>3003.3499999999995</v>
      </c>
      <c r="H159" s="1160"/>
      <c r="I159" s="1161"/>
      <c r="J159" s="1160" t="s">
        <v>1608</v>
      </c>
      <c r="K159" s="1160"/>
      <c r="L159" s="1161"/>
      <c r="M159" s="1162"/>
    </row>
    <row r="160" ht="14.25">
      <c r="A160" s="1156"/>
      <c r="B160" s="1156"/>
      <c r="C160" s="1157"/>
      <c r="D160" s="1157" t="s">
        <v>1289</v>
      </c>
      <c r="E160" s="1158"/>
      <c r="F160" s="302"/>
      <c r="G160" s="1159">
        <v>544.25999999999999</v>
      </c>
      <c r="H160" s="1160" t="s">
        <v>1595</v>
      </c>
      <c r="I160" s="1161">
        <v>29.93</v>
      </c>
      <c r="J160" s="1160"/>
      <c r="K160" s="1160">
        <v>28.109999999999999</v>
      </c>
      <c r="L160" s="1161">
        <v>841.45000000000005</v>
      </c>
      <c r="M160" s="1162"/>
    </row>
    <row r="161" ht="14.25">
      <c r="A161" s="1156"/>
      <c r="B161" s="1156"/>
      <c r="C161" s="1157"/>
      <c r="D161" s="1157" t="s">
        <v>1291</v>
      </c>
      <c r="E161" s="1158"/>
      <c r="F161" s="302"/>
      <c r="G161" s="1159">
        <v>2054.6799999999998</v>
      </c>
      <c r="H161" s="1160" t="s">
        <v>1595</v>
      </c>
      <c r="I161" s="1161">
        <v>113.01000000000001</v>
      </c>
      <c r="J161" s="1160"/>
      <c r="K161" s="1160">
        <v>9.5199999999999996</v>
      </c>
      <c r="L161" s="1161">
        <v>1075.8299999999999</v>
      </c>
      <c r="M161" s="1162"/>
    </row>
    <row r="162" ht="14.25">
      <c r="A162" s="1156"/>
      <c r="B162" s="1156"/>
      <c r="C162" s="1157"/>
      <c r="D162" s="1157" t="s">
        <v>1292</v>
      </c>
      <c r="E162" s="1158"/>
      <c r="F162" s="302"/>
      <c r="G162" s="1159">
        <v>251.09999999999999</v>
      </c>
      <c r="H162" s="1160" t="s">
        <v>1595</v>
      </c>
      <c r="I162" s="1163">
        <v>13.81</v>
      </c>
      <c r="J162" s="1160"/>
      <c r="K162" s="1160">
        <v>28.109999999999999</v>
      </c>
      <c r="L162" s="1163">
        <v>388.20999999999998</v>
      </c>
      <c r="M162" s="1162"/>
    </row>
    <row r="163" ht="14.25">
      <c r="A163" s="1156"/>
      <c r="B163" s="1156"/>
      <c r="C163" s="1157"/>
      <c r="D163" s="1157" t="s">
        <v>1321</v>
      </c>
      <c r="E163" s="1158"/>
      <c r="F163" s="302"/>
      <c r="G163" s="1159">
        <v>404.41000000000003</v>
      </c>
      <c r="H163" s="1160" t="s">
        <v>425</v>
      </c>
      <c r="I163" s="1161">
        <v>20.219999999999999</v>
      </c>
      <c r="J163" s="1160"/>
      <c r="K163" s="1160">
        <v>9.8100000000000005</v>
      </c>
      <c r="L163" s="1161">
        <v>198.36000000000001</v>
      </c>
      <c r="M163" s="1162"/>
    </row>
    <row r="164" ht="14.25">
      <c r="A164" s="1156"/>
      <c r="B164" s="1156"/>
      <c r="C164" s="1157"/>
      <c r="D164" s="1157" t="s">
        <v>1293</v>
      </c>
      <c r="E164" s="1158" t="s">
        <v>204</v>
      </c>
      <c r="F164" s="302">
        <v>105</v>
      </c>
      <c r="G164" s="1164"/>
      <c r="H164" s="1160"/>
      <c r="I164" s="1161">
        <v>45.93</v>
      </c>
      <c r="J164" s="1165"/>
      <c r="K164" s="314">
        <v>105</v>
      </c>
      <c r="L164" s="1161">
        <v>1291.1400000000001</v>
      </c>
      <c r="M164" s="1162"/>
    </row>
    <row r="165" ht="14.25">
      <c r="A165" s="1156"/>
      <c r="B165" s="1156"/>
      <c r="C165" s="1157"/>
      <c r="D165" s="1157" t="s">
        <v>1294</v>
      </c>
      <c r="E165" s="1158" t="s">
        <v>204</v>
      </c>
      <c r="F165" s="302">
        <v>60</v>
      </c>
      <c r="G165" s="1164"/>
      <c r="H165" s="1160"/>
      <c r="I165" s="1161">
        <v>26.239999999999998</v>
      </c>
      <c r="J165" s="1165"/>
      <c r="K165" s="314">
        <v>60</v>
      </c>
      <c r="L165" s="1161">
        <v>737.79999999999995</v>
      </c>
      <c r="M165" s="1162"/>
    </row>
    <row r="166" ht="14.25">
      <c r="A166" s="1156"/>
      <c r="B166" s="1156"/>
      <c r="C166" s="1157"/>
      <c r="D166" s="1157" t="s">
        <v>1295</v>
      </c>
      <c r="E166" s="1158" t="s">
        <v>477</v>
      </c>
      <c r="F166" s="302">
        <v>57.229999999999997</v>
      </c>
      <c r="G166" s="1159"/>
      <c r="H166" s="1160" t="s">
        <v>1595</v>
      </c>
      <c r="I166" s="1161"/>
      <c r="J166" s="1160"/>
      <c r="K166" s="1160"/>
      <c r="L166" s="1161"/>
      <c r="M166" s="1179">
        <v>3.1476500000000005</v>
      </c>
    </row>
    <row r="167" ht="42.75">
      <c r="A167" s="1166">
        <v>17</v>
      </c>
      <c r="B167" s="1166" t="s">
        <v>1615</v>
      </c>
      <c r="C167" s="1167" t="s">
        <v>1612</v>
      </c>
      <c r="D167" s="1167" t="s">
        <v>1613</v>
      </c>
      <c r="E167" s="1168" t="s">
        <v>999</v>
      </c>
      <c r="F167" s="1169">
        <v>-0.17000000000000001</v>
      </c>
      <c r="G167" s="1170">
        <v>88</v>
      </c>
      <c r="H167" s="1180" t="s">
        <v>425</v>
      </c>
      <c r="I167" s="1172">
        <v>-14.960000000000001</v>
      </c>
      <c r="J167" s="1171"/>
      <c r="K167" s="1171">
        <v>9.8100000000000005</v>
      </c>
      <c r="L167" s="1172">
        <v>-146.75999999999999</v>
      </c>
      <c r="M167" s="1176"/>
    </row>
    <row r="168">
      <c r="H168" s="1174">
        <v>220.37</v>
      </c>
      <c r="I168" s="1174"/>
      <c r="K168" s="1174">
        <v>3997.8199999999997</v>
      </c>
      <c r="L168" s="1174"/>
      <c r="M168" s="1175">
        <v>3.1476500000000005</v>
      </c>
    </row>
    <row r="169" ht="42.75">
      <c r="A169" s="1156">
        <v>18</v>
      </c>
      <c r="B169" s="1156" t="s">
        <v>541</v>
      </c>
      <c r="C169" s="1157" t="s">
        <v>1616</v>
      </c>
      <c r="D169" s="1157" t="s">
        <v>1617</v>
      </c>
      <c r="E169" s="1158" t="s">
        <v>469</v>
      </c>
      <c r="F169" s="302">
        <v>6</v>
      </c>
      <c r="G169" s="1159">
        <v>446.35000000000002</v>
      </c>
      <c r="H169" s="1160"/>
      <c r="I169" s="1161"/>
      <c r="J169" s="1160" t="s">
        <v>1616</v>
      </c>
      <c r="K169" s="1160"/>
      <c r="L169" s="1161"/>
      <c r="M169" s="1162"/>
    </row>
    <row r="170" ht="14.25">
      <c r="A170" s="1156"/>
      <c r="B170" s="1156"/>
      <c r="C170" s="1157"/>
      <c r="D170" s="1157" t="s">
        <v>1289</v>
      </c>
      <c r="E170" s="1158"/>
      <c r="F170" s="302"/>
      <c r="G170" s="1159">
        <v>23.280000000000001</v>
      </c>
      <c r="H170" s="1160" t="s">
        <v>425</v>
      </c>
      <c r="I170" s="1161">
        <v>139.68000000000001</v>
      </c>
      <c r="J170" s="1160"/>
      <c r="K170" s="1160">
        <v>28.109999999999999</v>
      </c>
      <c r="L170" s="1161">
        <v>3926.4000000000001</v>
      </c>
      <c r="M170" s="1162"/>
    </row>
    <row r="171" ht="14.25">
      <c r="A171" s="1156"/>
      <c r="B171" s="1156"/>
      <c r="C171" s="1157"/>
      <c r="D171" s="1157" t="s">
        <v>1291</v>
      </c>
      <c r="E171" s="1158"/>
      <c r="F171" s="302"/>
      <c r="G171" s="1159">
        <v>110.13</v>
      </c>
      <c r="H171" s="1160" t="s">
        <v>425</v>
      </c>
      <c r="I171" s="1161">
        <v>660.77999999999997</v>
      </c>
      <c r="J171" s="1160"/>
      <c r="K171" s="1160">
        <v>9.1699999999999999</v>
      </c>
      <c r="L171" s="1161">
        <v>6059.3500000000004</v>
      </c>
      <c r="M171" s="1162"/>
    </row>
    <row r="172" ht="14.25">
      <c r="A172" s="1156"/>
      <c r="B172" s="1156"/>
      <c r="C172" s="1157"/>
      <c r="D172" s="1157" t="s">
        <v>1292</v>
      </c>
      <c r="E172" s="1158"/>
      <c r="F172" s="302"/>
      <c r="G172" s="1159">
        <v>11.970000000000001</v>
      </c>
      <c r="H172" s="1160" t="s">
        <v>425</v>
      </c>
      <c r="I172" s="1163">
        <v>71.819999999999993</v>
      </c>
      <c r="J172" s="1160"/>
      <c r="K172" s="1160">
        <v>28.109999999999999</v>
      </c>
      <c r="L172" s="1163">
        <v>2018.8599999999999</v>
      </c>
      <c r="M172" s="1162"/>
    </row>
    <row r="173" ht="14.25">
      <c r="A173" s="1156"/>
      <c r="B173" s="1156"/>
      <c r="C173" s="1157"/>
      <c r="D173" s="1157" t="s">
        <v>1321</v>
      </c>
      <c r="E173" s="1158"/>
      <c r="F173" s="302"/>
      <c r="G173" s="1159">
        <v>312.94</v>
      </c>
      <c r="H173" s="1160" t="s">
        <v>425</v>
      </c>
      <c r="I173" s="1161">
        <v>1877.6400000000001</v>
      </c>
      <c r="J173" s="1160"/>
      <c r="K173" s="1160">
        <v>9.9800000000000004</v>
      </c>
      <c r="L173" s="1161">
        <v>18738.849999999999</v>
      </c>
      <c r="M173" s="1162"/>
    </row>
    <row r="174" ht="14.25">
      <c r="A174" s="1156"/>
      <c r="B174" s="1156"/>
      <c r="C174" s="1157"/>
      <c r="D174" s="1157" t="s">
        <v>1293</v>
      </c>
      <c r="E174" s="1158" t="s">
        <v>204</v>
      </c>
      <c r="F174" s="302">
        <v>105</v>
      </c>
      <c r="G174" s="1164"/>
      <c r="H174" s="1160"/>
      <c r="I174" s="1161">
        <v>222.08000000000001</v>
      </c>
      <c r="J174" s="1165"/>
      <c r="K174" s="314">
        <v>105</v>
      </c>
      <c r="L174" s="1161">
        <v>6242.5200000000004</v>
      </c>
      <c r="M174" s="1162"/>
    </row>
    <row r="175" ht="14.25">
      <c r="A175" s="1156"/>
      <c r="B175" s="1156"/>
      <c r="C175" s="1157"/>
      <c r="D175" s="1157" t="s">
        <v>1294</v>
      </c>
      <c r="E175" s="1158" t="s">
        <v>204</v>
      </c>
      <c r="F175" s="302">
        <v>60</v>
      </c>
      <c r="G175" s="1164"/>
      <c r="H175" s="1160"/>
      <c r="I175" s="1161">
        <v>126.90000000000001</v>
      </c>
      <c r="J175" s="1165"/>
      <c r="K175" s="314">
        <v>60</v>
      </c>
      <c r="L175" s="1161">
        <v>3567.1599999999999</v>
      </c>
      <c r="M175" s="1162"/>
    </row>
    <row r="176" ht="14.25">
      <c r="A176" s="1156"/>
      <c r="B176" s="1156"/>
      <c r="C176" s="1157"/>
      <c r="D176" s="1157" t="s">
        <v>1295</v>
      </c>
      <c r="E176" s="1158" t="s">
        <v>477</v>
      </c>
      <c r="F176" s="302">
        <v>2.4199999999999999</v>
      </c>
      <c r="G176" s="1159"/>
      <c r="H176" s="1160" t="s">
        <v>425</v>
      </c>
      <c r="I176" s="1161"/>
      <c r="J176" s="1160"/>
      <c r="K176" s="1160"/>
      <c r="L176" s="1161"/>
      <c r="M176" s="1179">
        <v>14.52</v>
      </c>
    </row>
    <row r="177" ht="42.75">
      <c r="A177" s="1166">
        <v>19</v>
      </c>
      <c r="B177" s="1166" t="s">
        <v>1618</v>
      </c>
      <c r="C177" s="1167" t="s">
        <v>1612</v>
      </c>
      <c r="D177" s="1167" t="s">
        <v>1613</v>
      </c>
      <c r="E177" s="1168" t="s">
        <v>999</v>
      </c>
      <c r="F177" s="1169">
        <v>-20.399999999999999</v>
      </c>
      <c r="G177" s="1170">
        <v>88</v>
      </c>
      <c r="H177" s="1180" t="s">
        <v>425</v>
      </c>
      <c r="I177" s="1172">
        <v>-1795.2</v>
      </c>
      <c r="J177" s="1171"/>
      <c r="K177" s="1171">
        <v>9.9800000000000004</v>
      </c>
      <c r="L177" s="1172">
        <v>-17916.099999999999</v>
      </c>
      <c r="M177" s="1176"/>
    </row>
    <row r="178">
      <c r="H178" s="1174">
        <v>1231.8800000000003</v>
      </c>
      <c r="I178" s="1174"/>
      <c r="K178" s="1174">
        <v>20618.18</v>
      </c>
      <c r="L178" s="1174"/>
      <c r="M178" s="1175">
        <v>14.52</v>
      </c>
    </row>
    <row r="179" ht="28.5">
      <c r="A179" s="1156">
        <v>20</v>
      </c>
      <c r="B179" s="1156" t="s">
        <v>545</v>
      </c>
      <c r="C179" s="1157" t="s">
        <v>1619</v>
      </c>
      <c r="D179" s="1157" t="s">
        <v>1620</v>
      </c>
      <c r="E179" s="1158" t="s">
        <v>1621</v>
      </c>
      <c r="F179" s="302">
        <v>1</v>
      </c>
      <c r="G179" s="1159">
        <v>193.31</v>
      </c>
      <c r="H179" s="1160"/>
      <c r="I179" s="1161"/>
      <c r="J179" s="1160" t="s">
        <v>1619</v>
      </c>
      <c r="K179" s="1160"/>
      <c r="L179" s="1161"/>
      <c r="M179" s="1162"/>
    </row>
    <row r="180" ht="14.25">
      <c r="A180" s="1156"/>
      <c r="B180" s="1156"/>
      <c r="C180" s="1157"/>
      <c r="D180" s="1157" t="s">
        <v>1289</v>
      </c>
      <c r="E180" s="1158"/>
      <c r="F180" s="302"/>
      <c r="G180" s="1159">
        <v>81.390000000000001</v>
      </c>
      <c r="H180" s="1160" t="s">
        <v>425</v>
      </c>
      <c r="I180" s="1161">
        <v>81.390000000000001</v>
      </c>
      <c r="J180" s="1160"/>
      <c r="K180" s="1160">
        <v>28.109999999999999</v>
      </c>
      <c r="L180" s="1161">
        <v>2287.8699999999999</v>
      </c>
      <c r="M180" s="1162"/>
    </row>
    <row r="181" ht="14.25">
      <c r="A181" s="1156"/>
      <c r="B181" s="1156"/>
      <c r="C181" s="1157"/>
      <c r="D181" s="1157" t="s">
        <v>1291</v>
      </c>
      <c r="E181" s="1158"/>
      <c r="F181" s="302"/>
      <c r="G181" s="1159">
        <v>109.66</v>
      </c>
      <c r="H181" s="1160" t="s">
        <v>425</v>
      </c>
      <c r="I181" s="1161">
        <v>109.66</v>
      </c>
      <c r="J181" s="1160"/>
      <c r="K181" s="1160">
        <v>9.1999999999999993</v>
      </c>
      <c r="L181" s="1161">
        <v>1008.87</v>
      </c>
      <c r="M181" s="1162"/>
    </row>
    <row r="182" ht="14.25">
      <c r="A182" s="1156"/>
      <c r="B182" s="1156"/>
      <c r="C182" s="1157"/>
      <c r="D182" s="1157" t="s">
        <v>1292</v>
      </c>
      <c r="E182" s="1158"/>
      <c r="F182" s="302"/>
      <c r="G182" s="1159">
        <v>8.9100000000000001</v>
      </c>
      <c r="H182" s="1160" t="s">
        <v>425</v>
      </c>
      <c r="I182" s="1163">
        <v>8.9100000000000001</v>
      </c>
      <c r="J182" s="1160"/>
      <c r="K182" s="1160">
        <v>28.109999999999999</v>
      </c>
      <c r="L182" s="1163">
        <v>250.46000000000001</v>
      </c>
      <c r="M182" s="1162"/>
    </row>
    <row r="183" ht="14.25">
      <c r="A183" s="1156"/>
      <c r="B183" s="1156"/>
      <c r="C183" s="1157"/>
      <c r="D183" s="1157" t="s">
        <v>1321</v>
      </c>
      <c r="E183" s="1158"/>
      <c r="F183" s="302"/>
      <c r="G183" s="1159">
        <v>2.2599999999999998</v>
      </c>
      <c r="H183" s="1160" t="s">
        <v>425</v>
      </c>
      <c r="I183" s="1161">
        <v>2.2599999999999998</v>
      </c>
      <c r="J183" s="1160"/>
      <c r="K183" s="1160">
        <v>7.7199999999999998</v>
      </c>
      <c r="L183" s="1161">
        <v>17.449999999999999</v>
      </c>
      <c r="M183" s="1162"/>
    </row>
    <row r="184" ht="14.25">
      <c r="A184" s="1156"/>
      <c r="B184" s="1156"/>
      <c r="C184" s="1157"/>
      <c r="D184" s="1157" t="s">
        <v>1293</v>
      </c>
      <c r="E184" s="1158" t="s">
        <v>204</v>
      </c>
      <c r="F184" s="302">
        <v>105</v>
      </c>
      <c r="G184" s="1164"/>
      <c r="H184" s="1160"/>
      <c r="I184" s="1161">
        <v>94.819999999999993</v>
      </c>
      <c r="J184" s="1165"/>
      <c r="K184" s="314">
        <v>105</v>
      </c>
      <c r="L184" s="1161">
        <v>2665.25</v>
      </c>
      <c r="M184" s="1162"/>
    </row>
    <row r="185" ht="14.25">
      <c r="A185" s="1156"/>
      <c r="B185" s="1156"/>
      <c r="C185" s="1157"/>
      <c r="D185" s="1157" t="s">
        <v>1294</v>
      </c>
      <c r="E185" s="1158" t="s">
        <v>204</v>
      </c>
      <c r="F185" s="302">
        <v>60</v>
      </c>
      <c r="G185" s="1164"/>
      <c r="H185" s="1160"/>
      <c r="I185" s="1161">
        <v>54.18</v>
      </c>
      <c r="J185" s="1165"/>
      <c r="K185" s="314">
        <v>60</v>
      </c>
      <c r="L185" s="1161">
        <v>1523</v>
      </c>
      <c r="M185" s="1162"/>
    </row>
    <row r="186" ht="14.25">
      <c r="A186" s="1166"/>
      <c r="B186" s="1166"/>
      <c r="C186" s="1167"/>
      <c r="D186" s="1167" t="s">
        <v>1295</v>
      </c>
      <c r="E186" s="1168" t="s">
        <v>477</v>
      </c>
      <c r="F186" s="1169">
        <v>8.0899999999999999</v>
      </c>
      <c r="G186" s="1170"/>
      <c r="H186" s="1171" t="s">
        <v>425</v>
      </c>
      <c r="I186" s="1172"/>
      <c r="J186" s="1171"/>
      <c r="K186" s="1171"/>
      <c r="L186" s="1172"/>
      <c r="M186" s="1173">
        <v>8.0899999999999999</v>
      </c>
    </row>
    <row r="187">
      <c r="H187" s="1174">
        <v>342.31</v>
      </c>
      <c r="I187" s="1174"/>
      <c r="K187" s="1174">
        <v>7502.4399999999996</v>
      </c>
      <c r="L187" s="1174"/>
      <c r="M187" s="1175">
        <v>8.0899999999999999</v>
      </c>
    </row>
    <row r="188" ht="92.25">
      <c r="A188" s="1156">
        <v>21</v>
      </c>
      <c r="B188" s="1156" t="s">
        <v>549</v>
      </c>
      <c r="C188" s="1157" t="s">
        <v>1622</v>
      </c>
      <c r="D188" s="1157" t="s">
        <v>1620</v>
      </c>
      <c r="E188" s="1158" t="s">
        <v>1621</v>
      </c>
      <c r="F188" s="302">
        <v>1</v>
      </c>
      <c r="G188" s="1159">
        <v>193.31</v>
      </c>
      <c r="H188" s="1160"/>
      <c r="I188" s="1161"/>
      <c r="J188" s="1160" t="s">
        <v>1619</v>
      </c>
      <c r="K188" s="1160"/>
      <c r="L188" s="1161"/>
      <c r="M188" s="1162"/>
    </row>
    <row r="189" ht="14.25">
      <c r="A189" s="1156"/>
      <c r="B189" s="1156"/>
      <c r="C189" s="1157"/>
      <c r="D189" s="1157" t="s">
        <v>1289</v>
      </c>
      <c r="E189" s="1158"/>
      <c r="F189" s="302"/>
      <c r="G189" s="1159">
        <v>81.390000000000001</v>
      </c>
      <c r="H189" s="1160" t="s">
        <v>1593</v>
      </c>
      <c r="I189" s="1161">
        <v>97.670000000000002</v>
      </c>
      <c r="J189" s="1160"/>
      <c r="K189" s="1160">
        <v>28.109999999999999</v>
      </c>
      <c r="L189" s="1161">
        <v>2745.4499999999998</v>
      </c>
      <c r="M189" s="1162"/>
    </row>
    <row r="190" ht="14.25">
      <c r="A190" s="1156"/>
      <c r="B190" s="1156"/>
      <c r="C190" s="1157"/>
      <c r="D190" s="1157" t="s">
        <v>1291</v>
      </c>
      <c r="E190" s="1158"/>
      <c r="F190" s="302"/>
      <c r="G190" s="1159">
        <v>109.66</v>
      </c>
      <c r="H190" s="1160" t="s">
        <v>1593</v>
      </c>
      <c r="I190" s="1161">
        <v>131.59</v>
      </c>
      <c r="J190" s="1160"/>
      <c r="K190" s="1160">
        <v>9.1999999999999993</v>
      </c>
      <c r="L190" s="1161">
        <v>1210.6500000000001</v>
      </c>
      <c r="M190" s="1162"/>
    </row>
    <row r="191" ht="14.25">
      <c r="A191" s="1156"/>
      <c r="B191" s="1156"/>
      <c r="C191" s="1157"/>
      <c r="D191" s="1157" t="s">
        <v>1292</v>
      </c>
      <c r="E191" s="1158"/>
      <c r="F191" s="302"/>
      <c r="G191" s="1159">
        <v>8.9100000000000001</v>
      </c>
      <c r="H191" s="1160" t="s">
        <v>1593</v>
      </c>
      <c r="I191" s="1163">
        <v>10.69</v>
      </c>
      <c r="J191" s="1160"/>
      <c r="K191" s="1160">
        <v>28.109999999999999</v>
      </c>
      <c r="L191" s="1163">
        <v>300.55000000000001</v>
      </c>
      <c r="M191" s="1162"/>
    </row>
    <row r="192" ht="14.25">
      <c r="A192" s="1156"/>
      <c r="B192" s="1156"/>
      <c r="C192" s="1157"/>
      <c r="D192" s="1157" t="s">
        <v>1321</v>
      </c>
      <c r="E192" s="1158"/>
      <c r="F192" s="302"/>
      <c r="G192" s="1159">
        <v>2.2599999999999998</v>
      </c>
      <c r="H192" s="1160" t="s">
        <v>425</v>
      </c>
      <c r="I192" s="1161">
        <v>2.2599999999999998</v>
      </c>
      <c r="J192" s="1160"/>
      <c r="K192" s="1160">
        <v>7.7199999999999998</v>
      </c>
      <c r="L192" s="1161">
        <v>17.449999999999999</v>
      </c>
      <c r="M192" s="1162"/>
    </row>
    <row r="193" ht="14.25">
      <c r="A193" s="1156"/>
      <c r="B193" s="1156"/>
      <c r="C193" s="1157"/>
      <c r="D193" s="1157" t="s">
        <v>1293</v>
      </c>
      <c r="E193" s="1158" t="s">
        <v>204</v>
      </c>
      <c r="F193" s="302">
        <v>105</v>
      </c>
      <c r="G193" s="1164"/>
      <c r="H193" s="1160"/>
      <c r="I193" s="1161">
        <v>113.78</v>
      </c>
      <c r="J193" s="1165"/>
      <c r="K193" s="314">
        <v>105</v>
      </c>
      <c r="L193" s="1161">
        <v>3198.3000000000002</v>
      </c>
      <c r="M193" s="1162"/>
    </row>
    <row r="194" ht="14.25">
      <c r="A194" s="1156"/>
      <c r="B194" s="1156"/>
      <c r="C194" s="1157"/>
      <c r="D194" s="1157" t="s">
        <v>1294</v>
      </c>
      <c r="E194" s="1158" t="s">
        <v>204</v>
      </c>
      <c r="F194" s="302">
        <v>60</v>
      </c>
      <c r="G194" s="1164"/>
      <c r="H194" s="1160"/>
      <c r="I194" s="1161">
        <v>65.019999999999996</v>
      </c>
      <c r="J194" s="1165"/>
      <c r="K194" s="314">
        <v>60</v>
      </c>
      <c r="L194" s="1161">
        <v>1827.5999999999999</v>
      </c>
      <c r="M194" s="1162"/>
    </row>
    <row r="195" ht="14.25">
      <c r="A195" s="1166"/>
      <c r="B195" s="1166"/>
      <c r="C195" s="1167"/>
      <c r="D195" s="1167" t="s">
        <v>1295</v>
      </c>
      <c r="E195" s="1168" t="s">
        <v>477</v>
      </c>
      <c r="F195" s="1169">
        <v>8.0899999999999999</v>
      </c>
      <c r="G195" s="1170"/>
      <c r="H195" s="1171" t="s">
        <v>1593</v>
      </c>
      <c r="I195" s="1172"/>
      <c r="J195" s="1171"/>
      <c r="K195" s="1171"/>
      <c r="L195" s="1172"/>
      <c r="M195" s="1173">
        <v>9.7080000000000002</v>
      </c>
    </row>
    <row r="196">
      <c r="H196" s="1174">
        <v>410.31999999999994</v>
      </c>
      <c r="I196" s="1174"/>
      <c r="K196" s="1174">
        <v>8999.4500000000007</v>
      </c>
      <c r="L196" s="1174"/>
      <c r="M196" s="1175">
        <v>9.7080000000000002</v>
      </c>
    </row>
    <row r="197" ht="28.5">
      <c r="A197" s="1156">
        <v>22</v>
      </c>
      <c r="B197" s="1156" t="s">
        <v>814</v>
      </c>
      <c r="C197" s="1157" t="s">
        <v>1623</v>
      </c>
      <c r="D197" s="1157" t="s">
        <v>1624</v>
      </c>
      <c r="E197" s="1158" t="s">
        <v>1621</v>
      </c>
      <c r="F197" s="302">
        <v>2.3300000000000001</v>
      </c>
      <c r="G197" s="1159">
        <v>141.38999999999999</v>
      </c>
      <c r="H197" s="1160"/>
      <c r="I197" s="1161"/>
      <c r="J197" s="1160" t="s">
        <v>1623</v>
      </c>
      <c r="K197" s="1160"/>
      <c r="L197" s="1161"/>
      <c r="M197" s="1162"/>
    </row>
    <row r="198" ht="14.25">
      <c r="A198" s="1156"/>
      <c r="B198" s="1156"/>
      <c r="C198" s="1157"/>
      <c r="D198" s="1157" t="s">
        <v>1289</v>
      </c>
      <c r="E198" s="1158"/>
      <c r="F198" s="302"/>
      <c r="G198" s="1159">
        <v>38.009999999999998</v>
      </c>
      <c r="H198" s="1160" t="s">
        <v>425</v>
      </c>
      <c r="I198" s="1161">
        <v>88.560000000000002</v>
      </c>
      <c r="J198" s="1160"/>
      <c r="K198" s="1160">
        <v>28.109999999999999</v>
      </c>
      <c r="L198" s="1161">
        <v>2489.5100000000002</v>
      </c>
      <c r="M198" s="1162"/>
    </row>
    <row r="199" ht="14.25">
      <c r="A199" s="1156"/>
      <c r="B199" s="1156"/>
      <c r="C199" s="1157"/>
      <c r="D199" s="1157" t="s">
        <v>1291</v>
      </c>
      <c r="E199" s="1158"/>
      <c r="F199" s="302"/>
      <c r="G199" s="1159">
        <v>100.42</v>
      </c>
      <c r="H199" s="1160" t="s">
        <v>425</v>
      </c>
      <c r="I199" s="1161">
        <v>233.97999999999999</v>
      </c>
      <c r="J199" s="1160"/>
      <c r="K199" s="1160">
        <v>9.2300000000000004</v>
      </c>
      <c r="L199" s="1161">
        <v>2159.6199999999999</v>
      </c>
      <c r="M199" s="1162"/>
    </row>
    <row r="200" ht="14.25">
      <c r="A200" s="1156"/>
      <c r="B200" s="1156"/>
      <c r="C200" s="1157"/>
      <c r="D200" s="1157" t="s">
        <v>1292</v>
      </c>
      <c r="E200" s="1158"/>
      <c r="F200" s="302"/>
      <c r="G200" s="1159">
        <v>9.7599999999999998</v>
      </c>
      <c r="H200" s="1160" t="s">
        <v>425</v>
      </c>
      <c r="I200" s="1163">
        <v>22.739999999999998</v>
      </c>
      <c r="J200" s="1160"/>
      <c r="K200" s="1160">
        <v>28.109999999999999</v>
      </c>
      <c r="L200" s="1163">
        <v>639.24000000000001</v>
      </c>
      <c r="M200" s="1162"/>
    </row>
    <row r="201" ht="14.25">
      <c r="A201" s="1156"/>
      <c r="B201" s="1156"/>
      <c r="C201" s="1157"/>
      <c r="D201" s="1157" t="s">
        <v>1321</v>
      </c>
      <c r="E201" s="1158"/>
      <c r="F201" s="302"/>
      <c r="G201" s="1159">
        <v>2.96</v>
      </c>
      <c r="H201" s="1160" t="s">
        <v>425</v>
      </c>
      <c r="I201" s="1161">
        <v>6.9000000000000004</v>
      </c>
      <c r="J201" s="1160"/>
      <c r="K201" s="1160">
        <v>11.369999999999999</v>
      </c>
      <c r="L201" s="1161">
        <v>78.420000000000002</v>
      </c>
      <c r="M201" s="1162"/>
    </row>
    <row r="202" ht="14.25">
      <c r="A202" s="1156"/>
      <c r="B202" s="1156"/>
      <c r="C202" s="1157"/>
      <c r="D202" s="1157" t="s">
        <v>1293</v>
      </c>
      <c r="E202" s="1158" t="s">
        <v>204</v>
      </c>
      <c r="F202" s="302">
        <v>105</v>
      </c>
      <c r="G202" s="1164"/>
      <c r="H202" s="1160"/>
      <c r="I202" s="1161">
        <v>116.87</v>
      </c>
      <c r="J202" s="1165"/>
      <c r="K202" s="314">
        <v>105</v>
      </c>
      <c r="L202" s="1161">
        <v>3285.1900000000001</v>
      </c>
      <c r="M202" s="1162"/>
    </row>
    <row r="203" ht="14.25">
      <c r="A203" s="1156"/>
      <c r="B203" s="1156"/>
      <c r="C203" s="1157"/>
      <c r="D203" s="1157" t="s">
        <v>1294</v>
      </c>
      <c r="E203" s="1158" t="s">
        <v>204</v>
      </c>
      <c r="F203" s="302">
        <v>60</v>
      </c>
      <c r="G203" s="1164"/>
      <c r="H203" s="1160"/>
      <c r="I203" s="1161">
        <v>66.780000000000001</v>
      </c>
      <c r="J203" s="1165"/>
      <c r="K203" s="314">
        <v>60</v>
      </c>
      <c r="L203" s="1161">
        <v>1877.25</v>
      </c>
      <c r="M203" s="1162"/>
    </row>
    <row r="204" ht="14.25">
      <c r="A204" s="1166"/>
      <c r="B204" s="1166"/>
      <c r="C204" s="1167"/>
      <c r="D204" s="1167" t="s">
        <v>1295</v>
      </c>
      <c r="E204" s="1168" t="s">
        <v>477</v>
      </c>
      <c r="F204" s="1169">
        <v>4.29</v>
      </c>
      <c r="G204" s="1170"/>
      <c r="H204" s="1171" t="s">
        <v>425</v>
      </c>
      <c r="I204" s="1172"/>
      <c r="J204" s="1171"/>
      <c r="K204" s="1171"/>
      <c r="L204" s="1172"/>
      <c r="M204" s="1173">
        <v>9.9957000000000011</v>
      </c>
    </row>
    <row r="205">
      <c r="H205" s="1174">
        <v>513.08999999999992</v>
      </c>
      <c r="I205" s="1174"/>
      <c r="K205" s="1174">
        <v>9889.9899999999998</v>
      </c>
      <c r="L205" s="1174"/>
      <c r="M205" s="1175">
        <v>9.9957000000000011</v>
      </c>
    </row>
    <row r="206" ht="92.25">
      <c r="A206" s="1156">
        <v>23</v>
      </c>
      <c r="B206" s="1156" t="s">
        <v>815</v>
      </c>
      <c r="C206" s="1157" t="s">
        <v>1625</v>
      </c>
      <c r="D206" s="1157" t="s">
        <v>1624</v>
      </c>
      <c r="E206" s="1158" t="s">
        <v>1621</v>
      </c>
      <c r="F206" s="302">
        <v>0.33000000000000002</v>
      </c>
      <c r="G206" s="1159">
        <v>141.38999999999999</v>
      </c>
      <c r="H206" s="1160"/>
      <c r="I206" s="1161"/>
      <c r="J206" s="1160" t="s">
        <v>1623</v>
      </c>
      <c r="K206" s="1160"/>
      <c r="L206" s="1161"/>
      <c r="M206" s="1162"/>
    </row>
    <row r="207" ht="14.25">
      <c r="A207" s="1156"/>
      <c r="B207" s="1156"/>
      <c r="C207" s="1157"/>
      <c r="D207" s="1157" t="s">
        <v>1289</v>
      </c>
      <c r="E207" s="1158"/>
      <c r="F207" s="302"/>
      <c r="G207" s="1159">
        <v>38.009999999999998</v>
      </c>
      <c r="H207" s="1160" t="s">
        <v>1593</v>
      </c>
      <c r="I207" s="1161">
        <v>15.050000000000001</v>
      </c>
      <c r="J207" s="1160"/>
      <c r="K207" s="1160">
        <v>28.109999999999999</v>
      </c>
      <c r="L207" s="1161">
        <v>423.11000000000001</v>
      </c>
      <c r="M207" s="1162"/>
    </row>
    <row r="208" ht="14.25">
      <c r="A208" s="1156"/>
      <c r="B208" s="1156"/>
      <c r="C208" s="1157"/>
      <c r="D208" s="1157" t="s">
        <v>1291</v>
      </c>
      <c r="E208" s="1158"/>
      <c r="F208" s="302"/>
      <c r="G208" s="1159">
        <v>100.42</v>
      </c>
      <c r="H208" s="1160" t="s">
        <v>1593</v>
      </c>
      <c r="I208" s="1161">
        <v>39.770000000000003</v>
      </c>
      <c r="J208" s="1160"/>
      <c r="K208" s="1160">
        <v>9.2300000000000004</v>
      </c>
      <c r="L208" s="1161">
        <v>367.04000000000002</v>
      </c>
      <c r="M208" s="1162"/>
    </row>
    <row r="209" ht="14.25">
      <c r="A209" s="1156"/>
      <c r="B209" s="1156"/>
      <c r="C209" s="1157"/>
      <c r="D209" s="1157" t="s">
        <v>1292</v>
      </c>
      <c r="E209" s="1158"/>
      <c r="F209" s="302"/>
      <c r="G209" s="1159">
        <v>9.7599999999999998</v>
      </c>
      <c r="H209" s="1160" t="s">
        <v>1593</v>
      </c>
      <c r="I209" s="1163">
        <v>3.8599999999999999</v>
      </c>
      <c r="J209" s="1160"/>
      <c r="K209" s="1160">
        <v>28.109999999999999</v>
      </c>
      <c r="L209" s="1163">
        <v>108.64</v>
      </c>
      <c r="M209" s="1162"/>
    </row>
    <row r="210" ht="14.25">
      <c r="A210" s="1156"/>
      <c r="B210" s="1156"/>
      <c r="C210" s="1157"/>
      <c r="D210" s="1157" t="s">
        <v>1321</v>
      </c>
      <c r="E210" s="1158"/>
      <c r="F210" s="302"/>
      <c r="G210" s="1159">
        <v>2.96</v>
      </c>
      <c r="H210" s="1160" t="s">
        <v>425</v>
      </c>
      <c r="I210" s="1161">
        <v>0.97999999999999998</v>
      </c>
      <c r="J210" s="1160"/>
      <c r="K210" s="1160">
        <v>11.369999999999999</v>
      </c>
      <c r="L210" s="1161">
        <v>11.109999999999999</v>
      </c>
      <c r="M210" s="1162"/>
    </row>
    <row r="211" ht="14.25">
      <c r="A211" s="1156"/>
      <c r="B211" s="1156"/>
      <c r="C211" s="1157"/>
      <c r="D211" s="1157" t="s">
        <v>1293</v>
      </c>
      <c r="E211" s="1158" t="s">
        <v>204</v>
      </c>
      <c r="F211" s="302">
        <v>105</v>
      </c>
      <c r="G211" s="1164"/>
      <c r="H211" s="1160"/>
      <c r="I211" s="1161">
        <v>19.859999999999999</v>
      </c>
      <c r="J211" s="1165"/>
      <c r="K211" s="314">
        <v>105</v>
      </c>
      <c r="L211" s="1161">
        <v>558.34000000000003</v>
      </c>
      <c r="M211" s="1162"/>
    </row>
    <row r="212" ht="14.25">
      <c r="A212" s="1156"/>
      <c r="B212" s="1156"/>
      <c r="C212" s="1157"/>
      <c r="D212" s="1157" t="s">
        <v>1294</v>
      </c>
      <c r="E212" s="1158" t="s">
        <v>204</v>
      </c>
      <c r="F212" s="302">
        <v>60</v>
      </c>
      <c r="G212" s="1164"/>
      <c r="H212" s="1160"/>
      <c r="I212" s="1161">
        <v>11.35</v>
      </c>
      <c r="J212" s="1165"/>
      <c r="K212" s="314">
        <v>60</v>
      </c>
      <c r="L212" s="1161">
        <v>319.05000000000001</v>
      </c>
      <c r="M212" s="1162"/>
    </row>
    <row r="213" ht="14.25">
      <c r="A213" s="1166"/>
      <c r="B213" s="1166"/>
      <c r="C213" s="1167"/>
      <c r="D213" s="1167" t="s">
        <v>1295</v>
      </c>
      <c r="E213" s="1168" t="s">
        <v>477</v>
      </c>
      <c r="F213" s="1169">
        <v>4.29</v>
      </c>
      <c r="G213" s="1170"/>
      <c r="H213" s="1171" t="s">
        <v>1593</v>
      </c>
      <c r="I213" s="1172"/>
      <c r="J213" s="1171"/>
      <c r="K213" s="1171"/>
      <c r="L213" s="1172"/>
      <c r="M213" s="1173">
        <v>1.6988399999999999</v>
      </c>
    </row>
    <row r="214">
      <c r="H214" s="1174">
        <v>87.009999999999991</v>
      </c>
      <c r="I214" s="1174"/>
      <c r="K214" s="1174">
        <v>1678.6500000000001</v>
      </c>
      <c r="L214" s="1174"/>
      <c r="M214" s="1175">
        <v>1.6988399999999999</v>
      </c>
    </row>
    <row r="215" ht="92.25">
      <c r="A215" s="1156">
        <v>24</v>
      </c>
      <c r="B215" s="1156" t="s">
        <v>816</v>
      </c>
      <c r="C215" s="1157" t="s">
        <v>1626</v>
      </c>
      <c r="D215" s="1157" t="s">
        <v>1627</v>
      </c>
      <c r="E215" s="1158" t="s">
        <v>1342</v>
      </c>
      <c r="F215" s="302">
        <v>1</v>
      </c>
      <c r="G215" s="1159">
        <v>24.039999999999999</v>
      </c>
      <c r="H215" s="1160"/>
      <c r="I215" s="1161"/>
      <c r="J215" s="1160" t="s">
        <v>1628</v>
      </c>
      <c r="K215" s="1160"/>
      <c r="L215" s="1161"/>
      <c r="M215" s="1162"/>
    </row>
    <row r="216" ht="14.25">
      <c r="A216" s="1156"/>
      <c r="B216" s="1156"/>
      <c r="C216" s="1157"/>
      <c r="D216" s="1157" t="s">
        <v>1289</v>
      </c>
      <c r="E216" s="1158"/>
      <c r="F216" s="302"/>
      <c r="G216" s="1159">
        <v>3.7599999999999998</v>
      </c>
      <c r="H216" s="1160" t="s">
        <v>1593</v>
      </c>
      <c r="I216" s="1161">
        <v>4.5099999999999998</v>
      </c>
      <c r="J216" s="1160"/>
      <c r="K216" s="1160">
        <v>28.109999999999999</v>
      </c>
      <c r="L216" s="1161">
        <v>126.83</v>
      </c>
      <c r="M216" s="1162"/>
    </row>
    <row r="217" ht="14.25">
      <c r="A217" s="1156"/>
      <c r="B217" s="1156"/>
      <c r="C217" s="1157"/>
      <c r="D217" s="1157" t="s">
        <v>1291</v>
      </c>
      <c r="E217" s="1158"/>
      <c r="F217" s="302"/>
      <c r="G217" s="1159">
        <v>20.199999999999999</v>
      </c>
      <c r="H217" s="1160" t="s">
        <v>1593</v>
      </c>
      <c r="I217" s="1161">
        <v>24.239999999999998</v>
      </c>
      <c r="J217" s="1160"/>
      <c r="K217" s="1160">
        <v>7.5199999999999996</v>
      </c>
      <c r="L217" s="1161">
        <v>182.28</v>
      </c>
      <c r="M217" s="1162"/>
    </row>
    <row r="218" ht="14.25">
      <c r="A218" s="1156"/>
      <c r="B218" s="1156"/>
      <c r="C218" s="1157"/>
      <c r="D218" s="1157" t="s">
        <v>1292</v>
      </c>
      <c r="E218" s="1158"/>
      <c r="F218" s="302"/>
      <c r="G218" s="1159">
        <v>2.0299999999999998</v>
      </c>
      <c r="H218" s="1160" t="s">
        <v>1593</v>
      </c>
      <c r="I218" s="1163">
        <v>2.4399999999999999</v>
      </c>
      <c r="J218" s="1160"/>
      <c r="K218" s="1160">
        <v>28.109999999999999</v>
      </c>
      <c r="L218" s="1163">
        <v>68.480000000000004</v>
      </c>
      <c r="M218" s="1162"/>
    </row>
    <row r="219" ht="14.25">
      <c r="A219" s="1156"/>
      <c r="B219" s="1156"/>
      <c r="C219" s="1157"/>
      <c r="D219" s="1157" t="s">
        <v>1321</v>
      </c>
      <c r="E219" s="1158"/>
      <c r="F219" s="302"/>
      <c r="G219" s="1159">
        <v>0.080000000000000002</v>
      </c>
      <c r="H219" s="1160" t="s">
        <v>425</v>
      </c>
      <c r="I219" s="1161">
        <v>0.080000000000000002</v>
      </c>
      <c r="J219" s="1160"/>
      <c r="K219" s="1160">
        <v>26.5</v>
      </c>
      <c r="L219" s="1161">
        <v>2.1200000000000001</v>
      </c>
      <c r="M219" s="1162"/>
    </row>
    <row r="220" ht="14.25">
      <c r="A220" s="1156"/>
      <c r="B220" s="1156"/>
      <c r="C220" s="1157"/>
      <c r="D220" s="1157" t="s">
        <v>1293</v>
      </c>
      <c r="E220" s="1158" t="s">
        <v>204</v>
      </c>
      <c r="F220" s="302">
        <v>95</v>
      </c>
      <c r="G220" s="1164"/>
      <c r="H220" s="1160"/>
      <c r="I220" s="1161">
        <v>6.5999999999999996</v>
      </c>
      <c r="J220" s="1165"/>
      <c r="K220" s="314">
        <v>95</v>
      </c>
      <c r="L220" s="1161">
        <v>185.53999999999999</v>
      </c>
      <c r="M220" s="1162"/>
    </row>
    <row r="221" ht="14.25">
      <c r="A221" s="1156"/>
      <c r="B221" s="1156"/>
      <c r="C221" s="1157"/>
      <c r="D221" s="1157" t="s">
        <v>1294</v>
      </c>
      <c r="E221" s="1158" t="s">
        <v>204</v>
      </c>
      <c r="F221" s="302">
        <v>65</v>
      </c>
      <c r="G221" s="1164"/>
      <c r="H221" s="1160"/>
      <c r="I221" s="1161">
        <v>4.5199999999999996</v>
      </c>
      <c r="J221" s="1165"/>
      <c r="K221" s="314">
        <v>65</v>
      </c>
      <c r="L221" s="1161">
        <v>126.95</v>
      </c>
      <c r="M221" s="1162"/>
    </row>
    <row r="222" ht="14.25">
      <c r="A222" s="1166"/>
      <c r="B222" s="1166"/>
      <c r="C222" s="1167"/>
      <c r="D222" s="1167" t="s">
        <v>1295</v>
      </c>
      <c r="E222" s="1168" t="s">
        <v>477</v>
      </c>
      <c r="F222" s="1169">
        <v>0.40999999999999998</v>
      </c>
      <c r="G222" s="1170"/>
      <c r="H222" s="1171" t="s">
        <v>1593</v>
      </c>
      <c r="I222" s="1172"/>
      <c r="J222" s="1171"/>
      <c r="K222" s="1171"/>
      <c r="L222" s="1172"/>
      <c r="M222" s="1173">
        <v>0.49199999999999994</v>
      </c>
    </row>
    <row r="223">
      <c r="H223" s="1174">
        <v>39.950000000000003</v>
      </c>
      <c r="I223" s="1174"/>
      <c r="K223" s="1174">
        <v>623.72000000000003</v>
      </c>
      <c r="L223" s="1174"/>
      <c r="M223" s="1175">
        <v>0.49199999999999994</v>
      </c>
    </row>
    <row r="224" ht="42.75">
      <c r="A224" s="1156">
        <v>25</v>
      </c>
      <c r="B224" s="1156" t="s">
        <v>817</v>
      </c>
      <c r="C224" s="1157" t="s">
        <v>1324</v>
      </c>
      <c r="D224" s="1157" t="s">
        <v>1325</v>
      </c>
      <c r="E224" s="1158" t="s">
        <v>1326</v>
      </c>
      <c r="F224" s="302">
        <v>0.1125</v>
      </c>
      <c r="G224" s="1159">
        <v>1201.2</v>
      </c>
      <c r="H224" s="1160"/>
      <c r="I224" s="1161"/>
      <c r="J224" s="1160" t="s">
        <v>1324</v>
      </c>
      <c r="K224" s="1160"/>
      <c r="L224" s="1161"/>
      <c r="M224" s="1162"/>
    </row>
    <row r="225" ht="14.25">
      <c r="A225" s="1156"/>
      <c r="B225" s="1156"/>
      <c r="C225" s="1157"/>
      <c r="D225" s="1157" t="s">
        <v>1289</v>
      </c>
      <c r="E225" s="1158"/>
      <c r="F225" s="302"/>
      <c r="G225" s="1159">
        <v>1201.2</v>
      </c>
      <c r="H225" s="1160" t="s">
        <v>425</v>
      </c>
      <c r="I225" s="1161">
        <v>135.13999999999999</v>
      </c>
      <c r="J225" s="1160"/>
      <c r="K225" s="1160">
        <v>28.109999999999999</v>
      </c>
      <c r="L225" s="1161">
        <v>3798.6399999999999</v>
      </c>
      <c r="M225" s="1162"/>
    </row>
    <row r="226" ht="14.25">
      <c r="A226" s="1156"/>
      <c r="B226" s="1156"/>
      <c r="C226" s="1157"/>
      <c r="D226" s="1157" t="s">
        <v>1293</v>
      </c>
      <c r="E226" s="1158" t="s">
        <v>204</v>
      </c>
      <c r="F226" s="302">
        <v>80</v>
      </c>
      <c r="G226" s="1164"/>
      <c r="H226" s="1160"/>
      <c r="I226" s="1161">
        <v>108.11</v>
      </c>
      <c r="J226" s="1165"/>
      <c r="K226" s="314">
        <v>80</v>
      </c>
      <c r="L226" s="1161">
        <v>3038.9099999999999</v>
      </c>
      <c r="M226" s="1162"/>
    </row>
    <row r="227" ht="14.25">
      <c r="A227" s="1156"/>
      <c r="B227" s="1156"/>
      <c r="C227" s="1157"/>
      <c r="D227" s="1157" t="s">
        <v>1294</v>
      </c>
      <c r="E227" s="1158" t="s">
        <v>204</v>
      </c>
      <c r="F227" s="302">
        <v>45</v>
      </c>
      <c r="G227" s="1164"/>
      <c r="H227" s="1160"/>
      <c r="I227" s="1161">
        <v>60.810000000000002</v>
      </c>
      <c r="J227" s="1165"/>
      <c r="K227" s="314">
        <v>45</v>
      </c>
      <c r="L227" s="1161">
        <v>1709.3900000000001</v>
      </c>
      <c r="M227" s="1162"/>
    </row>
    <row r="228" ht="14.25">
      <c r="A228" s="1166"/>
      <c r="B228" s="1166"/>
      <c r="C228" s="1167"/>
      <c r="D228" s="1167" t="s">
        <v>1295</v>
      </c>
      <c r="E228" s="1168" t="s">
        <v>477</v>
      </c>
      <c r="F228" s="1169">
        <v>154</v>
      </c>
      <c r="G228" s="1170"/>
      <c r="H228" s="1171" t="s">
        <v>425</v>
      </c>
      <c r="I228" s="1172"/>
      <c r="J228" s="1171"/>
      <c r="K228" s="1171"/>
      <c r="L228" s="1172"/>
      <c r="M228" s="1173">
        <v>17.324999999999999</v>
      </c>
    </row>
    <row r="229">
      <c r="H229" s="1174">
        <v>304.06</v>
      </c>
      <c r="I229" s="1174"/>
      <c r="K229" s="1174">
        <v>8546.9399999999987</v>
      </c>
      <c r="L229" s="1174"/>
      <c r="M229" s="1175">
        <v>17.324999999999999</v>
      </c>
    </row>
    <row r="230" ht="92.25">
      <c r="A230" s="1156">
        <v>26</v>
      </c>
      <c r="B230" s="1156" t="s">
        <v>818</v>
      </c>
      <c r="C230" s="1157" t="s">
        <v>1629</v>
      </c>
      <c r="D230" s="1157" t="s">
        <v>1325</v>
      </c>
      <c r="E230" s="1158" t="s">
        <v>1326</v>
      </c>
      <c r="F230" s="302">
        <v>0.042000000000000003</v>
      </c>
      <c r="G230" s="1159">
        <v>1201.2</v>
      </c>
      <c r="H230" s="1160"/>
      <c r="I230" s="1161"/>
      <c r="J230" s="1160" t="s">
        <v>1324</v>
      </c>
      <c r="K230" s="1160"/>
      <c r="L230" s="1161"/>
      <c r="M230" s="1162"/>
    </row>
    <row r="231" ht="14.25">
      <c r="A231" s="1156"/>
      <c r="B231" s="1156"/>
      <c r="C231" s="1157"/>
      <c r="D231" s="1157" t="s">
        <v>1289</v>
      </c>
      <c r="E231" s="1158"/>
      <c r="F231" s="302"/>
      <c r="G231" s="1159">
        <v>1201.2</v>
      </c>
      <c r="H231" s="1160" t="s">
        <v>1593</v>
      </c>
      <c r="I231" s="1161">
        <v>60.539999999999999</v>
      </c>
      <c r="J231" s="1160"/>
      <c r="K231" s="1160">
        <v>28.109999999999999</v>
      </c>
      <c r="L231" s="1161">
        <v>1701.79</v>
      </c>
      <c r="M231" s="1162"/>
    </row>
    <row r="232" ht="14.25">
      <c r="A232" s="1156"/>
      <c r="B232" s="1156"/>
      <c r="C232" s="1157"/>
      <c r="D232" s="1157" t="s">
        <v>1293</v>
      </c>
      <c r="E232" s="1158" t="s">
        <v>204</v>
      </c>
      <c r="F232" s="302">
        <v>80</v>
      </c>
      <c r="G232" s="1164"/>
      <c r="H232" s="1160"/>
      <c r="I232" s="1161">
        <v>48.43</v>
      </c>
      <c r="J232" s="1165"/>
      <c r="K232" s="314">
        <v>80</v>
      </c>
      <c r="L232" s="1161">
        <v>1361.4300000000001</v>
      </c>
      <c r="M232" s="1162"/>
    </row>
    <row r="233" ht="14.25">
      <c r="A233" s="1156"/>
      <c r="B233" s="1156"/>
      <c r="C233" s="1157"/>
      <c r="D233" s="1157" t="s">
        <v>1294</v>
      </c>
      <c r="E233" s="1158" t="s">
        <v>204</v>
      </c>
      <c r="F233" s="302">
        <v>45</v>
      </c>
      <c r="G233" s="1164"/>
      <c r="H233" s="1160"/>
      <c r="I233" s="1161">
        <v>27.239999999999998</v>
      </c>
      <c r="J233" s="1165"/>
      <c r="K233" s="314">
        <v>45</v>
      </c>
      <c r="L233" s="1161">
        <v>765.80999999999995</v>
      </c>
      <c r="M233" s="1162"/>
    </row>
    <row r="234" ht="14.25">
      <c r="A234" s="1166"/>
      <c r="B234" s="1166"/>
      <c r="C234" s="1167"/>
      <c r="D234" s="1167" t="s">
        <v>1295</v>
      </c>
      <c r="E234" s="1168" t="s">
        <v>477</v>
      </c>
      <c r="F234" s="1169">
        <v>154</v>
      </c>
      <c r="G234" s="1170"/>
      <c r="H234" s="1171" t="s">
        <v>1593</v>
      </c>
      <c r="I234" s="1172"/>
      <c r="J234" s="1171"/>
      <c r="K234" s="1171"/>
      <c r="L234" s="1172"/>
      <c r="M234" s="1173">
        <v>7.7615999999999996</v>
      </c>
    </row>
    <row r="235">
      <c r="H235" s="1174">
        <v>136.21000000000001</v>
      </c>
      <c r="I235" s="1174"/>
      <c r="K235" s="1174">
        <v>3829.0300000000002</v>
      </c>
      <c r="L235" s="1174"/>
      <c r="M235" s="1175">
        <v>7.7615999999999996</v>
      </c>
    </row>
    <row r="236" ht="42.75">
      <c r="A236" s="1156">
        <v>27</v>
      </c>
      <c r="B236" s="1156" t="s">
        <v>819</v>
      </c>
      <c r="C236" s="1157" t="s">
        <v>1327</v>
      </c>
      <c r="D236" s="1157" t="s">
        <v>1328</v>
      </c>
      <c r="E236" s="1158" t="s">
        <v>1329</v>
      </c>
      <c r="F236" s="302">
        <v>10</v>
      </c>
      <c r="G236" s="1159">
        <v>123.86</v>
      </c>
      <c r="H236" s="1160"/>
      <c r="I236" s="1161"/>
      <c r="J236" s="1160" t="s">
        <v>1327</v>
      </c>
      <c r="K236" s="1160"/>
      <c r="L236" s="1161"/>
      <c r="M236" s="1162"/>
    </row>
    <row r="237" ht="14.25">
      <c r="A237" s="1156"/>
      <c r="B237" s="1156"/>
      <c r="C237" s="1157"/>
      <c r="D237" s="1157" t="s">
        <v>1289</v>
      </c>
      <c r="E237" s="1158"/>
      <c r="F237" s="302"/>
      <c r="G237" s="1159">
        <v>6.8499999999999996</v>
      </c>
      <c r="H237" s="1160" t="s">
        <v>425</v>
      </c>
      <c r="I237" s="1161">
        <v>68.5</v>
      </c>
      <c r="J237" s="1160"/>
      <c r="K237" s="1160">
        <v>28.109999999999999</v>
      </c>
      <c r="L237" s="1161">
        <v>1925.54</v>
      </c>
      <c r="M237" s="1162"/>
    </row>
    <row r="238" ht="14.25">
      <c r="A238" s="1156"/>
      <c r="B238" s="1156"/>
      <c r="C238" s="1157"/>
      <c r="D238" s="1157" t="s">
        <v>1291</v>
      </c>
      <c r="E238" s="1158"/>
      <c r="F238" s="302"/>
      <c r="G238" s="1159">
        <v>86.650000000000006</v>
      </c>
      <c r="H238" s="1160" t="s">
        <v>425</v>
      </c>
      <c r="I238" s="1161">
        <v>866.5</v>
      </c>
      <c r="J238" s="1160"/>
      <c r="K238" s="1160">
        <v>6.4900000000000002</v>
      </c>
      <c r="L238" s="1161">
        <v>5623.5900000000001</v>
      </c>
      <c r="M238" s="1162"/>
    </row>
    <row r="239" ht="14.25">
      <c r="A239" s="1156"/>
      <c r="B239" s="1156"/>
      <c r="C239" s="1157"/>
      <c r="D239" s="1157" t="s">
        <v>1292</v>
      </c>
      <c r="E239" s="1158"/>
      <c r="F239" s="302"/>
      <c r="G239" s="1159">
        <v>6.1399999999999997</v>
      </c>
      <c r="H239" s="1160" t="s">
        <v>425</v>
      </c>
      <c r="I239" s="1163">
        <v>61.399999999999999</v>
      </c>
      <c r="J239" s="1160"/>
      <c r="K239" s="1160">
        <v>28.109999999999999</v>
      </c>
      <c r="L239" s="1163">
        <v>1725.95</v>
      </c>
      <c r="M239" s="1162"/>
    </row>
    <row r="240" ht="14.25">
      <c r="A240" s="1156"/>
      <c r="B240" s="1156"/>
      <c r="C240" s="1157"/>
      <c r="D240" s="1157" t="s">
        <v>1321</v>
      </c>
      <c r="E240" s="1158"/>
      <c r="F240" s="302"/>
      <c r="G240" s="1159">
        <v>30.359999999999999</v>
      </c>
      <c r="H240" s="1160" t="s">
        <v>425</v>
      </c>
      <c r="I240" s="1161">
        <v>303.60000000000002</v>
      </c>
      <c r="J240" s="1160"/>
      <c r="K240" s="1160">
        <v>6.04</v>
      </c>
      <c r="L240" s="1161">
        <v>1833.74</v>
      </c>
      <c r="M240" s="1162"/>
    </row>
    <row r="241" ht="14.25">
      <c r="A241" s="1156"/>
      <c r="B241" s="1156"/>
      <c r="C241" s="1157"/>
      <c r="D241" s="1157" t="s">
        <v>1293</v>
      </c>
      <c r="E241" s="1158" t="s">
        <v>204</v>
      </c>
      <c r="F241" s="302">
        <v>105</v>
      </c>
      <c r="G241" s="1164"/>
      <c r="H241" s="1160"/>
      <c r="I241" s="1161">
        <v>136.40000000000001</v>
      </c>
      <c r="J241" s="1165"/>
      <c r="K241" s="314">
        <v>105</v>
      </c>
      <c r="L241" s="1161">
        <v>3834.0599999999999</v>
      </c>
      <c r="M241" s="1162"/>
    </row>
    <row r="242" ht="14.25">
      <c r="A242" s="1156"/>
      <c r="B242" s="1156"/>
      <c r="C242" s="1157"/>
      <c r="D242" s="1157" t="s">
        <v>1294</v>
      </c>
      <c r="E242" s="1158" t="s">
        <v>204</v>
      </c>
      <c r="F242" s="302">
        <v>60</v>
      </c>
      <c r="G242" s="1164"/>
      <c r="H242" s="1160"/>
      <c r="I242" s="1161">
        <v>77.939999999999998</v>
      </c>
      <c r="J242" s="1165"/>
      <c r="K242" s="314">
        <v>60</v>
      </c>
      <c r="L242" s="1161">
        <v>2190.8899999999999</v>
      </c>
      <c r="M242" s="1162"/>
    </row>
    <row r="243" ht="14.25">
      <c r="A243" s="1156"/>
      <c r="B243" s="1156"/>
      <c r="C243" s="1157"/>
      <c r="D243" s="1157" t="s">
        <v>1295</v>
      </c>
      <c r="E243" s="1158" t="s">
        <v>477</v>
      </c>
      <c r="F243" s="302">
        <v>0.81000000000000005</v>
      </c>
      <c r="G243" s="1159"/>
      <c r="H243" s="1160" t="s">
        <v>425</v>
      </c>
      <c r="I243" s="1161"/>
      <c r="J243" s="1160"/>
      <c r="K243" s="1160"/>
      <c r="L243" s="1161"/>
      <c r="M243" s="1179">
        <v>8.1000000000000014</v>
      </c>
    </row>
    <row r="244" ht="28.5">
      <c r="A244" s="1166">
        <v>28</v>
      </c>
      <c r="B244" s="1166" t="s">
        <v>1630</v>
      </c>
      <c r="C244" s="1167" t="s">
        <v>1331</v>
      </c>
      <c r="D244" s="1167" t="s">
        <v>1332</v>
      </c>
      <c r="E244" s="1168" t="s">
        <v>668</v>
      </c>
      <c r="F244" s="1169">
        <v>-0.050000000000000003</v>
      </c>
      <c r="G244" s="1170">
        <v>6014.1199999999999</v>
      </c>
      <c r="H244" s="1180" t="s">
        <v>425</v>
      </c>
      <c r="I244" s="1172">
        <v>-300.70999999999998</v>
      </c>
      <c r="J244" s="1171"/>
      <c r="K244" s="1171">
        <v>6.04</v>
      </c>
      <c r="L244" s="1172">
        <v>-1816.26</v>
      </c>
      <c r="M244" s="1176"/>
    </row>
    <row r="245">
      <c r="H245" s="1174">
        <v>1152.23</v>
      </c>
      <c r="I245" s="1174"/>
      <c r="K245" s="1174">
        <v>13591.559999999999</v>
      </c>
      <c r="L245" s="1174"/>
      <c r="M245" s="1175">
        <v>8.1000000000000014</v>
      </c>
    </row>
    <row r="246" ht="92.25">
      <c r="A246" s="1156">
        <v>29</v>
      </c>
      <c r="B246" s="1156" t="s">
        <v>820</v>
      </c>
      <c r="C246" s="1157" t="s">
        <v>1631</v>
      </c>
      <c r="D246" s="1157" t="s">
        <v>1328</v>
      </c>
      <c r="E246" s="1158" t="s">
        <v>1329</v>
      </c>
      <c r="F246" s="302">
        <v>1</v>
      </c>
      <c r="G246" s="1159">
        <v>123.86</v>
      </c>
      <c r="H246" s="1160"/>
      <c r="I246" s="1161"/>
      <c r="J246" s="1160" t="s">
        <v>1327</v>
      </c>
      <c r="K246" s="1160"/>
      <c r="L246" s="1161"/>
      <c r="M246" s="1162"/>
    </row>
    <row r="247" ht="14.25">
      <c r="A247" s="1156"/>
      <c r="B247" s="1156"/>
      <c r="C247" s="1157"/>
      <c r="D247" s="1157" t="s">
        <v>1289</v>
      </c>
      <c r="E247" s="1158"/>
      <c r="F247" s="302"/>
      <c r="G247" s="1159">
        <v>6.8499999999999996</v>
      </c>
      <c r="H247" s="1160" t="s">
        <v>1593</v>
      </c>
      <c r="I247" s="1161">
        <v>8.2200000000000006</v>
      </c>
      <c r="J247" s="1160"/>
      <c r="K247" s="1160">
        <v>28.109999999999999</v>
      </c>
      <c r="L247" s="1161">
        <v>231.06</v>
      </c>
      <c r="M247" s="1162"/>
    </row>
    <row r="248" ht="14.25">
      <c r="A248" s="1156"/>
      <c r="B248" s="1156"/>
      <c r="C248" s="1157"/>
      <c r="D248" s="1157" t="s">
        <v>1291</v>
      </c>
      <c r="E248" s="1158"/>
      <c r="F248" s="302"/>
      <c r="G248" s="1159">
        <v>86.650000000000006</v>
      </c>
      <c r="H248" s="1160" t="s">
        <v>1593</v>
      </c>
      <c r="I248" s="1161">
        <v>103.98</v>
      </c>
      <c r="J248" s="1160"/>
      <c r="K248" s="1160">
        <v>6.4900000000000002</v>
      </c>
      <c r="L248" s="1161">
        <v>674.83000000000004</v>
      </c>
      <c r="M248" s="1162"/>
    </row>
    <row r="249" ht="14.25">
      <c r="A249" s="1156"/>
      <c r="B249" s="1156"/>
      <c r="C249" s="1157"/>
      <c r="D249" s="1157" t="s">
        <v>1292</v>
      </c>
      <c r="E249" s="1158"/>
      <c r="F249" s="302"/>
      <c r="G249" s="1159">
        <v>6.1399999999999997</v>
      </c>
      <c r="H249" s="1160" t="s">
        <v>1593</v>
      </c>
      <c r="I249" s="1163">
        <v>7.3700000000000001</v>
      </c>
      <c r="J249" s="1160"/>
      <c r="K249" s="1160">
        <v>28.109999999999999</v>
      </c>
      <c r="L249" s="1163">
        <v>207.11000000000001</v>
      </c>
      <c r="M249" s="1162"/>
    </row>
    <row r="250" ht="14.25">
      <c r="A250" s="1156"/>
      <c r="B250" s="1156"/>
      <c r="C250" s="1157"/>
      <c r="D250" s="1157" t="s">
        <v>1321</v>
      </c>
      <c r="E250" s="1158"/>
      <c r="F250" s="302"/>
      <c r="G250" s="1159">
        <v>30.359999999999999</v>
      </c>
      <c r="H250" s="1160" t="s">
        <v>425</v>
      </c>
      <c r="I250" s="1161">
        <v>30.359999999999999</v>
      </c>
      <c r="J250" s="1160"/>
      <c r="K250" s="1160">
        <v>6.04</v>
      </c>
      <c r="L250" s="1161">
        <v>183.37</v>
      </c>
      <c r="M250" s="1162"/>
    </row>
    <row r="251" ht="14.25">
      <c r="A251" s="1156"/>
      <c r="B251" s="1156"/>
      <c r="C251" s="1157"/>
      <c r="D251" s="1157" t="s">
        <v>1293</v>
      </c>
      <c r="E251" s="1158" t="s">
        <v>204</v>
      </c>
      <c r="F251" s="302">
        <v>105</v>
      </c>
      <c r="G251" s="1164"/>
      <c r="H251" s="1160"/>
      <c r="I251" s="1161">
        <v>16.370000000000001</v>
      </c>
      <c r="J251" s="1165"/>
      <c r="K251" s="314">
        <v>105</v>
      </c>
      <c r="L251" s="1161">
        <v>460.07999999999998</v>
      </c>
      <c r="M251" s="1162"/>
    </row>
    <row r="252" ht="14.25">
      <c r="A252" s="1156"/>
      <c r="B252" s="1156"/>
      <c r="C252" s="1157"/>
      <c r="D252" s="1157" t="s">
        <v>1294</v>
      </c>
      <c r="E252" s="1158" t="s">
        <v>204</v>
      </c>
      <c r="F252" s="302">
        <v>60</v>
      </c>
      <c r="G252" s="1164"/>
      <c r="H252" s="1160"/>
      <c r="I252" s="1161">
        <v>9.3499999999999996</v>
      </c>
      <c r="J252" s="1165"/>
      <c r="K252" s="314">
        <v>60</v>
      </c>
      <c r="L252" s="1161">
        <v>262.89999999999998</v>
      </c>
      <c r="M252" s="1162"/>
    </row>
    <row r="253" ht="14.25">
      <c r="A253" s="1156"/>
      <c r="B253" s="1156"/>
      <c r="C253" s="1157"/>
      <c r="D253" s="1157" t="s">
        <v>1295</v>
      </c>
      <c r="E253" s="1158" t="s">
        <v>477</v>
      </c>
      <c r="F253" s="302">
        <v>0.81000000000000005</v>
      </c>
      <c r="G253" s="1159"/>
      <c r="H253" s="1160" t="s">
        <v>1593</v>
      </c>
      <c r="I253" s="1161"/>
      <c r="J253" s="1160"/>
      <c r="K253" s="1160"/>
      <c r="L253" s="1161"/>
      <c r="M253" s="1179">
        <v>0.97199999999999998</v>
      </c>
    </row>
    <row r="254" ht="28.5">
      <c r="A254" s="1166">
        <v>30</v>
      </c>
      <c r="B254" s="1166" t="s">
        <v>1632</v>
      </c>
      <c r="C254" s="1167" t="s">
        <v>1331</v>
      </c>
      <c r="D254" s="1167" t="s">
        <v>1332</v>
      </c>
      <c r="E254" s="1168" t="s">
        <v>668</v>
      </c>
      <c r="F254" s="1169">
        <v>-0.0050000000000000001</v>
      </c>
      <c r="G254" s="1170">
        <v>6014.1199999999999</v>
      </c>
      <c r="H254" s="1180" t="s">
        <v>425</v>
      </c>
      <c r="I254" s="1172">
        <v>-30.07</v>
      </c>
      <c r="J254" s="1171"/>
      <c r="K254" s="1171">
        <v>6.04</v>
      </c>
      <c r="L254" s="1172">
        <v>-181.63</v>
      </c>
      <c r="M254" s="1176"/>
    </row>
    <row r="255">
      <c r="H255" s="1174">
        <v>138.21000000000001</v>
      </c>
      <c r="I255" s="1174"/>
      <c r="K255" s="1174">
        <v>1630.6100000000001</v>
      </c>
      <c r="L255" s="1174"/>
      <c r="M255" s="1175">
        <v>0.97199999999999998</v>
      </c>
    </row>
    <row r="256" ht="66.75">
      <c r="A256" s="1156">
        <v>31</v>
      </c>
      <c r="B256" s="1156" t="s">
        <v>821</v>
      </c>
      <c r="C256" s="1157" t="s">
        <v>1633</v>
      </c>
      <c r="D256" s="1157" t="s">
        <v>1328</v>
      </c>
      <c r="E256" s="1158" t="s">
        <v>1329</v>
      </c>
      <c r="F256" s="302">
        <v>2</v>
      </c>
      <c r="G256" s="1159">
        <v>123.86</v>
      </c>
      <c r="H256" s="1160"/>
      <c r="I256" s="1161"/>
      <c r="J256" s="1160" t="s">
        <v>1327</v>
      </c>
      <c r="K256" s="1160"/>
      <c r="L256" s="1161"/>
      <c r="M256" s="1162"/>
    </row>
    <row r="257" ht="14.25">
      <c r="A257" s="1156"/>
      <c r="B257" s="1156"/>
      <c r="C257" s="1157"/>
      <c r="D257" s="1157" t="s">
        <v>1289</v>
      </c>
      <c r="E257" s="1158"/>
      <c r="F257" s="302"/>
      <c r="G257" s="1159">
        <v>6.8499999999999996</v>
      </c>
      <c r="H257" s="1160" t="s">
        <v>1595</v>
      </c>
      <c r="I257" s="1161">
        <v>15.07</v>
      </c>
      <c r="J257" s="1160"/>
      <c r="K257" s="1160">
        <v>28.109999999999999</v>
      </c>
      <c r="L257" s="1161">
        <v>423.62</v>
      </c>
      <c r="M257" s="1162"/>
    </row>
    <row r="258" ht="14.25">
      <c r="A258" s="1156"/>
      <c r="B258" s="1156"/>
      <c r="C258" s="1157"/>
      <c r="D258" s="1157" t="s">
        <v>1291</v>
      </c>
      <c r="E258" s="1158"/>
      <c r="F258" s="302"/>
      <c r="G258" s="1159">
        <v>86.650000000000006</v>
      </c>
      <c r="H258" s="1160" t="s">
        <v>1595</v>
      </c>
      <c r="I258" s="1161">
        <v>190.63</v>
      </c>
      <c r="J258" s="1160"/>
      <c r="K258" s="1160">
        <v>6.4900000000000002</v>
      </c>
      <c r="L258" s="1161">
        <v>1237.1900000000001</v>
      </c>
      <c r="M258" s="1162"/>
    </row>
    <row r="259" ht="14.25">
      <c r="A259" s="1156"/>
      <c r="B259" s="1156"/>
      <c r="C259" s="1157"/>
      <c r="D259" s="1157" t="s">
        <v>1292</v>
      </c>
      <c r="E259" s="1158"/>
      <c r="F259" s="302"/>
      <c r="G259" s="1159">
        <v>6.1399999999999997</v>
      </c>
      <c r="H259" s="1160" t="s">
        <v>1595</v>
      </c>
      <c r="I259" s="1163">
        <v>13.51</v>
      </c>
      <c r="J259" s="1160"/>
      <c r="K259" s="1160">
        <v>28.109999999999999</v>
      </c>
      <c r="L259" s="1163">
        <v>379.70999999999998</v>
      </c>
      <c r="M259" s="1162"/>
    </row>
    <row r="260" ht="14.25">
      <c r="A260" s="1156"/>
      <c r="B260" s="1156"/>
      <c r="C260" s="1157"/>
      <c r="D260" s="1157" t="s">
        <v>1321</v>
      </c>
      <c r="E260" s="1158"/>
      <c r="F260" s="302"/>
      <c r="G260" s="1159">
        <v>30.359999999999999</v>
      </c>
      <c r="H260" s="1160" t="s">
        <v>425</v>
      </c>
      <c r="I260" s="1161">
        <v>60.719999999999999</v>
      </c>
      <c r="J260" s="1160"/>
      <c r="K260" s="1160">
        <v>6.04</v>
      </c>
      <c r="L260" s="1161">
        <v>366.75</v>
      </c>
      <c r="M260" s="1162"/>
    </row>
    <row r="261" ht="14.25">
      <c r="A261" s="1156"/>
      <c r="B261" s="1156"/>
      <c r="C261" s="1157"/>
      <c r="D261" s="1157" t="s">
        <v>1293</v>
      </c>
      <c r="E261" s="1158" t="s">
        <v>204</v>
      </c>
      <c r="F261" s="302">
        <v>105</v>
      </c>
      <c r="G261" s="1164"/>
      <c r="H261" s="1160"/>
      <c r="I261" s="1161">
        <v>30.010000000000002</v>
      </c>
      <c r="J261" s="1165"/>
      <c r="K261" s="314">
        <v>105</v>
      </c>
      <c r="L261" s="1161">
        <v>843.5</v>
      </c>
      <c r="M261" s="1162"/>
    </row>
    <row r="262" ht="14.25">
      <c r="A262" s="1156"/>
      <c r="B262" s="1156"/>
      <c r="C262" s="1157"/>
      <c r="D262" s="1157" t="s">
        <v>1294</v>
      </c>
      <c r="E262" s="1158" t="s">
        <v>204</v>
      </c>
      <c r="F262" s="302">
        <v>60</v>
      </c>
      <c r="G262" s="1164"/>
      <c r="H262" s="1160"/>
      <c r="I262" s="1161">
        <v>17.149999999999999</v>
      </c>
      <c r="J262" s="1165"/>
      <c r="K262" s="314">
        <v>60</v>
      </c>
      <c r="L262" s="1161">
        <v>482</v>
      </c>
      <c r="M262" s="1162"/>
    </row>
    <row r="263" ht="14.25">
      <c r="A263" s="1156"/>
      <c r="B263" s="1156"/>
      <c r="C263" s="1157"/>
      <c r="D263" s="1157" t="s">
        <v>1295</v>
      </c>
      <c r="E263" s="1158" t="s">
        <v>477</v>
      </c>
      <c r="F263" s="302">
        <v>0.81000000000000005</v>
      </c>
      <c r="G263" s="1159"/>
      <c r="H263" s="1160" t="s">
        <v>1595</v>
      </c>
      <c r="I263" s="1161"/>
      <c r="J263" s="1160"/>
      <c r="K263" s="1160"/>
      <c r="L263" s="1161"/>
      <c r="M263" s="1179">
        <v>1.7820000000000003</v>
      </c>
    </row>
    <row r="264" ht="28.5">
      <c r="A264" s="1166">
        <v>32</v>
      </c>
      <c r="B264" s="1166" t="s">
        <v>1634</v>
      </c>
      <c r="C264" s="1167" t="s">
        <v>1331</v>
      </c>
      <c r="D264" s="1167" t="s">
        <v>1332</v>
      </c>
      <c r="E264" s="1168" t="s">
        <v>668</v>
      </c>
      <c r="F264" s="1169">
        <v>-0.01</v>
      </c>
      <c r="G264" s="1170">
        <v>6014.1199999999999</v>
      </c>
      <c r="H264" s="1180" t="s">
        <v>425</v>
      </c>
      <c r="I264" s="1172">
        <v>-60.140000000000001</v>
      </c>
      <c r="J264" s="1171"/>
      <c r="K264" s="1171">
        <v>6.04</v>
      </c>
      <c r="L264" s="1172">
        <v>-363.25</v>
      </c>
      <c r="M264" s="1176"/>
    </row>
    <row r="265">
      <c r="H265" s="1174">
        <v>253.43999999999994</v>
      </c>
      <c r="I265" s="1174"/>
      <c r="K265" s="1174">
        <v>2989.8099999999999</v>
      </c>
      <c r="L265" s="1174"/>
      <c r="M265" s="1175">
        <v>1.7820000000000003</v>
      </c>
    </row>
    <row r="266" ht="42.75">
      <c r="A266" s="1156">
        <v>33</v>
      </c>
      <c r="B266" s="1156" t="s">
        <v>822</v>
      </c>
      <c r="C266" s="1157" t="s">
        <v>1333</v>
      </c>
      <c r="D266" s="1157" t="s">
        <v>1334</v>
      </c>
      <c r="E266" s="1158" t="s">
        <v>1335</v>
      </c>
      <c r="F266" s="302">
        <v>2.75</v>
      </c>
      <c r="G266" s="1159">
        <v>32.120000000000005</v>
      </c>
      <c r="H266" s="1160"/>
      <c r="I266" s="1161"/>
      <c r="J266" s="1160" t="s">
        <v>1333</v>
      </c>
      <c r="K266" s="1160"/>
      <c r="L266" s="1161"/>
      <c r="M266" s="1162"/>
    </row>
    <row r="267" ht="14.25">
      <c r="A267" s="1156"/>
      <c r="B267" s="1156"/>
      <c r="C267" s="1157"/>
      <c r="D267" s="1157" t="s">
        <v>1289</v>
      </c>
      <c r="E267" s="1158"/>
      <c r="F267" s="302"/>
      <c r="G267" s="1159">
        <v>15.23</v>
      </c>
      <c r="H267" s="1160" t="s">
        <v>425</v>
      </c>
      <c r="I267" s="1161">
        <v>41.880000000000003</v>
      </c>
      <c r="J267" s="1160"/>
      <c r="K267" s="1160">
        <v>28.109999999999999</v>
      </c>
      <c r="L267" s="1161">
        <v>1177.3199999999999</v>
      </c>
      <c r="M267" s="1162"/>
    </row>
    <row r="268" ht="14.25">
      <c r="A268" s="1156"/>
      <c r="B268" s="1156"/>
      <c r="C268" s="1157"/>
      <c r="D268" s="1157" t="s">
        <v>1291</v>
      </c>
      <c r="E268" s="1158"/>
      <c r="F268" s="302"/>
      <c r="G268" s="1159">
        <v>15.720000000000001</v>
      </c>
      <c r="H268" s="1160" t="s">
        <v>425</v>
      </c>
      <c r="I268" s="1161">
        <v>43.229999999999997</v>
      </c>
      <c r="J268" s="1160"/>
      <c r="K268" s="1160">
        <v>8.9700000000000006</v>
      </c>
      <c r="L268" s="1161">
        <v>387.76999999999998</v>
      </c>
      <c r="M268" s="1162"/>
    </row>
    <row r="269" ht="14.25">
      <c r="A269" s="1156"/>
      <c r="B269" s="1156"/>
      <c r="C269" s="1157"/>
      <c r="D269" s="1157" t="s">
        <v>1321</v>
      </c>
      <c r="E269" s="1158"/>
      <c r="F269" s="302"/>
      <c r="G269" s="1159">
        <v>1.1699999999999999</v>
      </c>
      <c r="H269" s="1160" t="s">
        <v>425</v>
      </c>
      <c r="I269" s="1161">
        <v>3.2200000000000002</v>
      </c>
      <c r="J269" s="1160"/>
      <c r="K269" s="1160">
        <v>9.2200000000000006</v>
      </c>
      <c r="L269" s="1161">
        <v>29.670000000000002</v>
      </c>
      <c r="M269" s="1162"/>
    </row>
    <row r="270" ht="14.25">
      <c r="A270" s="1156"/>
      <c r="B270" s="1156"/>
      <c r="C270" s="1157"/>
      <c r="D270" s="1157" t="s">
        <v>1293</v>
      </c>
      <c r="E270" s="1158" t="s">
        <v>204</v>
      </c>
      <c r="F270" s="302">
        <v>105</v>
      </c>
      <c r="G270" s="1164"/>
      <c r="H270" s="1160"/>
      <c r="I270" s="1161">
        <v>43.969999999999999</v>
      </c>
      <c r="J270" s="1165"/>
      <c r="K270" s="314">
        <v>105</v>
      </c>
      <c r="L270" s="1161">
        <v>1236.1900000000001</v>
      </c>
      <c r="M270" s="1162"/>
    </row>
    <row r="271" ht="14.25">
      <c r="A271" s="1156"/>
      <c r="B271" s="1156"/>
      <c r="C271" s="1157"/>
      <c r="D271" s="1157" t="s">
        <v>1294</v>
      </c>
      <c r="E271" s="1158" t="s">
        <v>204</v>
      </c>
      <c r="F271" s="302">
        <v>60</v>
      </c>
      <c r="G271" s="1164"/>
      <c r="H271" s="1160"/>
      <c r="I271" s="1161">
        <v>25.129999999999999</v>
      </c>
      <c r="J271" s="1165"/>
      <c r="K271" s="314">
        <v>60</v>
      </c>
      <c r="L271" s="1161">
        <v>706.38999999999999</v>
      </c>
      <c r="M271" s="1162"/>
    </row>
    <row r="272" ht="14.25">
      <c r="A272" s="1166"/>
      <c r="B272" s="1166"/>
      <c r="C272" s="1167"/>
      <c r="D272" s="1167" t="s">
        <v>1295</v>
      </c>
      <c r="E272" s="1168" t="s">
        <v>477</v>
      </c>
      <c r="F272" s="1169">
        <v>1.8</v>
      </c>
      <c r="G272" s="1170"/>
      <c r="H272" s="1171" t="s">
        <v>425</v>
      </c>
      <c r="I272" s="1172"/>
      <c r="J272" s="1171"/>
      <c r="K272" s="1171"/>
      <c r="L272" s="1172"/>
      <c r="M272" s="1173">
        <v>4.9500000000000002</v>
      </c>
    </row>
    <row r="273">
      <c r="H273" s="1174">
        <v>157.43000000000001</v>
      </c>
      <c r="I273" s="1174"/>
      <c r="K273" s="1174">
        <v>3537.3399999999997</v>
      </c>
      <c r="L273" s="1174"/>
      <c r="M273" s="1175">
        <v>4.9500000000000002</v>
      </c>
    </row>
    <row r="274" ht="92.25">
      <c r="A274" s="1156">
        <v>34</v>
      </c>
      <c r="B274" s="1156" t="s">
        <v>823</v>
      </c>
      <c r="C274" s="1157" t="s">
        <v>1635</v>
      </c>
      <c r="D274" s="1157" t="s">
        <v>1334</v>
      </c>
      <c r="E274" s="1158" t="s">
        <v>1335</v>
      </c>
      <c r="F274" s="302">
        <v>1.3500000000000001</v>
      </c>
      <c r="G274" s="1159">
        <v>32.120000000000005</v>
      </c>
      <c r="H274" s="1160"/>
      <c r="I274" s="1161"/>
      <c r="J274" s="1160" t="s">
        <v>1333</v>
      </c>
      <c r="K274" s="1160"/>
      <c r="L274" s="1161"/>
      <c r="M274" s="1162"/>
    </row>
    <row r="275" ht="14.25">
      <c r="A275" s="1156"/>
      <c r="B275" s="1156"/>
      <c r="C275" s="1157"/>
      <c r="D275" s="1157" t="s">
        <v>1289</v>
      </c>
      <c r="E275" s="1158"/>
      <c r="F275" s="302"/>
      <c r="G275" s="1159">
        <v>15.23</v>
      </c>
      <c r="H275" s="1160" t="s">
        <v>1593</v>
      </c>
      <c r="I275" s="1161">
        <v>24.670000000000002</v>
      </c>
      <c r="J275" s="1160"/>
      <c r="K275" s="1160">
        <v>28.109999999999999</v>
      </c>
      <c r="L275" s="1161">
        <v>693.54999999999995</v>
      </c>
      <c r="M275" s="1162"/>
    </row>
    <row r="276" ht="14.25">
      <c r="A276" s="1156"/>
      <c r="B276" s="1156"/>
      <c r="C276" s="1157"/>
      <c r="D276" s="1157" t="s">
        <v>1291</v>
      </c>
      <c r="E276" s="1158"/>
      <c r="F276" s="302"/>
      <c r="G276" s="1159">
        <v>15.720000000000001</v>
      </c>
      <c r="H276" s="1160" t="s">
        <v>1593</v>
      </c>
      <c r="I276" s="1161">
        <v>25.469999999999999</v>
      </c>
      <c r="J276" s="1160"/>
      <c r="K276" s="1160">
        <v>8.9700000000000006</v>
      </c>
      <c r="L276" s="1161">
        <v>228.43000000000001</v>
      </c>
      <c r="M276" s="1162"/>
    </row>
    <row r="277" ht="14.25">
      <c r="A277" s="1156"/>
      <c r="B277" s="1156"/>
      <c r="C277" s="1157"/>
      <c r="D277" s="1157" t="s">
        <v>1321</v>
      </c>
      <c r="E277" s="1158"/>
      <c r="F277" s="302"/>
      <c r="G277" s="1159">
        <v>1.1699999999999999</v>
      </c>
      <c r="H277" s="1160" t="s">
        <v>425</v>
      </c>
      <c r="I277" s="1161">
        <v>1.5800000000000001</v>
      </c>
      <c r="J277" s="1160"/>
      <c r="K277" s="1160">
        <v>9.2200000000000006</v>
      </c>
      <c r="L277" s="1161">
        <v>14.56</v>
      </c>
      <c r="M277" s="1162"/>
    </row>
    <row r="278" ht="14.25">
      <c r="A278" s="1156"/>
      <c r="B278" s="1156"/>
      <c r="C278" s="1157"/>
      <c r="D278" s="1157" t="s">
        <v>1293</v>
      </c>
      <c r="E278" s="1158" t="s">
        <v>204</v>
      </c>
      <c r="F278" s="302">
        <v>105</v>
      </c>
      <c r="G278" s="1164"/>
      <c r="H278" s="1160"/>
      <c r="I278" s="1161">
        <v>25.899999999999999</v>
      </c>
      <c r="J278" s="1165"/>
      <c r="K278" s="314">
        <v>105</v>
      </c>
      <c r="L278" s="1161">
        <v>728.23000000000002</v>
      </c>
      <c r="M278" s="1162"/>
    </row>
    <row r="279" ht="14.25">
      <c r="A279" s="1156"/>
      <c r="B279" s="1156"/>
      <c r="C279" s="1157"/>
      <c r="D279" s="1157" t="s">
        <v>1294</v>
      </c>
      <c r="E279" s="1158" t="s">
        <v>204</v>
      </c>
      <c r="F279" s="302">
        <v>60</v>
      </c>
      <c r="G279" s="1164"/>
      <c r="H279" s="1160"/>
      <c r="I279" s="1161">
        <v>14.800000000000001</v>
      </c>
      <c r="J279" s="1165"/>
      <c r="K279" s="314">
        <v>60</v>
      </c>
      <c r="L279" s="1161">
        <v>416.13</v>
      </c>
      <c r="M279" s="1162"/>
    </row>
    <row r="280" ht="14.25">
      <c r="A280" s="1166"/>
      <c r="B280" s="1166"/>
      <c r="C280" s="1167"/>
      <c r="D280" s="1167" t="s">
        <v>1295</v>
      </c>
      <c r="E280" s="1168" t="s">
        <v>477</v>
      </c>
      <c r="F280" s="1169">
        <v>1.8</v>
      </c>
      <c r="G280" s="1170"/>
      <c r="H280" s="1171" t="s">
        <v>1593</v>
      </c>
      <c r="I280" s="1172"/>
      <c r="J280" s="1171"/>
      <c r="K280" s="1171"/>
      <c r="L280" s="1172"/>
      <c r="M280" s="1173">
        <v>2.9160000000000004</v>
      </c>
    </row>
    <row r="281">
      <c r="H281" s="1174">
        <v>92.420000000000002</v>
      </c>
      <c r="I281" s="1174"/>
      <c r="K281" s="1174">
        <v>2080.9000000000001</v>
      </c>
      <c r="L281" s="1174"/>
      <c r="M281" s="1175">
        <v>2.9160000000000004</v>
      </c>
    </row>
    <row r="282" ht="66.75">
      <c r="A282" s="1156">
        <v>35</v>
      </c>
      <c r="B282" s="1156" t="s">
        <v>824</v>
      </c>
      <c r="C282" s="1157" t="s">
        <v>1636</v>
      </c>
      <c r="D282" s="1157" t="s">
        <v>1334</v>
      </c>
      <c r="E282" s="1158" t="s">
        <v>1335</v>
      </c>
      <c r="F282" s="302">
        <v>0.55000000000000004</v>
      </c>
      <c r="G282" s="1159">
        <v>32.120000000000005</v>
      </c>
      <c r="H282" s="1160"/>
      <c r="I282" s="1161"/>
      <c r="J282" s="1160" t="s">
        <v>1333</v>
      </c>
      <c r="K282" s="1160"/>
      <c r="L282" s="1161"/>
      <c r="M282" s="1162"/>
    </row>
    <row r="283" ht="14.25">
      <c r="A283" s="1156"/>
      <c r="B283" s="1156"/>
      <c r="C283" s="1157"/>
      <c r="D283" s="1157" t="s">
        <v>1289</v>
      </c>
      <c r="E283" s="1158"/>
      <c r="F283" s="302"/>
      <c r="G283" s="1159">
        <v>15.23</v>
      </c>
      <c r="H283" s="1160" t="s">
        <v>1595</v>
      </c>
      <c r="I283" s="1161">
        <v>9.2100000000000009</v>
      </c>
      <c r="J283" s="1160"/>
      <c r="K283" s="1160">
        <v>28.109999999999999</v>
      </c>
      <c r="L283" s="1161">
        <v>259.00999999999999</v>
      </c>
      <c r="M283" s="1162"/>
    </row>
    <row r="284" ht="14.25">
      <c r="A284" s="1156"/>
      <c r="B284" s="1156"/>
      <c r="C284" s="1157"/>
      <c r="D284" s="1157" t="s">
        <v>1291</v>
      </c>
      <c r="E284" s="1158"/>
      <c r="F284" s="302"/>
      <c r="G284" s="1159">
        <v>15.720000000000001</v>
      </c>
      <c r="H284" s="1160" t="s">
        <v>1595</v>
      </c>
      <c r="I284" s="1161">
        <v>9.5099999999999998</v>
      </c>
      <c r="J284" s="1160"/>
      <c r="K284" s="1160">
        <v>8.9700000000000006</v>
      </c>
      <c r="L284" s="1161">
        <v>85.310000000000002</v>
      </c>
      <c r="M284" s="1162"/>
    </row>
    <row r="285" ht="14.25">
      <c r="A285" s="1156"/>
      <c r="B285" s="1156"/>
      <c r="C285" s="1157"/>
      <c r="D285" s="1157" t="s">
        <v>1321</v>
      </c>
      <c r="E285" s="1158"/>
      <c r="F285" s="302"/>
      <c r="G285" s="1159">
        <v>1.1699999999999999</v>
      </c>
      <c r="H285" s="1160" t="s">
        <v>425</v>
      </c>
      <c r="I285" s="1161">
        <v>0.64000000000000001</v>
      </c>
      <c r="J285" s="1160"/>
      <c r="K285" s="1160">
        <v>9.2200000000000006</v>
      </c>
      <c r="L285" s="1161">
        <v>5.9299999999999997</v>
      </c>
      <c r="M285" s="1162"/>
    </row>
    <row r="286" ht="14.25">
      <c r="A286" s="1156"/>
      <c r="B286" s="1156"/>
      <c r="C286" s="1157"/>
      <c r="D286" s="1157" t="s">
        <v>1293</v>
      </c>
      <c r="E286" s="1158" t="s">
        <v>204</v>
      </c>
      <c r="F286" s="302">
        <v>105</v>
      </c>
      <c r="G286" s="1164"/>
      <c r="H286" s="1160"/>
      <c r="I286" s="1161">
        <v>9.6699999999999999</v>
      </c>
      <c r="J286" s="1165"/>
      <c r="K286" s="314">
        <v>105</v>
      </c>
      <c r="L286" s="1161">
        <v>271.95999999999998</v>
      </c>
      <c r="M286" s="1162"/>
    </row>
    <row r="287" ht="14.25">
      <c r="A287" s="1156"/>
      <c r="B287" s="1156"/>
      <c r="C287" s="1157"/>
      <c r="D287" s="1157" t="s">
        <v>1294</v>
      </c>
      <c r="E287" s="1158" t="s">
        <v>204</v>
      </c>
      <c r="F287" s="302">
        <v>60</v>
      </c>
      <c r="G287" s="1164"/>
      <c r="H287" s="1160"/>
      <c r="I287" s="1161">
        <v>5.5300000000000002</v>
      </c>
      <c r="J287" s="1165"/>
      <c r="K287" s="314">
        <v>60</v>
      </c>
      <c r="L287" s="1161">
        <v>155.41</v>
      </c>
      <c r="M287" s="1162"/>
    </row>
    <row r="288" ht="14.25">
      <c r="A288" s="1166"/>
      <c r="B288" s="1166"/>
      <c r="C288" s="1167"/>
      <c r="D288" s="1167" t="s">
        <v>1295</v>
      </c>
      <c r="E288" s="1168" t="s">
        <v>477</v>
      </c>
      <c r="F288" s="1169">
        <v>1.8</v>
      </c>
      <c r="G288" s="1170"/>
      <c r="H288" s="1171" t="s">
        <v>1595</v>
      </c>
      <c r="I288" s="1172"/>
      <c r="J288" s="1171"/>
      <c r="K288" s="1171"/>
      <c r="L288" s="1172"/>
      <c r="M288" s="1173">
        <v>1.0890000000000002</v>
      </c>
    </row>
    <row r="289">
      <c r="H289" s="1174">
        <v>34.560000000000002</v>
      </c>
      <c r="I289" s="1174"/>
      <c r="K289" s="1174">
        <v>777.62</v>
      </c>
      <c r="L289" s="1174"/>
      <c r="M289" s="1175">
        <v>1.0890000000000002</v>
      </c>
    </row>
    <row r="290" ht="42.75">
      <c r="A290" s="1156">
        <v>36</v>
      </c>
      <c r="B290" s="1156" t="s">
        <v>825</v>
      </c>
      <c r="C290" s="1157" t="s">
        <v>1333</v>
      </c>
      <c r="D290" s="1157" t="s">
        <v>1637</v>
      </c>
      <c r="E290" s="1158" t="s">
        <v>1335</v>
      </c>
      <c r="F290" s="302">
        <v>0.75</v>
      </c>
      <c r="G290" s="1159">
        <v>32.120000000000005</v>
      </c>
      <c r="H290" s="1160"/>
      <c r="I290" s="1161"/>
      <c r="J290" s="1160" t="s">
        <v>1333</v>
      </c>
      <c r="K290" s="1160"/>
      <c r="L290" s="1161"/>
      <c r="M290" s="1162"/>
    </row>
    <row r="291" ht="14.25">
      <c r="A291" s="1156"/>
      <c r="B291" s="1156"/>
      <c r="C291" s="1157"/>
      <c r="D291" s="1157" t="s">
        <v>1289</v>
      </c>
      <c r="E291" s="1158"/>
      <c r="F291" s="302"/>
      <c r="G291" s="1159">
        <v>15.23</v>
      </c>
      <c r="H291" s="1160" t="s">
        <v>425</v>
      </c>
      <c r="I291" s="1161">
        <v>11.42</v>
      </c>
      <c r="J291" s="1160"/>
      <c r="K291" s="1160">
        <v>28.109999999999999</v>
      </c>
      <c r="L291" s="1161">
        <v>321.08999999999997</v>
      </c>
      <c r="M291" s="1162"/>
    </row>
    <row r="292" ht="14.25">
      <c r="A292" s="1156"/>
      <c r="B292" s="1156"/>
      <c r="C292" s="1157"/>
      <c r="D292" s="1157" t="s">
        <v>1291</v>
      </c>
      <c r="E292" s="1158"/>
      <c r="F292" s="302"/>
      <c r="G292" s="1159">
        <v>15.720000000000001</v>
      </c>
      <c r="H292" s="1160" t="s">
        <v>425</v>
      </c>
      <c r="I292" s="1161">
        <v>11.789999999999999</v>
      </c>
      <c r="J292" s="1160"/>
      <c r="K292" s="1160">
        <v>8.9700000000000006</v>
      </c>
      <c r="L292" s="1161">
        <v>105.76000000000001</v>
      </c>
      <c r="M292" s="1162"/>
    </row>
    <row r="293" ht="14.25">
      <c r="A293" s="1156"/>
      <c r="B293" s="1156"/>
      <c r="C293" s="1157"/>
      <c r="D293" s="1157" t="s">
        <v>1321</v>
      </c>
      <c r="E293" s="1158"/>
      <c r="F293" s="302"/>
      <c r="G293" s="1159">
        <v>1.1699999999999999</v>
      </c>
      <c r="H293" s="1160" t="s">
        <v>425</v>
      </c>
      <c r="I293" s="1161">
        <v>0.88</v>
      </c>
      <c r="J293" s="1160"/>
      <c r="K293" s="1160">
        <v>9.2200000000000006</v>
      </c>
      <c r="L293" s="1161">
        <v>8.0899999999999999</v>
      </c>
      <c r="M293" s="1162"/>
    </row>
    <row r="294" ht="14.25">
      <c r="A294" s="1156"/>
      <c r="B294" s="1156"/>
      <c r="C294" s="1157"/>
      <c r="D294" s="1157" t="s">
        <v>1293</v>
      </c>
      <c r="E294" s="1158" t="s">
        <v>204</v>
      </c>
      <c r="F294" s="302">
        <v>105</v>
      </c>
      <c r="G294" s="1164"/>
      <c r="H294" s="1160"/>
      <c r="I294" s="1161">
        <v>11.99</v>
      </c>
      <c r="J294" s="1165"/>
      <c r="K294" s="314">
        <v>105</v>
      </c>
      <c r="L294" s="1161">
        <v>337.13999999999999</v>
      </c>
      <c r="M294" s="1162"/>
    </row>
    <row r="295" ht="14.25">
      <c r="A295" s="1156"/>
      <c r="B295" s="1156"/>
      <c r="C295" s="1157"/>
      <c r="D295" s="1157" t="s">
        <v>1294</v>
      </c>
      <c r="E295" s="1158" t="s">
        <v>204</v>
      </c>
      <c r="F295" s="302">
        <v>60</v>
      </c>
      <c r="G295" s="1164"/>
      <c r="H295" s="1160"/>
      <c r="I295" s="1161">
        <v>6.8499999999999996</v>
      </c>
      <c r="J295" s="1165"/>
      <c r="K295" s="314">
        <v>60</v>
      </c>
      <c r="L295" s="1161">
        <v>192.65000000000001</v>
      </c>
      <c r="M295" s="1162"/>
    </row>
    <row r="296" ht="14.25">
      <c r="A296" s="1166"/>
      <c r="B296" s="1166"/>
      <c r="C296" s="1167"/>
      <c r="D296" s="1167" t="s">
        <v>1295</v>
      </c>
      <c r="E296" s="1168" t="s">
        <v>477</v>
      </c>
      <c r="F296" s="1169">
        <v>1.8</v>
      </c>
      <c r="G296" s="1170"/>
      <c r="H296" s="1171" t="s">
        <v>425</v>
      </c>
      <c r="I296" s="1172"/>
      <c r="J296" s="1171"/>
      <c r="K296" s="1171"/>
      <c r="L296" s="1172"/>
      <c r="M296" s="1173">
        <v>1.3500000000000001</v>
      </c>
    </row>
    <row r="297">
      <c r="H297" s="1174">
        <v>42.93</v>
      </c>
      <c r="I297" s="1174"/>
      <c r="K297" s="1174">
        <v>964.7299999999999</v>
      </c>
      <c r="L297" s="1174"/>
      <c r="M297" s="1175">
        <v>1.3500000000000001</v>
      </c>
    </row>
    <row r="298" ht="66.75">
      <c r="A298" s="1156">
        <v>37</v>
      </c>
      <c r="B298" s="1156" t="s">
        <v>826</v>
      </c>
      <c r="C298" s="1157" t="s">
        <v>1636</v>
      </c>
      <c r="D298" s="1157" t="s">
        <v>1637</v>
      </c>
      <c r="E298" s="1158" t="s">
        <v>1335</v>
      </c>
      <c r="F298" s="302">
        <v>0.14999999999999999</v>
      </c>
      <c r="G298" s="1159">
        <v>32.120000000000005</v>
      </c>
      <c r="H298" s="1160"/>
      <c r="I298" s="1161"/>
      <c r="J298" s="1160" t="s">
        <v>1333</v>
      </c>
      <c r="K298" s="1160"/>
      <c r="L298" s="1161"/>
      <c r="M298" s="1162"/>
    </row>
    <row r="299" ht="14.25">
      <c r="A299" s="1156"/>
      <c r="B299" s="1156"/>
      <c r="C299" s="1157"/>
      <c r="D299" s="1157" t="s">
        <v>1289</v>
      </c>
      <c r="E299" s="1158"/>
      <c r="F299" s="302"/>
      <c r="G299" s="1159">
        <v>15.23</v>
      </c>
      <c r="H299" s="1160" t="s">
        <v>1595</v>
      </c>
      <c r="I299" s="1161">
        <v>2.5099999999999998</v>
      </c>
      <c r="J299" s="1160"/>
      <c r="K299" s="1160">
        <v>28.109999999999999</v>
      </c>
      <c r="L299" s="1161">
        <v>70.640000000000001</v>
      </c>
      <c r="M299" s="1162"/>
    </row>
    <row r="300" ht="14.25">
      <c r="A300" s="1156"/>
      <c r="B300" s="1156"/>
      <c r="C300" s="1157"/>
      <c r="D300" s="1157" t="s">
        <v>1291</v>
      </c>
      <c r="E300" s="1158"/>
      <c r="F300" s="302"/>
      <c r="G300" s="1159">
        <v>15.720000000000001</v>
      </c>
      <c r="H300" s="1160" t="s">
        <v>1595</v>
      </c>
      <c r="I300" s="1161">
        <v>2.5899999999999999</v>
      </c>
      <c r="J300" s="1160"/>
      <c r="K300" s="1160">
        <v>8.9700000000000006</v>
      </c>
      <c r="L300" s="1161">
        <v>23.27</v>
      </c>
      <c r="M300" s="1162"/>
    </row>
    <row r="301" ht="14.25">
      <c r="A301" s="1156"/>
      <c r="B301" s="1156"/>
      <c r="C301" s="1157"/>
      <c r="D301" s="1157" t="s">
        <v>1321</v>
      </c>
      <c r="E301" s="1158"/>
      <c r="F301" s="302"/>
      <c r="G301" s="1159">
        <v>1.1699999999999999</v>
      </c>
      <c r="H301" s="1160" t="s">
        <v>425</v>
      </c>
      <c r="I301" s="1161">
        <v>0.17999999999999999</v>
      </c>
      <c r="J301" s="1160"/>
      <c r="K301" s="1160">
        <v>9.2200000000000006</v>
      </c>
      <c r="L301" s="1161">
        <v>1.6200000000000001</v>
      </c>
      <c r="M301" s="1162"/>
    </row>
    <row r="302" ht="14.25">
      <c r="A302" s="1156"/>
      <c r="B302" s="1156"/>
      <c r="C302" s="1157"/>
      <c r="D302" s="1157" t="s">
        <v>1293</v>
      </c>
      <c r="E302" s="1158" t="s">
        <v>204</v>
      </c>
      <c r="F302" s="302">
        <v>105</v>
      </c>
      <c r="G302" s="1164"/>
      <c r="H302" s="1160"/>
      <c r="I302" s="1161">
        <v>2.6400000000000001</v>
      </c>
      <c r="J302" s="1165"/>
      <c r="K302" s="314">
        <v>105</v>
      </c>
      <c r="L302" s="1161">
        <v>74.170000000000002</v>
      </c>
      <c r="M302" s="1162"/>
    </row>
    <row r="303" ht="14.25">
      <c r="A303" s="1156"/>
      <c r="B303" s="1156"/>
      <c r="C303" s="1157"/>
      <c r="D303" s="1157" t="s">
        <v>1294</v>
      </c>
      <c r="E303" s="1158" t="s">
        <v>204</v>
      </c>
      <c r="F303" s="302">
        <v>60</v>
      </c>
      <c r="G303" s="1164"/>
      <c r="H303" s="1160"/>
      <c r="I303" s="1161">
        <v>1.51</v>
      </c>
      <c r="J303" s="1165"/>
      <c r="K303" s="314">
        <v>60</v>
      </c>
      <c r="L303" s="1161">
        <v>42.380000000000003</v>
      </c>
      <c r="M303" s="1162"/>
    </row>
    <row r="304" ht="14.25">
      <c r="A304" s="1166"/>
      <c r="B304" s="1166"/>
      <c r="C304" s="1167"/>
      <c r="D304" s="1167" t="s">
        <v>1295</v>
      </c>
      <c r="E304" s="1168" t="s">
        <v>477</v>
      </c>
      <c r="F304" s="1169">
        <v>1.8</v>
      </c>
      <c r="G304" s="1170"/>
      <c r="H304" s="1171" t="s">
        <v>1595</v>
      </c>
      <c r="I304" s="1172"/>
      <c r="J304" s="1171"/>
      <c r="K304" s="1171"/>
      <c r="L304" s="1172"/>
      <c r="M304" s="1173">
        <v>0.29700000000000004</v>
      </c>
    </row>
    <row r="305">
      <c r="H305" s="1174">
        <v>9.4299999999999997</v>
      </c>
      <c r="I305" s="1174"/>
      <c r="K305" s="1174">
        <v>212.07999999999998</v>
      </c>
      <c r="L305" s="1174"/>
      <c r="M305" s="1175">
        <v>0.29700000000000004</v>
      </c>
    </row>
    <row r="306" ht="28.5">
      <c r="A306" s="1156">
        <v>38</v>
      </c>
      <c r="B306" s="1156" t="s">
        <v>827</v>
      </c>
      <c r="C306" s="1157" t="s">
        <v>1638</v>
      </c>
      <c r="D306" s="1157" t="s">
        <v>1639</v>
      </c>
      <c r="E306" s="1158" t="s">
        <v>1326</v>
      </c>
      <c r="F306" s="302">
        <v>0.1125</v>
      </c>
      <c r="G306" s="1159">
        <v>729</v>
      </c>
      <c r="H306" s="1160"/>
      <c r="I306" s="1161"/>
      <c r="J306" s="1160" t="s">
        <v>1638</v>
      </c>
      <c r="K306" s="1160"/>
      <c r="L306" s="1161"/>
      <c r="M306" s="1162"/>
    </row>
    <row r="307" ht="14.25">
      <c r="A307" s="1156"/>
      <c r="B307" s="1156"/>
      <c r="C307" s="1157"/>
      <c r="D307" s="1157" t="s">
        <v>1289</v>
      </c>
      <c r="E307" s="1158"/>
      <c r="F307" s="302"/>
      <c r="G307" s="1159">
        <v>729</v>
      </c>
      <c r="H307" s="1160" t="s">
        <v>425</v>
      </c>
      <c r="I307" s="1161">
        <v>82.010000000000005</v>
      </c>
      <c r="J307" s="1160"/>
      <c r="K307" s="1160">
        <v>28.109999999999999</v>
      </c>
      <c r="L307" s="1161">
        <v>2305.3699999999999</v>
      </c>
      <c r="M307" s="1162"/>
    </row>
    <row r="308" ht="14.25">
      <c r="A308" s="1156"/>
      <c r="B308" s="1156"/>
      <c r="C308" s="1157"/>
      <c r="D308" s="1157" t="s">
        <v>1293</v>
      </c>
      <c r="E308" s="1158" t="s">
        <v>204</v>
      </c>
      <c r="F308" s="302">
        <v>80</v>
      </c>
      <c r="G308" s="1164"/>
      <c r="H308" s="1160"/>
      <c r="I308" s="1161">
        <v>65.609999999999999</v>
      </c>
      <c r="J308" s="1165"/>
      <c r="K308" s="314">
        <v>80</v>
      </c>
      <c r="L308" s="1161">
        <v>1844.3</v>
      </c>
      <c r="M308" s="1162"/>
    </row>
    <row r="309" ht="14.25">
      <c r="A309" s="1156"/>
      <c r="B309" s="1156"/>
      <c r="C309" s="1157"/>
      <c r="D309" s="1157" t="s">
        <v>1294</v>
      </c>
      <c r="E309" s="1158" t="s">
        <v>204</v>
      </c>
      <c r="F309" s="302">
        <v>45</v>
      </c>
      <c r="G309" s="1164"/>
      <c r="H309" s="1160"/>
      <c r="I309" s="1161">
        <v>36.899999999999999</v>
      </c>
      <c r="J309" s="1165"/>
      <c r="K309" s="314">
        <v>45</v>
      </c>
      <c r="L309" s="1161">
        <v>1037.4200000000001</v>
      </c>
      <c r="M309" s="1162"/>
    </row>
    <row r="310" ht="14.25">
      <c r="A310" s="1166"/>
      <c r="B310" s="1166"/>
      <c r="C310" s="1167"/>
      <c r="D310" s="1167" t="s">
        <v>1295</v>
      </c>
      <c r="E310" s="1168" t="s">
        <v>477</v>
      </c>
      <c r="F310" s="1169">
        <v>97.200000000000003</v>
      </c>
      <c r="G310" s="1170"/>
      <c r="H310" s="1171" t="s">
        <v>425</v>
      </c>
      <c r="I310" s="1172"/>
      <c r="J310" s="1171"/>
      <c r="K310" s="1171"/>
      <c r="L310" s="1172"/>
      <c r="M310" s="1173">
        <v>10.935</v>
      </c>
    </row>
    <row r="311">
      <c r="H311" s="1174">
        <v>184.52000000000001</v>
      </c>
      <c r="I311" s="1174"/>
      <c r="K311" s="1174">
        <v>5187.0900000000001</v>
      </c>
      <c r="L311" s="1174"/>
      <c r="M311" s="1175">
        <v>10.935</v>
      </c>
    </row>
    <row r="312" ht="92.25">
      <c r="A312" s="1156">
        <v>39</v>
      </c>
      <c r="B312" s="1156" t="s">
        <v>828</v>
      </c>
      <c r="C312" s="1157" t="s">
        <v>1640</v>
      </c>
      <c r="D312" s="1157" t="s">
        <v>1639</v>
      </c>
      <c r="E312" s="1158" t="s">
        <v>1326</v>
      </c>
      <c r="F312" s="302">
        <v>0.042000000000000003</v>
      </c>
      <c r="G312" s="1159">
        <v>729</v>
      </c>
      <c r="H312" s="1160"/>
      <c r="I312" s="1161"/>
      <c r="J312" s="1160" t="s">
        <v>1638</v>
      </c>
      <c r="K312" s="1160"/>
      <c r="L312" s="1161"/>
      <c r="M312" s="1162"/>
    </row>
    <row r="313" ht="14.25">
      <c r="A313" s="1156"/>
      <c r="B313" s="1156"/>
      <c r="C313" s="1157"/>
      <c r="D313" s="1157" t="s">
        <v>1289</v>
      </c>
      <c r="E313" s="1158"/>
      <c r="F313" s="302"/>
      <c r="G313" s="1159">
        <v>729</v>
      </c>
      <c r="H313" s="1160" t="s">
        <v>1593</v>
      </c>
      <c r="I313" s="1161">
        <v>36.740000000000002</v>
      </c>
      <c r="J313" s="1160"/>
      <c r="K313" s="1160">
        <v>28.109999999999999</v>
      </c>
      <c r="L313" s="1161">
        <v>1032.8099999999999</v>
      </c>
      <c r="M313" s="1162"/>
    </row>
    <row r="314" ht="14.25">
      <c r="A314" s="1156"/>
      <c r="B314" s="1156"/>
      <c r="C314" s="1157"/>
      <c r="D314" s="1157" t="s">
        <v>1293</v>
      </c>
      <c r="E314" s="1158" t="s">
        <v>204</v>
      </c>
      <c r="F314" s="302">
        <v>80</v>
      </c>
      <c r="G314" s="1164"/>
      <c r="H314" s="1160"/>
      <c r="I314" s="1161">
        <v>29.390000000000001</v>
      </c>
      <c r="J314" s="1165"/>
      <c r="K314" s="314">
        <v>80</v>
      </c>
      <c r="L314" s="1161">
        <v>826.25</v>
      </c>
      <c r="M314" s="1162"/>
    </row>
    <row r="315" ht="14.25">
      <c r="A315" s="1156"/>
      <c r="B315" s="1156"/>
      <c r="C315" s="1157"/>
      <c r="D315" s="1157" t="s">
        <v>1294</v>
      </c>
      <c r="E315" s="1158" t="s">
        <v>204</v>
      </c>
      <c r="F315" s="302">
        <v>45</v>
      </c>
      <c r="G315" s="1164"/>
      <c r="H315" s="1160"/>
      <c r="I315" s="1161">
        <v>16.530000000000001</v>
      </c>
      <c r="J315" s="1165"/>
      <c r="K315" s="314">
        <v>45</v>
      </c>
      <c r="L315" s="1161">
        <v>464.75999999999999</v>
      </c>
      <c r="M315" s="1162"/>
    </row>
    <row r="316" ht="14.25">
      <c r="A316" s="1166"/>
      <c r="B316" s="1166"/>
      <c r="C316" s="1167"/>
      <c r="D316" s="1167" t="s">
        <v>1295</v>
      </c>
      <c r="E316" s="1168" t="s">
        <v>477</v>
      </c>
      <c r="F316" s="1169">
        <v>97.200000000000003</v>
      </c>
      <c r="G316" s="1170"/>
      <c r="H316" s="1171" t="s">
        <v>1593</v>
      </c>
      <c r="I316" s="1172"/>
      <c r="J316" s="1171"/>
      <c r="K316" s="1171"/>
      <c r="L316" s="1172"/>
      <c r="M316" s="1173">
        <v>4.8988800000000001</v>
      </c>
    </row>
    <row r="317">
      <c r="H317" s="1174">
        <v>82.659999999999997</v>
      </c>
      <c r="I317" s="1174"/>
      <c r="K317" s="1174">
        <v>2323.8199999999997</v>
      </c>
      <c r="L317" s="1174"/>
      <c r="M317" s="1175">
        <v>4.8988800000000001</v>
      </c>
    </row>
    <row r="318" ht="71.25">
      <c r="A318" s="1156">
        <v>40</v>
      </c>
      <c r="B318" s="1156" t="s">
        <v>829</v>
      </c>
      <c r="C318" s="1157" t="s">
        <v>1641</v>
      </c>
      <c r="D318" s="1157" t="s">
        <v>1642</v>
      </c>
      <c r="E318" s="1158" t="s">
        <v>1643</v>
      </c>
      <c r="F318" s="302">
        <v>0.1008</v>
      </c>
      <c r="G318" s="1159">
        <v>895.37</v>
      </c>
      <c r="H318" s="1160"/>
      <c r="I318" s="1161"/>
      <c r="J318" s="1160" t="s">
        <v>1641</v>
      </c>
      <c r="K318" s="1160"/>
      <c r="L318" s="1161"/>
      <c r="M318" s="1162"/>
    </row>
    <row r="319" ht="14.25">
      <c r="A319" s="1156"/>
      <c r="B319" s="1156"/>
      <c r="C319" s="1157"/>
      <c r="D319" s="1157" t="s">
        <v>1289</v>
      </c>
      <c r="E319" s="1158"/>
      <c r="F319" s="302"/>
      <c r="G319" s="1159">
        <v>184.59</v>
      </c>
      <c r="H319" s="1160" t="s">
        <v>425</v>
      </c>
      <c r="I319" s="1161">
        <v>18.609999999999999</v>
      </c>
      <c r="J319" s="1160"/>
      <c r="K319" s="1160">
        <v>28.109999999999999</v>
      </c>
      <c r="L319" s="1161">
        <v>523.02999999999997</v>
      </c>
      <c r="M319" s="1162"/>
    </row>
    <row r="320" ht="14.25">
      <c r="A320" s="1156"/>
      <c r="B320" s="1156"/>
      <c r="C320" s="1157"/>
      <c r="D320" s="1157" t="s">
        <v>1291</v>
      </c>
      <c r="E320" s="1158"/>
      <c r="F320" s="302"/>
      <c r="G320" s="1159">
        <v>4.6699999999999999</v>
      </c>
      <c r="H320" s="1160" t="s">
        <v>425</v>
      </c>
      <c r="I320" s="1161">
        <v>0.46999999999999997</v>
      </c>
      <c r="J320" s="1160"/>
      <c r="K320" s="1160">
        <v>9.9700000000000006</v>
      </c>
      <c r="L320" s="1161">
        <v>4.6900000000000004</v>
      </c>
      <c r="M320" s="1162"/>
    </row>
    <row r="321" ht="14.25">
      <c r="A321" s="1156"/>
      <c r="B321" s="1156"/>
      <c r="C321" s="1157"/>
      <c r="D321" s="1157" t="s">
        <v>1292</v>
      </c>
      <c r="E321" s="1158"/>
      <c r="F321" s="302"/>
      <c r="G321" s="1159">
        <v>0.14000000000000001</v>
      </c>
      <c r="H321" s="1160" t="s">
        <v>425</v>
      </c>
      <c r="I321" s="1163">
        <v>0.01</v>
      </c>
      <c r="J321" s="1160"/>
      <c r="K321" s="1160">
        <v>28.109999999999999</v>
      </c>
      <c r="L321" s="1163">
        <v>0.40000000000000002</v>
      </c>
      <c r="M321" s="1162"/>
    </row>
    <row r="322" ht="14.25">
      <c r="A322" s="1156"/>
      <c r="B322" s="1156"/>
      <c r="C322" s="1157"/>
      <c r="D322" s="1157" t="s">
        <v>1321</v>
      </c>
      <c r="E322" s="1158"/>
      <c r="F322" s="302"/>
      <c r="G322" s="1159">
        <v>706.11000000000001</v>
      </c>
      <c r="H322" s="1160" t="s">
        <v>425</v>
      </c>
      <c r="I322" s="1161">
        <v>71.180000000000007</v>
      </c>
      <c r="J322" s="1160"/>
      <c r="K322" s="1160">
        <v>3.6699999999999999</v>
      </c>
      <c r="L322" s="1161">
        <v>261.22000000000003</v>
      </c>
      <c r="M322" s="1162"/>
    </row>
    <row r="323" ht="14.25">
      <c r="A323" s="1156"/>
      <c r="B323" s="1156"/>
      <c r="C323" s="1157"/>
      <c r="D323" s="1157" t="s">
        <v>1293</v>
      </c>
      <c r="E323" s="1158" t="s">
        <v>204</v>
      </c>
      <c r="F323" s="302">
        <v>105</v>
      </c>
      <c r="G323" s="1164"/>
      <c r="H323" s="1160"/>
      <c r="I323" s="1161">
        <v>19.550000000000001</v>
      </c>
      <c r="J323" s="1165"/>
      <c r="K323" s="314">
        <v>105</v>
      </c>
      <c r="L323" s="1161">
        <v>549.60000000000002</v>
      </c>
      <c r="M323" s="1162"/>
    </row>
    <row r="324" ht="14.25">
      <c r="A324" s="1156"/>
      <c r="B324" s="1156"/>
      <c r="C324" s="1157"/>
      <c r="D324" s="1157" t="s">
        <v>1294</v>
      </c>
      <c r="E324" s="1158" t="s">
        <v>204</v>
      </c>
      <c r="F324" s="302">
        <v>55</v>
      </c>
      <c r="G324" s="1164"/>
      <c r="H324" s="1160"/>
      <c r="I324" s="1161">
        <v>10.24</v>
      </c>
      <c r="J324" s="1165"/>
      <c r="K324" s="314">
        <v>55</v>
      </c>
      <c r="L324" s="1161">
        <v>287.88999999999999</v>
      </c>
      <c r="M324" s="1162"/>
    </row>
    <row r="325" ht="14.25">
      <c r="A325" s="1166"/>
      <c r="B325" s="1166"/>
      <c r="C325" s="1167"/>
      <c r="D325" s="1167" t="s">
        <v>1295</v>
      </c>
      <c r="E325" s="1168" t="s">
        <v>477</v>
      </c>
      <c r="F325" s="1169">
        <v>21.120000000000001</v>
      </c>
      <c r="G325" s="1170"/>
      <c r="H325" s="1171" t="s">
        <v>425</v>
      </c>
      <c r="I325" s="1172"/>
      <c r="J325" s="1171"/>
      <c r="K325" s="1171"/>
      <c r="L325" s="1172"/>
      <c r="M325" s="1173">
        <v>2.1288960000000001</v>
      </c>
    </row>
    <row r="326">
      <c r="H326" s="1174">
        <v>120.05</v>
      </c>
      <c r="I326" s="1174"/>
      <c r="K326" s="1174">
        <v>1626.4299999999998</v>
      </c>
      <c r="L326" s="1174"/>
      <c r="M326" s="1175">
        <v>2.1288960000000001</v>
      </c>
    </row>
    <row r="327" ht="92.25">
      <c r="A327" s="1156">
        <v>41</v>
      </c>
      <c r="B327" s="1156" t="s">
        <v>830</v>
      </c>
      <c r="C327" s="1157" t="s">
        <v>1644</v>
      </c>
      <c r="D327" s="1157" t="s">
        <v>1642</v>
      </c>
      <c r="E327" s="1158" t="s">
        <v>1643</v>
      </c>
      <c r="F327" s="302">
        <v>0.0144</v>
      </c>
      <c r="G327" s="1159">
        <v>895.37</v>
      </c>
      <c r="H327" s="1160"/>
      <c r="I327" s="1161"/>
      <c r="J327" s="1160" t="s">
        <v>1641</v>
      </c>
      <c r="K327" s="1160"/>
      <c r="L327" s="1161"/>
      <c r="M327" s="1162"/>
    </row>
    <row r="328" ht="14.25">
      <c r="A328" s="1156"/>
      <c r="B328" s="1156"/>
      <c r="C328" s="1157"/>
      <c r="D328" s="1157" t="s">
        <v>1289</v>
      </c>
      <c r="E328" s="1158"/>
      <c r="F328" s="302"/>
      <c r="G328" s="1159">
        <v>184.59</v>
      </c>
      <c r="H328" s="1160" t="s">
        <v>1593</v>
      </c>
      <c r="I328" s="1161">
        <v>3.1899999999999999</v>
      </c>
      <c r="J328" s="1160"/>
      <c r="K328" s="1160">
        <v>28.109999999999999</v>
      </c>
      <c r="L328" s="1161">
        <v>89.659999999999997</v>
      </c>
      <c r="M328" s="1162"/>
    </row>
    <row r="329" ht="14.25">
      <c r="A329" s="1156"/>
      <c r="B329" s="1156"/>
      <c r="C329" s="1157"/>
      <c r="D329" s="1157" t="s">
        <v>1291</v>
      </c>
      <c r="E329" s="1158"/>
      <c r="F329" s="302"/>
      <c r="G329" s="1159">
        <v>4.6699999999999999</v>
      </c>
      <c r="H329" s="1160" t="s">
        <v>1593</v>
      </c>
      <c r="I329" s="1161">
        <v>0.080000000000000002</v>
      </c>
      <c r="J329" s="1160"/>
      <c r="K329" s="1160">
        <v>9.9700000000000006</v>
      </c>
      <c r="L329" s="1161">
        <v>0.80000000000000004</v>
      </c>
      <c r="M329" s="1162"/>
    </row>
    <row r="330" ht="14.25">
      <c r="A330" s="1156"/>
      <c r="B330" s="1156"/>
      <c r="C330" s="1157"/>
      <c r="D330" s="1157" t="s">
        <v>1292</v>
      </c>
      <c r="E330" s="1158"/>
      <c r="F330" s="302"/>
      <c r="G330" s="1159">
        <v>0.14000000000000001</v>
      </c>
      <c r="H330" s="1160" t="s">
        <v>1593</v>
      </c>
      <c r="I330" s="1163">
        <v>0</v>
      </c>
      <c r="J330" s="1160"/>
      <c r="K330" s="1160">
        <v>28.109999999999999</v>
      </c>
      <c r="L330" s="1163">
        <v>0.070000000000000007</v>
      </c>
      <c r="M330" s="1162"/>
    </row>
    <row r="331" ht="14.25">
      <c r="A331" s="1156"/>
      <c r="B331" s="1156"/>
      <c r="C331" s="1157"/>
      <c r="D331" s="1157" t="s">
        <v>1321</v>
      </c>
      <c r="E331" s="1158"/>
      <c r="F331" s="302"/>
      <c r="G331" s="1159">
        <v>706.11000000000001</v>
      </c>
      <c r="H331" s="1160" t="s">
        <v>425</v>
      </c>
      <c r="I331" s="1161">
        <v>10.17</v>
      </c>
      <c r="J331" s="1160"/>
      <c r="K331" s="1160">
        <v>3.6699999999999999</v>
      </c>
      <c r="L331" s="1161">
        <v>37.32</v>
      </c>
      <c r="M331" s="1162"/>
    </row>
    <row r="332" ht="14.25">
      <c r="A332" s="1156"/>
      <c r="B332" s="1156"/>
      <c r="C332" s="1157"/>
      <c r="D332" s="1157" t="s">
        <v>1293</v>
      </c>
      <c r="E332" s="1158" t="s">
        <v>204</v>
      </c>
      <c r="F332" s="302">
        <v>105</v>
      </c>
      <c r="G332" s="1164"/>
      <c r="H332" s="1160"/>
      <c r="I332" s="1161">
        <v>3.3500000000000001</v>
      </c>
      <c r="J332" s="1165"/>
      <c r="K332" s="314">
        <v>105</v>
      </c>
      <c r="L332" s="1161">
        <v>94.219999999999999</v>
      </c>
      <c r="M332" s="1162"/>
    </row>
    <row r="333" ht="14.25">
      <c r="A333" s="1156"/>
      <c r="B333" s="1156"/>
      <c r="C333" s="1157"/>
      <c r="D333" s="1157" t="s">
        <v>1294</v>
      </c>
      <c r="E333" s="1158" t="s">
        <v>204</v>
      </c>
      <c r="F333" s="302">
        <v>55</v>
      </c>
      <c r="G333" s="1164"/>
      <c r="H333" s="1160"/>
      <c r="I333" s="1161">
        <v>1.75</v>
      </c>
      <c r="J333" s="1165"/>
      <c r="K333" s="314">
        <v>55</v>
      </c>
      <c r="L333" s="1161">
        <v>49.350000000000001</v>
      </c>
      <c r="M333" s="1162"/>
    </row>
    <row r="334" ht="14.25">
      <c r="A334" s="1166"/>
      <c r="B334" s="1166"/>
      <c r="C334" s="1167"/>
      <c r="D334" s="1167" t="s">
        <v>1295</v>
      </c>
      <c r="E334" s="1168" t="s">
        <v>477</v>
      </c>
      <c r="F334" s="1169">
        <v>21.120000000000001</v>
      </c>
      <c r="G334" s="1170"/>
      <c r="H334" s="1171" t="s">
        <v>1593</v>
      </c>
      <c r="I334" s="1172"/>
      <c r="J334" s="1171"/>
      <c r="K334" s="1171"/>
      <c r="L334" s="1172"/>
      <c r="M334" s="1173">
        <v>0.36495359999999999</v>
      </c>
    </row>
    <row r="335">
      <c r="H335" s="1174">
        <v>18.539999999999999</v>
      </c>
      <c r="I335" s="1174"/>
      <c r="K335" s="1174">
        <v>271.35000000000002</v>
      </c>
      <c r="L335" s="1174"/>
      <c r="M335" s="1175">
        <v>0.36495359999999999</v>
      </c>
    </row>
    <row r="336" ht="130.5">
      <c r="A336" s="1156">
        <v>42</v>
      </c>
      <c r="B336" s="1156" t="s">
        <v>831</v>
      </c>
      <c r="C336" s="1157" t="s">
        <v>1645</v>
      </c>
      <c r="D336" s="1157" t="s">
        <v>1646</v>
      </c>
      <c r="E336" s="1158" t="s">
        <v>1377</v>
      </c>
      <c r="F336" s="302">
        <v>0.089999999999999997</v>
      </c>
      <c r="G336" s="1159">
        <v>148.35999999999999</v>
      </c>
      <c r="H336" s="1160"/>
      <c r="I336" s="1161"/>
      <c r="J336" s="1160" t="s">
        <v>1422</v>
      </c>
      <c r="K336" s="1160"/>
      <c r="L336" s="1161"/>
      <c r="M336" s="1162"/>
    </row>
    <row r="337" ht="14.25">
      <c r="A337" s="1156"/>
      <c r="B337" s="1156"/>
      <c r="C337" s="1157"/>
      <c r="D337" s="1157" t="s">
        <v>1289</v>
      </c>
      <c r="E337" s="1158"/>
      <c r="F337" s="302"/>
      <c r="G337" s="1159">
        <v>145.44999999999999</v>
      </c>
      <c r="H337" s="1160" t="s">
        <v>1647</v>
      </c>
      <c r="I337" s="1161">
        <v>16.489999999999998</v>
      </c>
      <c r="J337" s="1160"/>
      <c r="K337" s="1160">
        <v>28.109999999999999</v>
      </c>
      <c r="L337" s="1161">
        <v>463.64999999999998</v>
      </c>
      <c r="M337" s="1162"/>
    </row>
    <row r="338" ht="14.25">
      <c r="A338" s="1156"/>
      <c r="B338" s="1156"/>
      <c r="C338" s="1157"/>
      <c r="D338" s="1157" t="s">
        <v>1321</v>
      </c>
      <c r="E338" s="1158"/>
      <c r="F338" s="302"/>
      <c r="G338" s="1159">
        <v>2.9100000000000001</v>
      </c>
      <c r="H338" s="1160" t="s">
        <v>425</v>
      </c>
      <c r="I338" s="1161">
        <v>0.26000000000000001</v>
      </c>
      <c r="J338" s="1160"/>
      <c r="K338" s="1160">
        <v>28.100000000000001</v>
      </c>
      <c r="L338" s="1161">
        <v>7.3600000000000003</v>
      </c>
      <c r="M338" s="1162"/>
    </row>
    <row r="339" ht="14.25">
      <c r="A339" s="1156"/>
      <c r="B339" s="1156"/>
      <c r="C339" s="1157"/>
      <c r="D339" s="1157" t="s">
        <v>1293</v>
      </c>
      <c r="E339" s="1158" t="s">
        <v>204</v>
      </c>
      <c r="F339" s="302">
        <v>95</v>
      </c>
      <c r="G339" s="1164"/>
      <c r="H339" s="1160"/>
      <c r="I339" s="1161">
        <v>15.67</v>
      </c>
      <c r="J339" s="1165"/>
      <c r="K339" s="314">
        <v>95</v>
      </c>
      <c r="L339" s="1161">
        <v>440.47000000000003</v>
      </c>
      <c r="M339" s="1162"/>
    </row>
    <row r="340" ht="14.25">
      <c r="A340" s="1156"/>
      <c r="B340" s="1156"/>
      <c r="C340" s="1157"/>
      <c r="D340" s="1157" t="s">
        <v>1294</v>
      </c>
      <c r="E340" s="1158" t="s">
        <v>204</v>
      </c>
      <c r="F340" s="302">
        <v>65</v>
      </c>
      <c r="G340" s="1164"/>
      <c r="H340" s="1160"/>
      <c r="I340" s="1161">
        <v>10.720000000000001</v>
      </c>
      <c r="J340" s="1165"/>
      <c r="K340" s="314">
        <v>65</v>
      </c>
      <c r="L340" s="1161">
        <v>301.37</v>
      </c>
      <c r="M340" s="1162"/>
    </row>
    <row r="341" ht="14.25">
      <c r="A341" s="1166"/>
      <c r="B341" s="1166"/>
      <c r="C341" s="1167"/>
      <c r="D341" s="1167" t="s">
        <v>1295</v>
      </c>
      <c r="E341" s="1168" t="s">
        <v>477</v>
      </c>
      <c r="F341" s="1169">
        <v>15.119999999999999</v>
      </c>
      <c r="G341" s="1170"/>
      <c r="H341" s="1171" t="s">
        <v>1647</v>
      </c>
      <c r="I341" s="1172"/>
      <c r="J341" s="1171"/>
      <c r="K341" s="1171"/>
      <c r="L341" s="1172"/>
      <c r="M341" s="1173">
        <v>1.7146079999999997</v>
      </c>
    </row>
    <row r="342">
      <c r="H342" s="1174">
        <v>43.140000000000001</v>
      </c>
      <c r="I342" s="1174"/>
      <c r="K342" s="1174">
        <v>1212.8499999999999</v>
      </c>
      <c r="L342" s="1174"/>
      <c r="M342" s="1175">
        <v>1.7146079999999997</v>
      </c>
    </row>
    <row r="343" ht="66.75">
      <c r="A343" s="1156">
        <v>43</v>
      </c>
      <c r="B343" s="1156" t="s">
        <v>832</v>
      </c>
      <c r="C343" s="1157" t="s">
        <v>1440</v>
      </c>
      <c r="D343" s="1157" t="s">
        <v>1646</v>
      </c>
      <c r="E343" s="1158" t="s">
        <v>1377</v>
      </c>
      <c r="F343" s="302">
        <v>0.059999999999999998</v>
      </c>
      <c r="G343" s="1159">
        <v>148.35999999999999</v>
      </c>
      <c r="H343" s="1160"/>
      <c r="I343" s="1161"/>
      <c r="J343" s="1160" t="s">
        <v>1422</v>
      </c>
      <c r="K343" s="1160"/>
      <c r="L343" s="1161"/>
      <c r="M343" s="1162"/>
    </row>
    <row r="344" ht="14.25">
      <c r="A344" s="1156"/>
      <c r="B344" s="1156"/>
      <c r="C344" s="1157"/>
      <c r="D344" s="1157" t="s">
        <v>1289</v>
      </c>
      <c r="E344" s="1158"/>
      <c r="F344" s="302"/>
      <c r="G344" s="1159">
        <v>145.44999999999999</v>
      </c>
      <c r="H344" s="1160" t="s">
        <v>1442</v>
      </c>
      <c r="I344" s="1161">
        <v>9.1600000000000001</v>
      </c>
      <c r="J344" s="1160"/>
      <c r="K344" s="1160">
        <v>28.109999999999999</v>
      </c>
      <c r="L344" s="1161">
        <v>257.57999999999998</v>
      </c>
      <c r="M344" s="1162"/>
    </row>
    <row r="345" ht="14.25">
      <c r="A345" s="1156"/>
      <c r="B345" s="1156"/>
      <c r="C345" s="1157"/>
      <c r="D345" s="1157" t="s">
        <v>1321</v>
      </c>
      <c r="E345" s="1158"/>
      <c r="F345" s="302"/>
      <c r="G345" s="1159">
        <v>2.9100000000000001</v>
      </c>
      <c r="H345" s="1160" t="s">
        <v>425</v>
      </c>
      <c r="I345" s="1161">
        <v>0.17000000000000001</v>
      </c>
      <c r="J345" s="1160"/>
      <c r="K345" s="1160">
        <v>28.100000000000001</v>
      </c>
      <c r="L345" s="1161">
        <v>4.9100000000000001</v>
      </c>
      <c r="M345" s="1162"/>
    </row>
    <row r="346" ht="14.25">
      <c r="A346" s="1156"/>
      <c r="B346" s="1156"/>
      <c r="C346" s="1157"/>
      <c r="D346" s="1157" t="s">
        <v>1293</v>
      </c>
      <c r="E346" s="1158" t="s">
        <v>204</v>
      </c>
      <c r="F346" s="302">
        <v>95</v>
      </c>
      <c r="G346" s="1164"/>
      <c r="H346" s="1160"/>
      <c r="I346" s="1161">
        <v>8.6999999999999993</v>
      </c>
      <c r="J346" s="1165"/>
      <c r="K346" s="314">
        <v>95</v>
      </c>
      <c r="L346" s="1161">
        <v>244.69999999999999</v>
      </c>
      <c r="M346" s="1162"/>
    </row>
    <row r="347" ht="14.25">
      <c r="A347" s="1156"/>
      <c r="B347" s="1156"/>
      <c r="C347" s="1157"/>
      <c r="D347" s="1157" t="s">
        <v>1294</v>
      </c>
      <c r="E347" s="1158" t="s">
        <v>204</v>
      </c>
      <c r="F347" s="302">
        <v>65</v>
      </c>
      <c r="G347" s="1164"/>
      <c r="H347" s="1160"/>
      <c r="I347" s="1161">
        <v>5.9500000000000002</v>
      </c>
      <c r="J347" s="1165"/>
      <c r="K347" s="314">
        <v>65</v>
      </c>
      <c r="L347" s="1161">
        <v>167.43000000000001</v>
      </c>
      <c r="M347" s="1162"/>
    </row>
    <row r="348" ht="14.25">
      <c r="A348" s="1166"/>
      <c r="B348" s="1166"/>
      <c r="C348" s="1167"/>
      <c r="D348" s="1167" t="s">
        <v>1295</v>
      </c>
      <c r="E348" s="1168" t="s">
        <v>477</v>
      </c>
      <c r="F348" s="1169">
        <v>15.119999999999999</v>
      </c>
      <c r="G348" s="1170"/>
      <c r="H348" s="1171" t="s">
        <v>1442</v>
      </c>
      <c r="I348" s="1172"/>
      <c r="J348" s="1171"/>
      <c r="K348" s="1171"/>
      <c r="L348" s="1172"/>
      <c r="M348" s="1173">
        <v>0.95255999999999996</v>
      </c>
    </row>
    <row r="349">
      <c r="H349" s="1174">
        <v>23.98</v>
      </c>
      <c r="I349" s="1174"/>
      <c r="K349" s="1174">
        <v>674.62</v>
      </c>
      <c r="L349" s="1174"/>
      <c r="M349" s="1175">
        <v>0.95255999999999996</v>
      </c>
    </row>
    <row r="351">
      <c r="A351" s="1177" t="s">
        <v>1648</v>
      </c>
      <c r="B351" s="1177"/>
      <c r="C351" s="1177"/>
      <c r="D351" s="1177"/>
      <c r="E351" s="1177"/>
      <c r="F351" s="1177"/>
      <c r="G351" s="1177"/>
      <c r="H351" s="1178">
        <v>12990.659999999998</v>
      </c>
      <c r="I351" s="1178"/>
      <c r="J351" s="1136"/>
      <c r="K351" s="1178">
        <v>218260.32999999996</v>
      </c>
      <c r="L351" s="1178"/>
      <c r="M351" s="1175">
        <v>211.43537759999995</v>
      </c>
    </row>
    <row r="355" ht="16.5">
      <c r="A355" s="1155" t="s">
        <v>1649</v>
      </c>
      <c r="B355" s="1155"/>
      <c r="C355" s="1155"/>
      <c r="D355" s="1155"/>
      <c r="E355" s="1155"/>
      <c r="F355" s="1155"/>
      <c r="G355" s="1155"/>
      <c r="H355" s="1155"/>
      <c r="I355" s="1155"/>
      <c r="J355" s="1155"/>
      <c r="K355" s="1155"/>
      <c r="L355" s="1155"/>
      <c r="M355" s="1155"/>
    </row>
    <row r="356" ht="14.25">
      <c r="A356" s="1166">
        <v>44</v>
      </c>
      <c r="B356" s="1166" t="s">
        <v>466</v>
      </c>
      <c r="C356" s="1167" t="s">
        <v>1650</v>
      </c>
      <c r="D356" s="1167" t="s">
        <v>1651</v>
      </c>
      <c r="E356" s="1168" t="s">
        <v>999</v>
      </c>
      <c r="F356" s="1169">
        <v>1</v>
      </c>
      <c r="G356" s="1170">
        <v>5999.1899999999996</v>
      </c>
      <c r="H356" s="1171" t="s">
        <v>425</v>
      </c>
      <c r="I356" s="1172">
        <v>5999.1899999999996</v>
      </c>
      <c r="J356" s="1171" t="s">
        <v>425</v>
      </c>
      <c r="K356" s="1171">
        <v>4.6100000000000003</v>
      </c>
      <c r="L356" s="1172">
        <v>27656.27</v>
      </c>
      <c r="M356" s="1176"/>
    </row>
    <row r="357">
      <c r="H357" s="1174">
        <v>5999.1899999999996</v>
      </c>
      <c r="I357" s="1174"/>
      <c r="K357" s="1174">
        <v>27656.27</v>
      </c>
      <c r="L357" s="1174"/>
      <c r="M357" s="1175">
        <v>0</v>
      </c>
    </row>
    <row r="358" ht="14.25">
      <c r="A358" s="1166">
        <v>45</v>
      </c>
      <c r="B358" s="1166" t="s">
        <v>439</v>
      </c>
      <c r="C358" s="1167" t="s">
        <v>1652</v>
      </c>
      <c r="D358" s="1167" t="s">
        <v>1653</v>
      </c>
      <c r="E358" s="1168" t="s">
        <v>999</v>
      </c>
      <c r="F358" s="1169">
        <v>1</v>
      </c>
      <c r="G358" s="1170">
        <v>5999.1899999999996</v>
      </c>
      <c r="H358" s="1171" t="s">
        <v>425</v>
      </c>
      <c r="I358" s="1172">
        <v>5999.1899999999996</v>
      </c>
      <c r="J358" s="1171" t="s">
        <v>425</v>
      </c>
      <c r="K358" s="1171">
        <v>4.6100000000000003</v>
      </c>
      <c r="L358" s="1172">
        <v>27656.27</v>
      </c>
      <c r="M358" s="1176"/>
    </row>
    <row r="359">
      <c r="H359" s="1174">
        <v>5999.1899999999996</v>
      </c>
      <c r="I359" s="1174"/>
      <c r="K359" s="1174">
        <v>27656.27</v>
      </c>
      <c r="L359" s="1174"/>
      <c r="M359" s="1175">
        <v>0</v>
      </c>
    </row>
    <row r="360" ht="28.5">
      <c r="A360" s="1166">
        <v>46</v>
      </c>
      <c r="B360" s="1166" t="s">
        <v>444</v>
      </c>
      <c r="C360" s="1167" t="s">
        <v>1654</v>
      </c>
      <c r="D360" s="1167" t="s">
        <v>1655</v>
      </c>
      <c r="E360" s="1168" t="s">
        <v>999</v>
      </c>
      <c r="F360" s="1169">
        <v>8</v>
      </c>
      <c r="G360" s="1170">
        <v>826.22000000000003</v>
      </c>
      <c r="H360" s="1171" t="s">
        <v>425</v>
      </c>
      <c r="I360" s="1172">
        <v>6609.7600000000002</v>
      </c>
      <c r="J360" s="1171" t="s">
        <v>425</v>
      </c>
      <c r="K360" s="1171">
        <v>4.6100000000000003</v>
      </c>
      <c r="L360" s="1172">
        <v>30470.990000000002</v>
      </c>
      <c r="M360" s="1176"/>
    </row>
    <row r="361">
      <c r="H361" s="1174">
        <v>6609.7600000000002</v>
      </c>
      <c r="I361" s="1174"/>
      <c r="K361" s="1174">
        <v>30470.990000000002</v>
      </c>
      <c r="L361" s="1174"/>
      <c r="M361" s="1175">
        <v>0</v>
      </c>
    </row>
    <row r="363">
      <c r="A363" s="1177" t="s">
        <v>1656</v>
      </c>
      <c r="B363" s="1177"/>
      <c r="C363" s="1177"/>
      <c r="D363" s="1177"/>
      <c r="E363" s="1177"/>
      <c r="F363" s="1177"/>
      <c r="G363" s="1177"/>
      <c r="H363" s="1178">
        <v>18608.139999999999</v>
      </c>
      <c r="I363" s="1178"/>
      <c r="J363" s="1136"/>
      <c r="K363" s="1178">
        <v>85783.529999999999</v>
      </c>
      <c r="L363" s="1178"/>
      <c r="M363" s="1175">
        <v>0</v>
      </c>
    </row>
    <row r="367" ht="16.5">
      <c r="A367" s="1155" t="s">
        <v>1657</v>
      </c>
      <c r="B367" s="1155"/>
      <c r="C367" s="1155"/>
      <c r="D367" s="1155"/>
      <c r="E367" s="1155"/>
      <c r="F367" s="1155"/>
      <c r="G367" s="1155"/>
      <c r="H367" s="1155"/>
      <c r="I367" s="1155"/>
      <c r="J367" s="1155"/>
      <c r="K367" s="1155"/>
      <c r="L367" s="1155"/>
      <c r="M367" s="1155"/>
    </row>
    <row r="368" ht="57">
      <c r="A368" s="1166">
        <v>47</v>
      </c>
      <c r="B368" s="1166" t="s">
        <v>466</v>
      </c>
      <c r="C368" s="1167" t="s">
        <v>1658</v>
      </c>
      <c r="D368" s="1167" t="s">
        <v>1659</v>
      </c>
      <c r="E368" s="1168" t="s">
        <v>999</v>
      </c>
      <c r="F368" s="1169">
        <v>15</v>
      </c>
      <c r="G368" s="1170">
        <v>1660.5799999999999</v>
      </c>
      <c r="H368" s="1171" t="s">
        <v>425</v>
      </c>
      <c r="I368" s="1172">
        <v>24908.700000000001</v>
      </c>
      <c r="J368" s="1171" t="s">
        <v>1658</v>
      </c>
      <c r="K368" s="1171">
        <v>4.3899999999999997</v>
      </c>
      <c r="L368" s="1172">
        <v>109349.19</v>
      </c>
      <c r="M368" s="1176"/>
    </row>
    <row r="369">
      <c r="H369" s="1174">
        <v>24908.700000000001</v>
      </c>
      <c r="I369" s="1174"/>
      <c r="K369" s="1174">
        <v>109349.19</v>
      </c>
      <c r="L369" s="1174"/>
      <c r="M369" s="1175">
        <v>0</v>
      </c>
    </row>
    <row r="370" ht="85.5">
      <c r="A370" s="1166">
        <v>48</v>
      </c>
      <c r="B370" s="1166" t="s">
        <v>439</v>
      </c>
      <c r="C370" s="1167" t="s">
        <v>1660</v>
      </c>
      <c r="D370" s="1167" t="s">
        <v>1661</v>
      </c>
      <c r="E370" s="1168" t="s">
        <v>999</v>
      </c>
      <c r="F370" s="1169">
        <v>2</v>
      </c>
      <c r="G370" s="1170">
        <v>378.54000000000002</v>
      </c>
      <c r="H370" s="1171" t="s">
        <v>425</v>
      </c>
      <c r="I370" s="1172">
        <v>757.08000000000004</v>
      </c>
      <c r="J370" s="1171" t="s">
        <v>1660</v>
      </c>
      <c r="K370" s="1171">
        <v>13.119999999999999</v>
      </c>
      <c r="L370" s="1172">
        <v>9932.8899999999994</v>
      </c>
      <c r="M370" s="1176"/>
    </row>
    <row r="371">
      <c r="H371" s="1174">
        <v>757.08000000000004</v>
      </c>
      <c r="I371" s="1174"/>
      <c r="K371" s="1174">
        <v>9932.8899999999994</v>
      </c>
      <c r="L371" s="1174"/>
      <c r="M371" s="1175">
        <v>0</v>
      </c>
    </row>
    <row r="372" ht="57">
      <c r="A372" s="1166">
        <v>49</v>
      </c>
      <c r="B372" s="1166" t="s">
        <v>444</v>
      </c>
      <c r="C372" s="1167" t="s">
        <v>1662</v>
      </c>
      <c r="D372" s="1167" t="s">
        <v>1663</v>
      </c>
      <c r="E372" s="1168" t="s">
        <v>1363</v>
      </c>
      <c r="F372" s="1169">
        <v>1.091</v>
      </c>
      <c r="G372" s="1170">
        <v>17241.040000000001</v>
      </c>
      <c r="H372" s="1171" t="s">
        <v>425</v>
      </c>
      <c r="I372" s="1172">
        <v>18809.970000000001</v>
      </c>
      <c r="J372" s="1171" t="s">
        <v>1662</v>
      </c>
      <c r="K372" s="1171">
        <v>2.1000000000000001</v>
      </c>
      <c r="L372" s="1172">
        <v>39500.949999999997</v>
      </c>
      <c r="M372" s="1176"/>
    </row>
    <row r="373">
      <c r="H373" s="1174">
        <v>18809.970000000001</v>
      </c>
      <c r="I373" s="1174"/>
      <c r="K373" s="1174">
        <v>39500.949999999997</v>
      </c>
      <c r="L373" s="1174"/>
      <c r="M373" s="1175">
        <v>0</v>
      </c>
    </row>
    <row r="374" ht="71.25">
      <c r="A374" s="1166">
        <v>50</v>
      </c>
      <c r="B374" s="1166" t="s">
        <v>449</v>
      </c>
      <c r="C374" s="1167" t="s">
        <v>1664</v>
      </c>
      <c r="D374" s="1167" t="s">
        <v>1665</v>
      </c>
      <c r="E374" s="1168" t="s">
        <v>901</v>
      </c>
      <c r="F374" s="1169">
        <v>7</v>
      </c>
      <c r="G374" s="1170">
        <v>108.73</v>
      </c>
      <c r="H374" s="1171" t="s">
        <v>1368</v>
      </c>
      <c r="I374" s="1172">
        <v>813.63</v>
      </c>
      <c r="J374" s="1171" t="s">
        <v>425</v>
      </c>
      <c r="K374" s="1171">
        <v>8.3800000000000008</v>
      </c>
      <c r="L374" s="1172">
        <v>6818.1899999999996</v>
      </c>
      <c r="M374" s="1176"/>
    </row>
    <row r="375">
      <c r="H375" s="1174">
        <v>813.63</v>
      </c>
      <c r="I375" s="1174"/>
      <c r="K375" s="1174">
        <v>6818.1899999999996</v>
      </c>
      <c r="L375" s="1174"/>
      <c r="M375" s="1175">
        <v>0</v>
      </c>
    </row>
    <row r="376" ht="71.25">
      <c r="A376" s="1166">
        <v>51</v>
      </c>
      <c r="B376" s="1166" t="s">
        <v>454</v>
      </c>
      <c r="C376" s="1167" t="s">
        <v>1664</v>
      </c>
      <c r="D376" s="1167" t="s">
        <v>1666</v>
      </c>
      <c r="E376" s="1168" t="s">
        <v>901</v>
      </c>
      <c r="F376" s="1169">
        <v>3</v>
      </c>
      <c r="G376" s="1170">
        <v>278.49000000000001</v>
      </c>
      <c r="H376" s="1171" t="s">
        <v>1368</v>
      </c>
      <c r="I376" s="1172">
        <v>893.12</v>
      </c>
      <c r="J376" s="1171" t="s">
        <v>425</v>
      </c>
      <c r="K376" s="1171">
        <v>8.3800000000000008</v>
      </c>
      <c r="L376" s="1172">
        <v>7484.3199999999997</v>
      </c>
      <c r="M376" s="1176"/>
    </row>
    <row r="377">
      <c r="H377" s="1174">
        <v>893.12</v>
      </c>
      <c r="I377" s="1174"/>
      <c r="K377" s="1174">
        <v>7484.3199999999997</v>
      </c>
      <c r="L377" s="1174"/>
      <c r="M377" s="1175">
        <v>0</v>
      </c>
    </row>
    <row r="378" ht="71.25">
      <c r="A378" s="1166">
        <v>52</v>
      </c>
      <c r="B378" s="1166" t="s">
        <v>493</v>
      </c>
      <c r="C378" s="1167" t="s">
        <v>1664</v>
      </c>
      <c r="D378" s="1167" t="s">
        <v>1667</v>
      </c>
      <c r="E378" s="1168" t="s">
        <v>901</v>
      </c>
      <c r="F378" s="1169">
        <v>1</v>
      </c>
      <c r="G378" s="1170">
        <v>447.31</v>
      </c>
      <c r="H378" s="1171" t="s">
        <v>1368</v>
      </c>
      <c r="I378" s="1172">
        <v>478.17000000000002</v>
      </c>
      <c r="J378" s="1171" t="s">
        <v>425</v>
      </c>
      <c r="K378" s="1171">
        <v>8.3800000000000008</v>
      </c>
      <c r="L378" s="1172">
        <v>4007.0999999999999</v>
      </c>
      <c r="M378" s="1176"/>
    </row>
    <row r="379">
      <c r="H379" s="1174">
        <v>478.17000000000002</v>
      </c>
      <c r="I379" s="1174"/>
      <c r="K379" s="1174">
        <v>4007.0999999999999</v>
      </c>
      <c r="L379" s="1174"/>
      <c r="M379" s="1175">
        <v>0</v>
      </c>
    </row>
    <row r="380" ht="71.25">
      <c r="A380" s="1166">
        <v>53</v>
      </c>
      <c r="B380" s="1166" t="s">
        <v>499</v>
      </c>
      <c r="C380" s="1167" t="s">
        <v>1664</v>
      </c>
      <c r="D380" s="1167" t="s">
        <v>1668</v>
      </c>
      <c r="E380" s="1168" t="s">
        <v>901</v>
      </c>
      <c r="F380" s="1169">
        <v>6</v>
      </c>
      <c r="G380" s="1170">
        <v>262.63</v>
      </c>
      <c r="H380" s="1171" t="s">
        <v>1368</v>
      </c>
      <c r="I380" s="1172">
        <v>1684.51</v>
      </c>
      <c r="J380" s="1171" t="s">
        <v>425</v>
      </c>
      <c r="K380" s="1171">
        <v>8.3800000000000008</v>
      </c>
      <c r="L380" s="1172">
        <v>14116.18</v>
      </c>
      <c r="M380" s="1176"/>
    </row>
    <row r="381">
      <c r="H381" s="1174">
        <v>1684.51</v>
      </c>
      <c r="I381" s="1174"/>
      <c r="K381" s="1174">
        <v>14116.18</v>
      </c>
      <c r="L381" s="1174"/>
      <c r="M381" s="1175">
        <v>0</v>
      </c>
    </row>
    <row r="382" ht="71.25">
      <c r="A382" s="1166">
        <v>54</v>
      </c>
      <c r="B382" s="1166" t="s">
        <v>503</v>
      </c>
      <c r="C382" s="1167" t="s">
        <v>1664</v>
      </c>
      <c r="D382" s="1167" t="s">
        <v>1669</v>
      </c>
      <c r="E382" s="1168" t="s">
        <v>901</v>
      </c>
      <c r="F382" s="1169">
        <v>1</v>
      </c>
      <c r="G382" s="1170">
        <v>100.58</v>
      </c>
      <c r="H382" s="1171" t="s">
        <v>1368</v>
      </c>
      <c r="I382" s="1172">
        <v>107.52</v>
      </c>
      <c r="J382" s="1171" t="s">
        <v>425</v>
      </c>
      <c r="K382" s="1171">
        <v>8.3800000000000008</v>
      </c>
      <c r="L382" s="1172">
        <v>901.01999999999998</v>
      </c>
      <c r="M382" s="1176"/>
    </row>
    <row r="383">
      <c r="H383" s="1174">
        <v>107.52</v>
      </c>
      <c r="I383" s="1174"/>
      <c r="K383" s="1174">
        <v>901.01999999999998</v>
      </c>
      <c r="L383" s="1174"/>
      <c r="M383" s="1175">
        <v>0</v>
      </c>
    </row>
    <row r="384" ht="28.5">
      <c r="A384" s="1166">
        <v>55</v>
      </c>
      <c r="B384" s="1166" t="s">
        <v>507</v>
      </c>
      <c r="C384" s="1167" t="s">
        <v>1670</v>
      </c>
      <c r="D384" s="1167" t="s">
        <v>1671</v>
      </c>
      <c r="E384" s="1168" t="s">
        <v>999</v>
      </c>
      <c r="F384" s="1169">
        <v>15</v>
      </c>
      <c r="G384" s="1170">
        <v>21.530000000000001</v>
      </c>
      <c r="H384" s="1171" t="s">
        <v>425</v>
      </c>
      <c r="I384" s="1172">
        <v>322.94999999999999</v>
      </c>
      <c r="J384" s="1171" t="s">
        <v>425</v>
      </c>
      <c r="K384" s="1171">
        <v>8.3800000000000008</v>
      </c>
      <c r="L384" s="1172">
        <v>2706.3200000000002</v>
      </c>
      <c r="M384" s="1176"/>
    </row>
    <row r="385">
      <c r="H385" s="1174">
        <v>322.94999999999999</v>
      </c>
      <c r="I385" s="1174"/>
      <c r="K385" s="1174">
        <v>2706.3200000000002</v>
      </c>
      <c r="L385" s="1174"/>
      <c r="M385" s="1175">
        <v>0</v>
      </c>
    </row>
    <row r="386" ht="71.25">
      <c r="A386" s="1166">
        <v>56</v>
      </c>
      <c r="B386" s="1166" t="s">
        <v>513</v>
      </c>
      <c r="C386" s="1167" t="s">
        <v>1664</v>
      </c>
      <c r="D386" s="1167" t="s">
        <v>1672</v>
      </c>
      <c r="E386" s="1168" t="s">
        <v>41</v>
      </c>
      <c r="F386" s="1169">
        <v>15.699999999999999</v>
      </c>
      <c r="G386" s="1170">
        <v>23.93</v>
      </c>
      <c r="H386" s="1171" t="s">
        <v>1368</v>
      </c>
      <c r="I386" s="1172">
        <v>401.62</v>
      </c>
      <c r="J386" s="1171" t="s">
        <v>425</v>
      </c>
      <c r="K386" s="1171">
        <v>8.3800000000000008</v>
      </c>
      <c r="L386" s="1172">
        <v>3365.6100000000001</v>
      </c>
      <c r="M386" s="1176"/>
    </row>
    <row r="387">
      <c r="H387" s="1174">
        <v>401.62</v>
      </c>
      <c r="I387" s="1174"/>
      <c r="K387" s="1174">
        <v>3365.6100000000001</v>
      </c>
      <c r="L387" s="1174"/>
      <c r="M387" s="1175">
        <v>0</v>
      </c>
    </row>
    <row r="388" ht="71.25">
      <c r="A388" s="1166">
        <v>57</v>
      </c>
      <c r="B388" s="1166" t="s">
        <v>517</v>
      </c>
      <c r="C388" s="1167" t="s">
        <v>1664</v>
      </c>
      <c r="D388" s="1167" t="s">
        <v>1673</v>
      </c>
      <c r="E388" s="1168" t="s">
        <v>999</v>
      </c>
      <c r="F388" s="1169">
        <v>6</v>
      </c>
      <c r="G388" s="1170">
        <v>32.939999999999998</v>
      </c>
      <c r="H388" s="1171" t="s">
        <v>1368</v>
      </c>
      <c r="I388" s="1172">
        <v>211.28</v>
      </c>
      <c r="J388" s="1171" t="s">
        <v>425</v>
      </c>
      <c r="K388" s="1171">
        <v>8.3800000000000008</v>
      </c>
      <c r="L388" s="1172">
        <v>1770.5</v>
      </c>
      <c r="M388" s="1176"/>
    </row>
    <row r="389">
      <c r="H389" s="1174">
        <v>211.28</v>
      </c>
      <c r="I389" s="1174"/>
      <c r="K389" s="1174">
        <v>1770.5</v>
      </c>
      <c r="L389" s="1174"/>
      <c r="M389" s="1175">
        <v>0</v>
      </c>
    </row>
    <row r="390" ht="28.5">
      <c r="A390" s="1166">
        <v>58</v>
      </c>
      <c r="B390" s="1166" t="s">
        <v>521</v>
      </c>
      <c r="C390" s="1167" t="s">
        <v>1674</v>
      </c>
      <c r="D390" s="1167" t="s">
        <v>1675</v>
      </c>
      <c r="E390" s="1168" t="s">
        <v>999</v>
      </c>
      <c r="F390" s="1169">
        <v>4</v>
      </c>
      <c r="G390" s="1170">
        <v>71.090000000000003</v>
      </c>
      <c r="H390" s="1171" t="s">
        <v>425</v>
      </c>
      <c r="I390" s="1172">
        <v>284.36000000000001</v>
      </c>
      <c r="J390" s="1171" t="s">
        <v>425</v>
      </c>
      <c r="K390" s="1171">
        <v>8.3800000000000008</v>
      </c>
      <c r="L390" s="1172">
        <v>2382.9400000000001</v>
      </c>
      <c r="M390" s="1176"/>
    </row>
    <row r="391">
      <c r="H391" s="1174">
        <v>284.36000000000001</v>
      </c>
      <c r="I391" s="1174"/>
      <c r="K391" s="1174">
        <v>2382.9400000000001</v>
      </c>
      <c r="L391" s="1174"/>
      <c r="M391" s="1175">
        <v>0</v>
      </c>
    </row>
    <row r="392" ht="42.75">
      <c r="A392" s="1166">
        <v>59</v>
      </c>
      <c r="B392" s="1166" t="s">
        <v>527</v>
      </c>
      <c r="C392" s="1167" t="s">
        <v>1676</v>
      </c>
      <c r="D392" s="1167" t="s">
        <v>1677</v>
      </c>
      <c r="E392" s="1168" t="s">
        <v>999</v>
      </c>
      <c r="F392" s="1169">
        <v>2</v>
      </c>
      <c r="G392" s="1170">
        <v>518.38999999999999</v>
      </c>
      <c r="H392" s="1171" t="s">
        <v>425</v>
      </c>
      <c r="I392" s="1172">
        <v>1036.78</v>
      </c>
      <c r="J392" s="1171" t="s">
        <v>1676</v>
      </c>
      <c r="K392" s="1171">
        <v>2.1499999999999999</v>
      </c>
      <c r="L392" s="1172">
        <v>2229.0799999999999</v>
      </c>
      <c r="M392" s="1176"/>
    </row>
    <row r="393">
      <c r="H393" s="1174">
        <v>1036.78</v>
      </c>
      <c r="I393" s="1174"/>
      <c r="K393" s="1174">
        <v>2229.0799999999999</v>
      </c>
      <c r="L393" s="1174"/>
      <c r="M393" s="1175">
        <v>0</v>
      </c>
    </row>
    <row r="394" ht="57">
      <c r="A394" s="1166">
        <v>60</v>
      </c>
      <c r="B394" s="1166" t="s">
        <v>531</v>
      </c>
      <c r="C394" s="1167" t="s">
        <v>1678</v>
      </c>
      <c r="D394" s="1167" t="s">
        <v>1679</v>
      </c>
      <c r="E394" s="1168" t="s">
        <v>999</v>
      </c>
      <c r="F394" s="1169">
        <v>6</v>
      </c>
      <c r="G394" s="1170">
        <v>91.159999999999997</v>
      </c>
      <c r="H394" s="1171" t="s">
        <v>425</v>
      </c>
      <c r="I394" s="1172">
        <v>546.96000000000004</v>
      </c>
      <c r="J394" s="1171" t="s">
        <v>1678</v>
      </c>
      <c r="K394" s="1171">
        <v>1.5800000000000001</v>
      </c>
      <c r="L394" s="1172">
        <v>864.20000000000005</v>
      </c>
      <c r="M394" s="1176"/>
    </row>
    <row r="395">
      <c r="H395" s="1174">
        <v>546.96000000000004</v>
      </c>
      <c r="I395" s="1174"/>
      <c r="K395" s="1174">
        <v>864.20000000000005</v>
      </c>
      <c r="L395" s="1174"/>
      <c r="M395" s="1175">
        <v>0</v>
      </c>
    </row>
    <row r="396" ht="42.75">
      <c r="A396" s="1166">
        <v>61</v>
      </c>
      <c r="B396" s="1166" t="s">
        <v>535</v>
      </c>
      <c r="C396" s="1167" t="s">
        <v>1680</v>
      </c>
      <c r="D396" s="1167" t="s">
        <v>1681</v>
      </c>
      <c r="E396" s="1168" t="s">
        <v>999</v>
      </c>
      <c r="F396" s="1169">
        <v>3</v>
      </c>
      <c r="G396" s="1170">
        <v>28.370000000000001</v>
      </c>
      <c r="H396" s="1171" t="s">
        <v>425</v>
      </c>
      <c r="I396" s="1172">
        <v>85.109999999999999</v>
      </c>
      <c r="J396" s="1171" t="s">
        <v>425</v>
      </c>
      <c r="K396" s="1171">
        <v>8.3800000000000008</v>
      </c>
      <c r="L396" s="1172">
        <v>713.22000000000003</v>
      </c>
      <c r="M396" s="1176"/>
    </row>
    <row r="397">
      <c r="H397" s="1174">
        <v>85.109999999999999</v>
      </c>
      <c r="I397" s="1174"/>
      <c r="K397" s="1174">
        <v>713.22000000000003</v>
      </c>
      <c r="L397" s="1174"/>
      <c r="M397" s="1175">
        <v>0</v>
      </c>
    </row>
    <row r="398" ht="14.25">
      <c r="A398" s="1166">
        <v>62</v>
      </c>
      <c r="B398" s="1166" t="s">
        <v>541</v>
      </c>
      <c r="C398" s="1167" t="s">
        <v>1682</v>
      </c>
      <c r="D398" s="1167" t="s">
        <v>1683</v>
      </c>
      <c r="E398" s="1168" t="s">
        <v>999</v>
      </c>
      <c r="F398" s="1169">
        <v>29</v>
      </c>
      <c r="G398" s="1170">
        <v>34.079999999999998</v>
      </c>
      <c r="H398" s="1171" t="s">
        <v>425</v>
      </c>
      <c r="I398" s="1172">
        <v>988.32000000000005</v>
      </c>
      <c r="J398" s="1171" t="s">
        <v>425</v>
      </c>
      <c r="K398" s="1171">
        <v>8.3800000000000008</v>
      </c>
      <c r="L398" s="1172">
        <v>8282.1200000000008</v>
      </c>
      <c r="M398" s="1176"/>
    </row>
    <row r="399">
      <c r="H399" s="1174">
        <v>988.32000000000005</v>
      </c>
      <c r="I399" s="1174"/>
      <c r="K399" s="1174">
        <v>8282.1200000000008</v>
      </c>
      <c r="L399" s="1174"/>
      <c r="M399" s="1175">
        <v>0</v>
      </c>
    </row>
    <row r="400" ht="14.25">
      <c r="A400" s="1166">
        <v>63</v>
      </c>
      <c r="B400" s="1166" t="s">
        <v>545</v>
      </c>
      <c r="C400" s="1167" t="s">
        <v>1375</v>
      </c>
      <c r="D400" s="1167" t="s">
        <v>1376</v>
      </c>
      <c r="E400" s="1168" t="s">
        <v>1377</v>
      </c>
      <c r="F400" s="1169">
        <v>0.28999999999999998</v>
      </c>
      <c r="G400" s="1170">
        <v>601</v>
      </c>
      <c r="H400" s="1171" t="s">
        <v>425</v>
      </c>
      <c r="I400" s="1172">
        <v>174.28999999999999</v>
      </c>
      <c r="J400" s="1171" t="s">
        <v>1375</v>
      </c>
      <c r="K400" s="1171">
        <v>2.71</v>
      </c>
      <c r="L400" s="1172">
        <v>472.32999999999998</v>
      </c>
      <c r="M400" s="1176"/>
    </row>
    <row r="401">
      <c r="H401" s="1174">
        <v>174.28999999999999</v>
      </c>
      <c r="I401" s="1174"/>
      <c r="K401" s="1174">
        <v>472.32999999999998</v>
      </c>
      <c r="L401" s="1174"/>
      <c r="M401" s="1175">
        <v>0</v>
      </c>
    </row>
    <row r="402" ht="14.25">
      <c r="A402" s="1166">
        <v>64</v>
      </c>
      <c r="B402" s="1166" t="s">
        <v>549</v>
      </c>
      <c r="C402" s="1167" t="s">
        <v>1684</v>
      </c>
      <c r="D402" s="1167" t="s">
        <v>1685</v>
      </c>
      <c r="E402" s="1168" t="s">
        <v>999</v>
      </c>
      <c r="F402" s="1169">
        <v>42</v>
      </c>
      <c r="G402" s="1170">
        <v>8.4399999999999995</v>
      </c>
      <c r="H402" s="1171" t="s">
        <v>425</v>
      </c>
      <c r="I402" s="1172">
        <v>354.48000000000002</v>
      </c>
      <c r="J402" s="1171" t="s">
        <v>425</v>
      </c>
      <c r="K402" s="1171">
        <v>8.3800000000000008</v>
      </c>
      <c r="L402" s="1172">
        <v>2970.54</v>
      </c>
      <c r="M402" s="1176"/>
    </row>
    <row r="403">
      <c r="H403" s="1174">
        <v>354.48000000000002</v>
      </c>
      <c r="I403" s="1174"/>
      <c r="K403" s="1174">
        <v>2970.54</v>
      </c>
      <c r="L403" s="1174"/>
      <c r="M403" s="1175">
        <v>0</v>
      </c>
    </row>
    <row r="404" ht="28.5">
      <c r="A404" s="1166">
        <v>65</v>
      </c>
      <c r="B404" s="1166" t="s">
        <v>814</v>
      </c>
      <c r="C404" s="1167" t="s">
        <v>1686</v>
      </c>
      <c r="D404" s="1167" t="s">
        <v>1687</v>
      </c>
      <c r="E404" s="1168" t="s">
        <v>999</v>
      </c>
      <c r="F404" s="1169">
        <v>36</v>
      </c>
      <c r="G404" s="1170">
        <v>176.94</v>
      </c>
      <c r="H404" s="1171" t="s">
        <v>425</v>
      </c>
      <c r="I404" s="1172">
        <v>6369.8400000000001</v>
      </c>
      <c r="J404" s="1171" t="s">
        <v>1686</v>
      </c>
      <c r="K404" s="1171">
        <v>3.2400000000000002</v>
      </c>
      <c r="L404" s="1172">
        <v>20638.279999999999</v>
      </c>
      <c r="M404" s="1176"/>
    </row>
    <row r="405">
      <c r="H405" s="1174">
        <v>6369.8400000000001</v>
      </c>
      <c r="I405" s="1174"/>
      <c r="K405" s="1174">
        <v>20638.279999999999</v>
      </c>
      <c r="L405" s="1174"/>
      <c r="M405" s="1175">
        <v>0</v>
      </c>
    </row>
    <row r="406" ht="28.5">
      <c r="A406" s="1166">
        <v>66</v>
      </c>
      <c r="B406" s="1166" t="s">
        <v>815</v>
      </c>
      <c r="C406" s="1167" t="s">
        <v>1688</v>
      </c>
      <c r="D406" s="1167" t="s">
        <v>1689</v>
      </c>
      <c r="E406" s="1168" t="s">
        <v>999</v>
      </c>
      <c r="F406" s="1169">
        <v>18</v>
      </c>
      <c r="G406" s="1170">
        <v>64.140000000000001</v>
      </c>
      <c r="H406" s="1171" t="s">
        <v>425</v>
      </c>
      <c r="I406" s="1172">
        <v>1154.52</v>
      </c>
      <c r="J406" s="1171" t="s">
        <v>425</v>
      </c>
      <c r="K406" s="1171">
        <v>8.3800000000000008</v>
      </c>
      <c r="L406" s="1172">
        <v>9674.8799999999992</v>
      </c>
      <c r="M406" s="1176"/>
    </row>
    <row r="407">
      <c r="H407" s="1174">
        <v>1154.52</v>
      </c>
      <c r="I407" s="1174"/>
      <c r="K407" s="1174">
        <v>9674.8799999999992</v>
      </c>
      <c r="L407" s="1174"/>
      <c r="M407" s="1175">
        <v>0</v>
      </c>
    </row>
    <row r="408" ht="42.75">
      <c r="A408" s="1166">
        <v>67</v>
      </c>
      <c r="B408" s="1166" t="s">
        <v>816</v>
      </c>
      <c r="C408" s="1167" t="s">
        <v>1372</v>
      </c>
      <c r="D408" s="1167" t="s">
        <v>1373</v>
      </c>
      <c r="E408" s="1168" t="s">
        <v>999</v>
      </c>
      <c r="F408" s="1169">
        <v>3</v>
      </c>
      <c r="G408" s="1170">
        <v>125.95</v>
      </c>
      <c r="H408" s="1171" t="s">
        <v>425</v>
      </c>
      <c r="I408" s="1172">
        <v>377.85000000000002</v>
      </c>
      <c r="J408" s="1171" t="s">
        <v>425</v>
      </c>
      <c r="K408" s="1171">
        <v>8.3800000000000008</v>
      </c>
      <c r="L408" s="1172">
        <v>3166.3800000000001</v>
      </c>
      <c r="M408" s="1176"/>
    </row>
    <row r="409">
      <c r="H409" s="1174">
        <v>377.85000000000002</v>
      </c>
      <c r="I409" s="1174"/>
      <c r="K409" s="1174">
        <v>3166.3800000000001</v>
      </c>
      <c r="L409" s="1174"/>
      <c r="M409" s="1175">
        <v>0</v>
      </c>
    </row>
    <row r="410" ht="28.5">
      <c r="A410" s="1166">
        <v>68</v>
      </c>
      <c r="B410" s="1166" t="s">
        <v>817</v>
      </c>
      <c r="C410" s="1167" t="s">
        <v>1690</v>
      </c>
      <c r="D410" s="1167" t="s">
        <v>121</v>
      </c>
      <c r="E410" s="1168" t="s">
        <v>999</v>
      </c>
      <c r="F410" s="1169">
        <v>17</v>
      </c>
      <c r="G410" s="1170">
        <v>10.84</v>
      </c>
      <c r="H410" s="1171" t="s">
        <v>425</v>
      </c>
      <c r="I410" s="1172">
        <v>184.28</v>
      </c>
      <c r="J410" s="1171" t="s">
        <v>425</v>
      </c>
      <c r="K410" s="1171">
        <v>8.3800000000000008</v>
      </c>
      <c r="L410" s="1172">
        <v>1544.27</v>
      </c>
      <c r="M410" s="1176"/>
    </row>
    <row r="411">
      <c r="H411" s="1174">
        <v>184.28</v>
      </c>
      <c r="I411" s="1174"/>
      <c r="K411" s="1174">
        <v>1544.27</v>
      </c>
      <c r="L411" s="1174"/>
      <c r="M411" s="1175">
        <v>0</v>
      </c>
    </row>
    <row r="412" ht="28.5">
      <c r="A412" s="1166">
        <v>69</v>
      </c>
      <c r="B412" s="1166" t="s">
        <v>818</v>
      </c>
      <c r="C412" s="1167" t="s">
        <v>1691</v>
      </c>
      <c r="D412" s="1167" t="s">
        <v>1692</v>
      </c>
      <c r="E412" s="1168" t="s">
        <v>1377</v>
      </c>
      <c r="F412" s="1169">
        <v>0.12</v>
      </c>
      <c r="G412" s="1170">
        <v>2130</v>
      </c>
      <c r="H412" s="1171" t="s">
        <v>425</v>
      </c>
      <c r="I412" s="1172">
        <v>255.59999999999999</v>
      </c>
      <c r="J412" s="1171" t="s">
        <v>1691</v>
      </c>
      <c r="K412" s="1171">
        <v>4.4299999999999997</v>
      </c>
      <c r="L412" s="1172">
        <v>1132.3099999999999</v>
      </c>
      <c r="M412" s="1176"/>
    </row>
    <row r="413">
      <c r="H413" s="1174">
        <v>255.59999999999999</v>
      </c>
      <c r="I413" s="1174"/>
      <c r="K413" s="1174">
        <v>1132.3099999999999</v>
      </c>
      <c r="L413" s="1174"/>
      <c r="M413" s="1175">
        <v>0</v>
      </c>
    </row>
    <row r="414" ht="14.25">
      <c r="A414" s="1166">
        <v>70</v>
      </c>
      <c r="B414" s="1166" t="s">
        <v>819</v>
      </c>
      <c r="C414" s="1167" t="s">
        <v>1693</v>
      </c>
      <c r="D414" s="1167" t="s">
        <v>1694</v>
      </c>
      <c r="E414" s="1168" t="s">
        <v>999</v>
      </c>
      <c r="F414" s="1169">
        <v>3</v>
      </c>
      <c r="G414" s="1170">
        <v>95.75</v>
      </c>
      <c r="H414" s="1171" t="s">
        <v>425</v>
      </c>
      <c r="I414" s="1172">
        <v>287.25</v>
      </c>
      <c r="J414" s="1171" t="s">
        <v>425</v>
      </c>
      <c r="K414" s="1171">
        <v>8.3800000000000008</v>
      </c>
      <c r="L414" s="1172">
        <v>2407.1599999999999</v>
      </c>
      <c r="M414" s="1176"/>
    </row>
    <row r="415">
      <c r="H415" s="1174">
        <v>287.25</v>
      </c>
      <c r="I415" s="1174"/>
      <c r="K415" s="1174">
        <v>2407.1599999999999</v>
      </c>
      <c r="L415" s="1174"/>
      <c r="M415" s="1175">
        <v>0</v>
      </c>
    </row>
    <row r="416" ht="14.25">
      <c r="A416" s="1166">
        <v>71</v>
      </c>
      <c r="B416" s="1166" t="s">
        <v>820</v>
      </c>
      <c r="C416" s="1167" t="s">
        <v>1695</v>
      </c>
      <c r="D416" s="1167" t="s">
        <v>1696</v>
      </c>
      <c r="E416" s="1168" t="s">
        <v>999</v>
      </c>
      <c r="F416" s="1169">
        <v>18</v>
      </c>
      <c r="G416" s="1170">
        <v>108.15000000000001</v>
      </c>
      <c r="H416" s="1171" t="s">
        <v>425</v>
      </c>
      <c r="I416" s="1172">
        <v>1946.7</v>
      </c>
      <c r="J416" s="1171" t="s">
        <v>1695</v>
      </c>
      <c r="K416" s="1171">
        <v>3.0299999999999998</v>
      </c>
      <c r="L416" s="1172">
        <v>5898.5</v>
      </c>
      <c r="M416" s="1176"/>
    </row>
    <row r="417">
      <c r="H417" s="1174">
        <v>1946.7</v>
      </c>
      <c r="I417" s="1174"/>
      <c r="K417" s="1174">
        <v>5898.5</v>
      </c>
      <c r="L417" s="1174"/>
      <c r="M417" s="1175">
        <v>0</v>
      </c>
    </row>
    <row r="418" ht="28.5">
      <c r="A418" s="1166">
        <v>72</v>
      </c>
      <c r="B418" s="1166" t="s">
        <v>821</v>
      </c>
      <c r="C418" s="1167" t="s">
        <v>1697</v>
      </c>
      <c r="D418" s="1167" t="s">
        <v>1698</v>
      </c>
      <c r="E418" s="1168" t="s">
        <v>999</v>
      </c>
      <c r="F418" s="1169">
        <v>3</v>
      </c>
      <c r="G418" s="1170">
        <v>6.9100000000000001</v>
      </c>
      <c r="H418" s="1171" t="s">
        <v>425</v>
      </c>
      <c r="I418" s="1172">
        <v>20.73</v>
      </c>
      <c r="J418" s="1171" t="s">
        <v>1697</v>
      </c>
      <c r="K418" s="1171">
        <v>5.5599999999999996</v>
      </c>
      <c r="L418" s="1172">
        <v>115.26000000000001</v>
      </c>
      <c r="M418" s="1176"/>
    </row>
    <row r="419">
      <c r="H419" s="1174">
        <v>20.73</v>
      </c>
      <c r="I419" s="1174"/>
      <c r="K419" s="1174">
        <v>115.26000000000001</v>
      </c>
      <c r="L419" s="1174"/>
      <c r="M419" s="1175">
        <v>0</v>
      </c>
    </row>
    <row r="420" ht="28.5">
      <c r="A420" s="1166">
        <v>73</v>
      </c>
      <c r="B420" s="1166" t="s">
        <v>822</v>
      </c>
      <c r="C420" s="1167" t="s">
        <v>1699</v>
      </c>
      <c r="D420" s="1167" t="s">
        <v>1700</v>
      </c>
      <c r="E420" s="1168" t="s">
        <v>999</v>
      </c>
      <c r="F420" s="1169">
        <v>6</v>
      </c>
      <c r="G420" s="1170">
        <v>12.77</v>
      </c>
      <c r="H420" s="1171" t="s">
        <v>425</v>
      </c>
      <c r="I420" s="1172">
        <v>76.620000000000005</v>
      </c>
      <c r="J420" s="1171" t="s">
        <v>1699</v>
      </c>
      <c r="K420" s="1171">
        <v>3.3500000000000001</v>
      </c>
      <c r="L420" s="1172">
        <v>256.68000000000001</v>
      </c>
      <c r="M420" s="1176"/>
    </row>
    <row r="421">
      <c r="H421" s="1174">
        <v>76.620000000000005</v>
      </c>
      <c r="I421" s="1174"/>
      <c r="K421" s="1174">
        <v>256.68000000000001</v>
      </c>
      <c r="L421" s="1174"/>
      <c r="M421" s="1175">
        <v>0</v>
      </c>
    </row>
    <row r="422" ht="71.25">
      <c r="A422" s="1166">
        <v>74</v>
      </c>
      <c r="B422" s="1166" t="s">
        <v>823</v>
      </c>
      <c r="C422" s="1167" t="s">
        <v>1664</v>
      </c>
      <c r="D422" s="1167" t="s">
        <v>1383</v>
      </c>
      <c r="E422" s="1168" t="s">
        <v>668</v>
      </c>
      <c r="F422" s="1169">
        <v>0.14702999999999999</v>
      </c>
      <c r="G422" s="1170">
        <v>6300.3100000000004</v>
      </c>
      <c r="H422" s="1171" t="s">
        <v>425</v>
      </c>
      <c r="I422" s="1172">
        <v>926.33000000000004</v>
      </c>
      <c r="J422" s="1171" t="s">
        <v>425</v>
      </c>
      <c r="K422" s="1171">
        <v>8.3800000000000008</v>
      </c>
      <c r="L422" s="1172">
        <v>7762.6800000000003</v>
      </c>
      <c r="M422" s="1176"/>
    </row>
    <row r="423">
      <c r="H423" s="1174">
        <v>926.33000000000004</v>
      </c>
      <c r="I423" s="1174"/>
      <c r="K423" s="1174">
        <v>7762.6800000000003</v>
      </c>
      <c r="L423" s="1174"/>
      <c r="M423" s="1175">
        <v>0</v>
      </c>
    </row>
    <row r="424" ht="71.25">
      <c r="A424" s="1166">
        <v>75</v>
      </c>
      <c r="B424" s="1166" t="s">
        <v>824</v>
      </c>
      <c r="C424" s="1167" t="s">
        <v>1664</v>
      </c>
      <c r="D424" s="1167" t="s">
        <v>1701</v>
      </c>
      <c r="E424" s="1168" t="s">
        <v>668</v>
      </c>
      <c r="F424" s="1169">
        <v>0.081269999999999995</v>
      </c>
      <c r="G424" s="1170">
        <v>6481.3299999999999</v>
      </c>
      <c r="H424" s="1171" t="s">
        <v>1368</v>
      </c>
      <c r="I424" s="1172">
        <v>563.08000000000004</v>
      </c>
      <c r="J424" s="1171" t="s">
        <v>425</v>
      </c>
      <c r="K424" s="1171">
        <v>8.3800000000000008</v>
      </c>
      <c r="L424" s="1172">
        <v>4718.6300000000001</v>
      </c>
      <c r="M424" s="1176"/>
    </row>
    <row r="425">
      <c r="H425" s="1174">
        <v>563.08000000000004</v>
      </c>
      <c r="I425" s="1174"/>
      <c r="K425" s="1174">
        <v>4718.6300000000001</v>
      </c>
      <c r="L425" s="1174"/>
      <c r="M425" s="1175">
        <v>0</v>
      </c>
    </row>
    <row r="426" ht="71.25">
      <c r="A426" s="1166">
        <v>76</v>
      </c>
      <c r="B426" s="1166" t="s">
        <v>825</v>
      </c>
      <c r="C426" s="1167" t="s">
        <v>1664</v>
      </c>
      <c r="D426" s="1167" t="s">
        <v>1702</v>
      </c>
      <c r="E426" s="1168" t="s">
        <v>668</v>
      </c>
      <c r="F426" s="1169">
        <v>0.0055440000000000003</v>
      </c>
      <c r="G426" s="1170">
        <v>6256.8299999999999</v>
      </c>
      <c r="H426" s="1171" t="s">
        <v>1368</v>
      </c>
      <c r="I426" s="1172">
        <v>37.079999999999998</v>
      </c>
      <c r="J426" s="1171" t="s">
        <v>425</v>
      </c>
      <c r="K426" s="1171">
        <v>8.3800000000000008</v>
      </c>
      <c r="L426" s="1172">
        <v>310.74000000000001</v>
      </c>
      <c r="M426" s="1176"/>
    </row>
    <row r="427">
      <c r="H427" s="1174">
        <v>37.079999999999998</v>
      </c>
      <c r="I427" s="1174"/>
      <c r="K427" s="1174">
        <v>310.74000000000001</v>
      </c>
      <c r="L427" s="1174"/>
      <c r="M427" s="1175">
        <v>0</v>
      </c>
    </row>
    <row r="428" ht="71.25">
      <c r="A428" s="1166">
        <v>77</v>
      </c>
      <c r="B428" s="1166" t="s">
        <v>826</v>
      </c>
      <c r="C428" s="1167" t="s">
        <v>1703</v>
      </c>
      <c r="D428" s="1167" t="s">
        <v>1379</v>
      </c>
      <c r="E428" s="1168" t="s">
        <v>901</v>
      </c>
      <c r="F428" s="1169">
        <v>2</v>
      </c>
      <c r="G428" s="1170">
        <v>45.310000000000002</v>
      </c>
      <c r="H428" s="1171" t="s">
        <v>1368</v>
      </c>
      <c r="I428" s="1172">
        <v>96.870000000000005</v>
      </c>
      <c r="J428" s="1171" t="s">
        <v>425</v>
      </c>
      <c r="K428" s="1171">
        <v>8.3800000000000008</v>
      </c>
      <c r="L428" s="1172">
        <v>811.78999999999996</v>
      </c>
      <c r="M428" s="1176"/>
    </row>
    <row r="429">
      <c r="H429" s="1174">
        <v>96.870000000000005</v>
      </c>
      <c r="I429" s="1174"/>
      <c r="K429" s="1174">
        <v>811.78999999999996</v>
      </c>
      <c r="L429" s="1174"/>
      <c r="M429" s="1175">
        <v>0</v>
      </c>
    </row>
    <row r="431">
      <c r="A431" s="1177" t="s">
        <v>1704</v>
      </c>
      <c r="B431" s="1177"/>
      <c r="C431" s="1177"/>
      <c r="D431" s="1177"/>
      <c r="E431" s="1177"/>
      <c r="F431" s="1177"/>
      <c r="G431" s="1177"/>
      <c r="H431" s="1178">
        <v>65155.600000000006</v>
      </c>
      <c r="I431" s="1178"/>
      <c r="J431" s="1136"/>
      <c r="K431" s="1178">
        <v>276304.25999999995</v>
      </c>
      <c r="L431" s="1178"/>
      <c r="M431" s="1175">
        <v>0</v>
      </c>
    </row>
    <row r="435">
      <c r="A435" s="1177" t="s">
        <v>1705</v>
      </c>
      <c r="B435" s="1177"/>
      <c r="C435" s="1177"/>
      <c r="D435" s="1177"/>
      <c r="E435" s="1177"/>
      <c r="F435" s="1177"/>
      <c r="G435" s="1177"/>
      <c r="H435" s="1178">
        <v>96754.399999999994</v>
      </c>
      <c r="I435" s="1178"/>
      <c r="J435" s="1136"/>
      <c r="K435" s="1178">
        <v>580348.12000000023</v>
      </c>
      <c r="L435" s="1178"/>
      <c r="M435" s="1175">
        <v>211.43537759999995</v>
      </c>
    </row>
    <row r="439" ht="16.5">
      <c r="A439" s="1155" t="s">
        <v>1706</v>
      </c>
      <c r="B439" s="1155"/>
      <c r="C439" s="1155"/>
      <c r="D439" s="1155"/>
      <c r="E439" s="1155"/>
      <c r="F439" s="1155"/>
      <c r="G439" s="1155"/>
      <c r="H439" s="1155"/>
      <c r="I439" s="1155"/>
      <c r="J439" s="1155"/>
      <c r="K439" s="1155"/>
      <c r="L439" s="1155"/>
      <c r="M439" s="1155"/>
    </row>
    <row r="441" ht="16.5">
      <c r="A441" s="1155" t="s">
        <v>1589</v>
      </c>
      <c r="B441" s="1155"/>
      <c r="C441" s="1155"/>
      <c r="D441" s="1155"/>
      <c r="E441" s="1155"/>
      <c r="F441" s="1155"/>
      <c r="G441" s="1155"/>
      <c r="H441" s="1155"/>
      <c r="I441" s="1155"/>
      <c r="J441" s="1155"/>
      <c r="K441" s="1155"/>
      <c r="L441" s="1155"/>
      <c r="M441" s="1155"/>
    </row>
    <row r="442" ht="42.75">
      <c r="A442" s="1156">
        <v>78</v>
      </c>
      <c r="B442" s="1156" t="s">
        <v>466</v>
      </c>
      <c r="C442" s="1157" t="s">
        <v>1590</v>
      </c>
      <c r="D442" s="1157" t="s">
        <v>1591</v>
      </c>
      <c r="E442" s="1158" t="s">
        <v>469</v>
      </c>
      <c r="F442" s="302">
        <v>2</v>
      </c>
      <c r="G442" s="1159">
        <v>49.340000000000003</v>
      </c>
      <c r="H442" s="1160"/>
      <c r="I442" s="1161"/>
      <c r="J442" s="1160" t="s">
        <v>1590</v>
      </c>
      <c r="K442" s="1160"/>
      <c r="L442" s="1161"/>
      <c r="M442" s="1162"/>
    </row>
    <row r="443" ht="14.25">
      <c r="A443" s="1156"/>
      <c r="B443" s="1156"/>
      <c r="C443" s="1157"/>
      <c r="D443" s="1157" t="s">
        <v>1289</v>
      </c>
      <c r="E443" s="1158"/>
      <c r="F443" s="302"/>
      <c r="G443" s="1159">
        <v>3.5899999999999999</v>
      </c>
      <c r="H443" s="1160" t="s">
        <v>425</v>
      </c>
      <c r="I443" s="1161">
        <v>7.1799999999999997</v>
      </c>
      <c r="J443" s="1160"/>
      <c r="K443" s="1160">
        <v>28.109999999999999</v>
      </c>
      <c r="L443" s="1161">
        <v>201.83000000000001</v>
      </c>
      <c r="M443" s="1162"/>
    </row>
    <row r="444" ht="14.25">
      <c r="A444" s="1156"/>
      <c r="B444" s="1156"/>
      <c r="C444" s="1157"/>
      <c r="D444" s="1157" t="s">
        <v>1291</v>
      </c>
      <c r="E444" s="1158"/>
      <c r="F444" s="302"/>
      <c r="G444" s="1159">
        <v>45.75</v>
      </c>
      <c r="H444" s="1160" t="s">
        <v>425</v>
      </c>
      <c r="I444" s="1161">
        <v>91.5</v>
      </c>
      <c r="J444" s="1160"/>
      <c r="K444" s="1160">
        <v>9.3900000000000006</v>
      </c>
      <c r="L444" s="1161">
        <v>859.19000000000005</v>
      </c>
      <c r="M444" s="1162"/>
    </row>
    <row r="445" ht="14.25">
      <c r="A445" s="1156"/>
      <c r="B445" s="1156"/>
      <c r="C445" s="1157"/>
      <c r="D445" s="1157" t="s">
        <v>1292</v>
      </c>
      <c r="E445" s="1158"/>
      <c r="F445" s="302"/>
      <c r="G445" s="1159">
        <v>6.4800000000000004</v>
      </c>
      <c r="H445" s="1160" t="s">
        <v>425</v>
      </c>
      <c r="I445" s="1163">
        <v>12.960000000000001</v>
      </c>
      <c r="J445" s="1160"/>
      <c r="K445" s="1160">
        <v>28.109999999999999</v>
      </c>
      <c r="L445" s="1163">
        <v>364.31</v>
      </c>
      <c r="M445" s="1162"/>
    </row>
    <row r="446" ht="14.25">
      <c r="A446" s="1156"/>
      <c r="B446" s="1156"/>
      <c r="C446" s="1157"/>
      <c r="D446" s="1157" t="s">
        <v>1293</v>
      </c>
      <c r="E446" s="1158" t="s">
        <v>204</v>
      </c>
      <c r="F446" s="302">
        <v>105</v>
      </c>
      <c r="G446" s="1164"/>
      <c r="H446" s="1160"/>
      <c r="I446" s="1161">
        <v>21.149999999999999</v>
      </c>
      <c r="J446" s="1165"/>
      <c r="K446" s="314">
        <v>105</v>
      </c>
      <c r="L446" s="1161">
        <v>594.45000000000005</v>
      </c>
      <c r="M446" s="1162"/>
    </row>
    <row r="447" ht="14.25">
      <c r="A447" s="1156"/>
      <c r="B447" s="1156"/>
      <c r="C447" s="1157"/>
      <c r="D447" s="1157" t="s">
        <v>1294</v>
      </c>
      <c r="E447" s="1158" t="s">
        <v>204</v>
      </c>
      <c r="F447" s="302">
        <v>60</v>
      </c>
      <c r="G447" s="1164"/>
      <c r="H447" s="1160"/>
      <c r="I447" s="1161">
        <v>12.08</v>
      </c>
      <c r="J447" s="1165"/>
      <c r="K447" s="314">
        <v>60</v>
      </c>
      <c r="L447" s="1161">
        <v>339.68000000000001</v>
      </c>
      <c r="M447" s="1162"/>
    </row>
    <row r="448" ht="14.25">
      <c r="A448" s="1166"/>
      <c r="B448" s="1166"/>
      <c r="C448" s="1167"/>
      <c r="D448" s="1167" t="s">
        <v>1295</v>
      </c>
      <c r="E448" s="1168" t="s">
        <v>477</v>
      </c>
      <c r="F448" s="1169">
        <v>0.44</v>
      </c>
      <c r="G448" s="1170"/>
      <c r="H448" s="1171" t="s">
        <v>425</v>
      </c>
      <c r="I448" s="1172"/>
      <c r="J448" s="1171"/>
      <c r="K448" s="1171"/>
      <c r="L448" s="1172"/>
      <c r="M448" s="1173">
        <v>0.88</v>
      </c>
    </row>
    <row r="449">
      <c r="H449" s="1174">
        <v>131.91000000000003</v>
      </c>
      <c r="I449" s="1174"/>
      <c r="K449" s="1174">
        <v>1995.1500000000001</v>
      </c>
      <c r="L449" s="1174"/>
      <c r="M449" s="1175">
        <v>0.88</v>
      </c>
    </row>
    <row r="450" ht="57">
      <c r="A450" s="1156">
        <v>79</v>
      </c>
      <c r="B450" s="1156" t="s">
        <v>439</v>
      </c>
      <c r="C450" s="1157" t="s">
        <v>1707</v>
      </c>
      <c r="D450" s="1157" t="s">
        <v>1708</v>
      </c>
      <c r="E450" s="1158" t="s">
        <v>978</v>
      </c>
      <c r="F450" s="302">
        <v>1</v>
      </c>
      <c r="G450" s="1159">
        <v>279.88999999999999</v>
      </c>
      <c r="H450" s="1160"/>
      <c r="I450" s="1161"/>
      <c r="J450" s="1160" t="s">
        <v>1707</v>
      </c>
      <c r="K450" s="1160"/>
      <c r="L450" s="1161"/>
      <c r="M450" s="1162"/>
    </row>
    <row r="451" ht="14.25">
      <c r="A451" s="1156"/>
      <c r="B451" s="1156"/>
      <c r="C451" s="1157"/>
      <c r="D451" s="1157" t="s">
        <v>1289</v>
      </c>
      <c r="E451" s="1158"/>
      <c r="F451" s="302"/>
      <c r="G451" s="1159">
        <v>35.710000000000001</v>
      </c>
      <c r="H451" s="1160" t="s">
        <v>425</v>
      </c>
      <c r="I451" s="1161">
        <v>35.710000000000001</v>
      </c>
      <c r="J451" s="1160"/>
      <c r="K451" s="1160">
        <v>28.109999999999999</v>
      </c>
      <c r="L451" s="1161">
        <v>1003.8099999999999</v>
      </c>
      <c r="M451" s="1162"/>
    </row>
    <row r="452" ht="14.25">
      <c r="A452" s="1156"/>
      <c r="B452" s="1156"/>
      <c r="C452" s="1157"/>
      <c r="D452" s="1157" t="s">
        <v>1291</v>
      </c>
      <c r="E452" s="1158"/>
      <c r="F452" s="302"/>
      <c r="G452" s="1159">
        <v>241.06</v>
      </c>
      <c r="H452" s="1160" t="s">
        <v>425</v>
      </c>
      <c r="I452" s="1161">
        <v>241.06</v>
      </c>
      <c r="J452" s="1160"/>
      <c r="K452" s="1160">
        <v>6.5800000000000001</v>
      </c>
      <c r="L452" s="1161">
        <v>1586.1700000000001</v>
      </c>
      <c r="M452" s="1162"/>
    </row>
    <row r="453" ht="14.25">
      <c r="A453" s="1156"/>
      <c r="B453" s="1156"/>
      <c r="C453" s="1157"/>
      <c r="D453" s="1157" t="s">
        <v>1292</v>
      </c>
      <c r="E453" s="1158"/>
      <c r="F453" s="302"/>
      <c r="G453" s="1159">
        <v>20.18</v>
      </c>
      <c r="H453" s="1160" t="s">
        <v>425</v>
      </c>
      <c r="I453" s="1163">
        <v>20.18</v>
      </c>
      <c r="J453" s="1160"/>
      <c r="K453" s="1160">
        <v>28.109999999999999</v>
      </c>
      <c r="L453" s="1163">
        <v>567.25999999999999</v>
      </c>
      <c r="M453" s="1162"/>
    </row>
    <row r="454" ht="14.25">
      <c r="A454" s="1156"/>
      <c r="B454" s="1156"/>
      <c r="C454" s="1157"/>
      <c r="D454" s="1157" t="s">
        <v>1321</v>
      </c>
      <c r="E454" s="1158"/>
      <c r="F454" s="302"/>
      <c r="G454" s="1159">
        <v>3.1200000000000001</v>
      </c>
      <c r="H454" s="1160" t="s">
        <v>425</v>
      </c>
      <c r="I454" s="1161">
        <v>3.1200000000000001</v>
      </c>
      <c r="J454" s="1160"/>
      <c r="K454" s="1160">
        <v>12.33</v>
      </c>
      <c r="L454" s="1161">
        <v>38.469999999999999</v>
      </c>
      <c r="M454" s="1162"/>
    </row>
    <row r="455" ht="14.25">
      <c r="A455" s="1156"/>
      <c r="B455" s="1156"/>
      <c r="C455" s="1157"/>
      <c r="D455" s="1157" t="s">
        <v>1293</v>
      </c>
      <c r="E455" s="1158" t="s">
        <v>204</v>
      </c>
      <c r="F455" s="302">
        <v>105</v>
      </c>
      <c r="G455" s="1164"/>
      <c r="H455" s="1160"/>
      <c r="I455" s="1161">
        <v>58.68</v>
      </c>
      <c r="J455" s="1165"/>
      <c r="K455" s="314">
        <v>105</v>
      </c>
      <c r="L455" s="1161">
        <v>1649.6199999999999</v>
      </c>
      <c r="M455" s="1162"/>
    </row>
    <row r="456" ht="14.25">
      <c r="A456" s="1156"/>
      <c r="B456" s="1156"/>
      <c r="C456" s="1157"/>
      <c r="D456" s="1157" t="s">
        <v>1294</v>
      </c>
      <c r="E456" s="1158" t="s">
        <v>204</v>
      </c>
      <c r="F456" s="302">
        <v>60</v>
      </c>
      <c r="G456" s="1164"/>
      <c r="H456" s="1160"/>
      <c r="I456" s="1161">
        <v>33.530000000000001</v>
      </c>
      <c r="J456" s="1165"/>
      <c r="K456" s="314">
        <v>60</v>
      </c>
      <c r="L456" s="1161">
        <v>942.63999999999999</v>
      </c>
      <c r="M456" s="1162"/>
    </row>
    <row r="457" ht="14.25">
      <c r="A457" s="1166"/>
      <c r="B457" s="1166"/>
      <c r="C457" s="1167"/>
      <c r="D457" s="1167" t="s">
        <v>1295</v>
      </c>
      <c r="E457" s="1168" t="s">
        <v>477</v>
      </c>
      <c r="F457" s="1169">
        <v>4.0300000000000002</v>
      </c>
      <c r="G457" s="1170"/>
      <c r="H457" s="1171" t="s">
        <v>425</v>
      </c>
      <c r="I457" s="1172"/>
      <c r="J457" s="1171"/>
      <c r="K457" s="1171"/>
      <c r="L457" s="1172"/>
      <c r="M457" s="1173">
        <v>4.0300000000000002</v>
      </c>
    </row>
    <row r="458">
      <c r="H458" s="1174">
        <v>372.10000000000002</v>
      </c>
      <c r="I458" s="1174"/>
      <c r="K458" s="1174">
        <v>5220.71</v>
      </c>
      <c r="L458" s="1174"/>
      <c r="M458" s="1175">
        <v>4.0300000000000002</v>
      </c>
    </row>
    <row r="459" ht="57">
      <c r="A459" s="1156">
        <v>80</v>
      </c>
      <c r="B459" s="1156" t="s">
        <v>444</v>
      </c>
      <c r="C459" s="1157" t="s">
        <v>1709</v>
      </c>
      <c r="D459" s="1157" t="s">
        <v>1710</v>
      </c>
      <c r="E459" s="1158" t="s">
        <v>978</v>
      </c>
      <c r="F459" s="302">
        <v>1</v>
      </c>
      <c r="G459" s="1159">
        <v>993.10000000000002</v>
      </c>
      <c r="H459" s="1160"/>
      <c r="I459" s="1161"/>
      <c r="J459" s="1160" t="s">
        <v>1709</v>
      </c>
      <c r="K459" s="1160"/>
      <c r="L459" s="1161"/>
      <c r="M459" s="1162"/>
    </row>
    <row r="460" ht="14.25">
      <c r="A460" s="1156"/>
      <c r="B460" s="1156"/>
      <c r="C460" s="1157"/>
      <c r="D460" s="1157" t="s">
        <v>1289</v>
      </c>
      <c r="E460" s="1158"/>
      <c r="F460" s="302"/>
      <c r="G460" s="1159">
        <v>622.33000000000004</v>
      </c>
      <c r="H460" s="1160" t="s">
        <v>425</v>
      </c>
      <c r="I460" s="1161">
        <v>622.33000000000004</v>
      </c>
      <c r="J460" s="1160"/>
      <c r="K460" s="1160">
        <v>28.109999999999999</v>
      </c>
      <c r="L460" s="1161">
        <v>17493.700000000001</v>
      </c>
      <c r="M460" s="1162"/>
    </row>
    <row r="461" ht="14.25">
      <c r="A461" s="1156"/>
      <c r="B461" s="1156"/>
      <c r="C461" s="1157"/>
      <c r="D461" s="1157" t="s">
        <v>1291</v>
      </c>
      <c r="E461" s="1158"/>
      <c r="F461" s="302"/>
      <c r="G461" s="1159">
        <v>370.76999999999998</v>
      </c>
      <c r="H461" s="1160" t="s">
        <v>425</v>
      </c>
      <c r="I461" s="1161">
        <v>370.76999999999998</v>
      </c>
      <c r="J461" s="1160"/>
      <c r="K461" s="1160">
        <v>9.0099999999999998</v>
      </c>
      <c r="L461" s="1161">
        <v>3340.6399999999999</v>
      </c>
      <c r="M461" s="1162"/>
    </row>
    <row r="462" ht="14.25">
      <c r="A462" s="1156"/>
      <c r="B462" s="1156"/>
      <c r="C462" s="1157"/>
      <c r="D462" s="1157" t="s">
        <v>1292</v>
      </c>
      <c r="E462" s="1158"/>
      <c r="F462" s="302"/>
      <c r="G462" s="1159">
        <v>44.619999999999997</v>
      </c>
      <c r="H462" s="1160" t="s">
        <v>425</v>
      </c>
      <c r="I462" s="1163">
        <v>44.619999999999997</v>
      </c>
      <c r="J462" s="1160"/>
      <c r="K462" s="1160">
        <v>28.109999999999999</v>
      </c>
      <c r="L462" s="1163">
        <v>1254.27</v>
      </c>
      <c r="M462" s="1162"/>
    </row>
    <row r="463" ht="14.25">
      <c r="A463" s="1156"/>
      <c r="B463" s="1156"/>
      <c r="C463" s="1157"/>
      <c r="D463" s="1157" t="s">
        <v>1293</v>
      </c>
      <c r="E463" s="1158" t="s">
        <v>204</v>
      </c>
      <c r="F463" s="302">
        <v>105</v>
      </c>
      <c r="G463" s="1164"/>
      <c r="H463" s="1160"/>
      <c r="I463" s="1161">
        <v>700.29999999999995</v>
      </c>
      <c r="J463" s="1165"/>
      <c r="K463" s="314">
        <v>105</v>
      </c>
      <c r="L463" s="1161">
        <v>19685.369999999999</v>
      </c>
      <c r="M463" s="1162"/>
    </row>
    <row r="464" ht="14.25">
      <c r="A464" s="1156"/>
      <c r="B464" s="1156"/>
      <c r="C464" s="1157"/>
      <c r="D464" s="1157" t="s">
        <v>1294</v>
      </c>
      <c r="E464" s="1158" t="s">
        <v>204</v>
      </c>
      <c r="F464" s="302">
        <v>60</v>
      </c>
      <c r="G464" s="1164"/>
      <c r="H464" s="1160"/>
      <c r="I464" s="1161">
        <v>400.17000000000002</v>
      </c>
      <c r="J464" s="1165"/>
      <c r="K464" s="314">
        <v>60</v>
      </c>
      <c r="L464" s="1161">
        <v>11248.780000000001</v>
      </c>
      <c r="M464" s="1162"/>
    </row>
    <row r="465" ht="14.25">
      <c r="A465" s="1166"/>
      <c r="B465" s="1166"/>
      <c r="C465" s="1167"/>
      <c r="D465" s="1167" t="s">
        <v>1295</v>
      </c>
      <c r="E465" s="1168" t="s">
        <v>477</v>
      </c>
      <c r="F465" s="1169">
        <v>65.439999999999998</v>
      </c>
      <c r="G465" s="1170"/>
      <c r="H465" s="1171" t="s">
        <v>425</v>
      </c>
      <c r="I465" s="1172"/>
      <c r="J465" s="1171"/>
      <c r="K465" s="1171"/>
      <c r="L465" s="1172"/>
      <c r="M465" s="1173">
        <v>65.439999999999998</v>
      </c>
    </row>
    <row r="466">
      <c r="H466" s="1174">
        <v>2093.5700000000002</v>
      </c>
      <c r="I466" s="1174"/>
      <c r="K466" s="1174">
        <v>51768.489999999998</v>
      </c>
      <c r="L466" s="1174"/>
      <c r="M466" s="1175">
        <v>65.439999999999998</v>
      </c>
    </row>
    <row r="467" ht="42.75">
      <c r="A467" s="1156">
        <v>81</v>
      </c>
      <c r="B467" s="1156" t="s">
        <v>449</v>
      </c>
      <c r="C467" s="1157" t="s">
        <v>1324</v>
      </c>
      <c r="D467" s="1157" t="s">
        <v>1325</v>
      </c>
      <c r="E467" s="1158" t="s">
        <v>1326</v>
      </c>
      <c r="F467" s="302">
        <v>0.126</v>
      </c>
      <c r="G467" s="1159">
        <v>1201.2</v>
      </c>
      <c r="H467" s="1160"/>
      <c r="I467" s="1161"/>
      <c r="J467" s="1160" t="s">
        <v>1324</v>
      </c>
      <c r="K467" s="1160"/>
      <c r="L467" s="1161"/>
      <c r="M467" s="1162"/>
    </row>
    <row r="468" ht="14.25">
      <c r="A468" s="1156"/>
      <c r="B468" s="1156"/>
      <c r="C468" s="1157"/>
      <c r="D468" s="1157" t="s">
        <v>1289</v>
      </c>
      <c r="E468" s="1158"/>
      <c r="F468" s="302"/>
      <c r="G468" s="1159">
        <v>1201.2</v>
      </c>
      <c r="H468" s="1160" t="s">
        <v>425</v>
      </c>
      <c r="I468" s="1161">
        <v>151.34999999999999</v>
      </c>
      <c r="J468" s="1160"/>
      <c r="K468" s="1160">
        <v>28.109999999999999</v>
      </c>
      <c r="L468" s="1161">
        <v>4254.4799999999996</v>
      </c>
      <c r="M468" s="1162"/>
    </row>
    <row r="469" ht="14.25">
      <c r="A469" s="1156"/>
      <c r="B469" s="1156"/>
      <c r="C469" s="1157"/>
      <c r="D469" s="1157" t="s">
        <v>1293</v>
      </c>
      <c r="E469" s="1158" t="s">
        <v>204</v>
      </c>
      <c r="F469" s="302">
        <v>80</v>
      </c>
      <c r="G469" s="1164"/>
      <c r="H469" s="1160"/>
      <c r="I469" s="1161">
        <v>121.08</v>
      </c>
      <c r="J469" s="1165"/>
      <c r="K469" s="314">
        <v>80</v>
      </c>
      <c r="L469" s="1161">
        <v>3403.5799999999999</v>
      </c>
      <c r="M469" s="1162"/>
    </row>
    <row r="470" ht="14.25">
      <c r="A470" s="1156"/>
      <c r="B470" s="1156"/>
      <c r="C470" s="1157"/>
      <c r="D470" s="1157" t="s">
        <v>1294</v>
      </c>
      <c r="E470" s="1158" t="s">
        <v>204</v>
      </c>
      <c r="F470" s="302">
        <v>45</v>
      </c>
      <c r="G470" s="1164"/>
      <c r="H470" s="1160"/>
      <c r="I470" s="1161">
        <v>68.109999999999999</v>
      </c>
      <c r="J470" s="1165"/>
      <c r="K470" s="314">
        <v>45</v>
      </c>
      <c r="L470" s="1161">
        <v>1914.52</v>
      </c>
      <c r="M470" s="1162"/>
    </row>
    <row r="471" ht="14.25">
      <c r="A471" s="1166"/>
      <c r="B471" s="1166"/>
      <c r="C471" s="1167"/>
      <c r="D471" s="1167" t="s">
        <v>1295</v>
      </c>
      <c r="E471" s="1168" t="s">
        <v>477</v>
      </c>
      <c r="F471" s="1169">
        <v>154</v>
      </c>
      <c r="G471" s="1170"/>
      <c r="H471" s="1171" t="s">
        <v>425</v>
      </c>
      <c r="I471" s="1172"/>
      <c r="J471" s="1171"/>
      <c r="K471" s="1171"/>
      <c r="L471" s="1172"/>
      <c r="M471" s="1173">
        <v>19.404</v>
      </c>
    </row>
    <row r="472">
      <c r="H472" s="1174">
        <v>340.54000000000002</v>
      </c>
      <c r="I472" s="1174"/>
      <c r="K472" s="1174">
        <v>9572.5799999999999</v>
      </c>
      <c r="L472" s="1174"/>
      <c r="M472" s="1175">
        <v>19.404</v>
      </c>
    </row>
    <row r="473" ht="42.75">
      <c r="A473" s="1156">
        <v>82</v>
      </c>
      <c r="B473" s="1156" t="s">
        <v>454</v>
      </c>
      <c r="C473" s="1157" t="s">
        <v>1327</v>
      </c>
      <c r="D473" s="1157" t="s">
        <v>1328</v>
      </c>
      <c r="E473" s="1158" t="s">
        <v>1329</v>
      </c>
      <c r="F473" s="302">
        <v>5</v>
      </c>
      <c r="G473" s="1159">
        <v>123.86</v>
      </c>
      <c r="H473" s="1160"/>
      <c r="I473" s="1161"/>
      <c r="J473" s="1160" t="s">
        <v>1327</v>
      </c>
      <c r="K473" s="1160"/>
      <c r="L473" s="1161"/>
      <c r="M473" s="1162"/>
    </row>
    <row r="474" ht="14.25">
      <c r="A474" s="1156"/>
      <c r="B474" s="1156"/>
      <c r="C474" s="1157"/>
      <c r="D474" s="1157" t="s">
        <v>1289</v>
      </c>
      <c r="E474" s="1158"/>
      <c r="F474" s="302"/>
      <c r="G474" s="1159">
        <v>6.8499999999999996</v>
      </c>
      <c r="H474" s="1160" t="s">
        <v>425</v>
      </c>
      <c r="I474" s="1161">
        <v>34.25</v>
      </c>
      <c r="J474" s="1160"/>
      <c r="K474" s="1160">
        <v>28.109999999999999</v>
      </c>
      <c r="L474" s="1161">
        <v>962.76999999999998</v>
      </c>
      <c r="M474" s="1162"/>
    </row>
    <row r="475" ht="14.25">
      <c r="A475" s="1156"/>
      <c r="B475" s="1156"/>
      <c r="C475" s="1157"/>
      <c r="D475" s="1157" t="s">
        <v>1291</v>
      </c>
      <c r="E475" s="1158"/>
      <c r="F475" s="302"/>
      <c r="G475" s="1159">
        <v>86.650000000000006</v>
      </c>
      <c r="H475" s="1160" t="s">
        <v>425</v>
      </c>
      <c r="I475" s="1161">
        <v>433.25</v>
      </c>
      <c r="J475" s="1160"/>
      <c r="K475" s="1160">
        <v>6.4900000000000002</v>
      </c>
      <c r="L475" s="1161">
        <v>2811.79</v>
      </c>
      <c r="M475" s="1162"/>
    </row>
    <row r="476" ht="14.25">
      <c r="A476" s="1156"/>
      <c r="B476" s="1156"/>
      <c r="C476" s="1157"/>
      <c r="D476" s="1157" t="s">
        <v>1292</v>
      </c>
      <c r="E476" s="1158"/>
      <c r="F476" s="302"/>
      <c r="G476" s="1159">
        <v>6.1399999999999997</v>
      </c>
      <c r="H476" s="1160" t="s">
        <v>425</v>
      </c>
      <c r="I476" s="1163">
        <v>30.699999999999999</v>
      </c>
      <c r="J476" s="1160"/>
      <c r="K476" s="1160">
        <v>28.109999999999999</v>
      </c>
      <c r="L476" s="1163">
        <v>862.98000000000002</v>
      </c>
      <c r="M476" s="1162"/>
    </row>
    <row r="477" ht="14.25">
      <c r="A477" s="1156"/>
      <c r="B477" s="1156"/>
      <c r="C477" s="1157"/>
      <c r="D477" s="1157" t="s">
        <v>1321</v>
      </c>
      <c r="E477" s="1158"/>
      <c r="F477" s="302"/>
      <c r="G477" s="1159">
        <v>30.359999999999999</v>
      </c>
      <c r="H477" s="1160" t="s">
        <v>425</v>
      </c>
      <c r="I477" s="1161">
        <v>151.80000000000001</v>
      </c>
      <c r="J477" s="1160"/>
      <c r="K477" s="1160">
        <v>6.04</v>
      </c>
      <c r="L477" s="1161">
        <v>916.87</v>
      </c>
      <c r="M477" s="1162"/>
    </row>
    <row r="478" ht="14.25">
      <c r="A478" s="1156"/>
      <c r="B478" s="1156"/>
      <c r="C478" s="1157"/>
      <c r="D478" s="1157" t="s">
        <v>1293</v>
      </c>
      <c r="E478" s="1158" t="s">
        <v>204</v>
      </c>
      <c r="F478" s="302">
        <v>105</v>
      </c>
      <c r="G478" s="1164"/>
      <c r="H478" s="1160"/>
      <c r="I478" s="1161">
        <v>68.200000000000003</v>
      </c>
      <c r="J478" s="1165"/>
      <c r="K478" s="314">
        <v>105</v>
      </c>
      <c r="L478" s="1161">
        <v>1917.04</v>
      </c>
      <c r="M478" s="1162"/>
    </row>
    <row r="479" ht="14.25">
      <c r="A479" s="1156"/>
      <c r="B479" s="1156"/>
      <c r="C479" s="1157"/>
      <c r="D479" s="1157" t="s">
        <v>1294</v>
      </c>
      <c r="E479" s="1158" t="s">
        <v>204</v>
      </c>
      <c r="F479" s="302">
        <v>60</v>
      </c>
      <c r="G479" s="1164"/>
      <c r="H479" s="1160"/>
      <c r="I479" s="1161">
        <v>38.969999999999999</v>
      </c>
      <c r="J479" s="1165"/>
      <c r="K479" s="314">
        <v>60</v>
      </c>
      <c r="L479" s="1161">
        <v>1095.45</v>
      </c>
      <c r="M479" s="1162"/>
    </row>
    <row r="480" ht="14.25">
      <c r="A480" s="1156"/>
      <c r="B480" s="1156"/>
      <c r="C480" s="1157"/>
      <c r="D480" s="1157" t="s">
        <v>1295</v>
      </c>
      <c r="E480" s="1158" t="s">
        <v>477</v>
      </c>
      <c r="F480" s="302">
        <v>0.81000000000000005</v>
      </c>
      <c r="G480" s="1159"/>
      <c r="H480" s="1160" t="s">
        <v>425</v>
      </c>
      <c r="I480" s="1161"/>
      <c r="J480" s="1160"/>
      <c r="K480" s="1160"/>
      <c r="L480" s="1161"/>
      <c r="M480" s="1179">
        <v>4.0500000000000007</v>
      </c>
    </row>
    <row r="481" ht="28.5">
      <c r="A481" s="1166">
        <v>83</v>
      </c>
      <c r="B481" s="1166" t="s">
        <v>1330</v>
      </c>
      <c r="C481" s="1167" t="s">
        <v>1331</v>
      </c>
      <c r="D481" s="1167" t="s">
        <v>1332</v>
      </c>
      <c r="E481" s="1168" t="s">
        <v>668</v>
      </c>
      <c r="F481" s="1169">
        <v>-0.025000000000000001</v>
      </c>
      <c r="G481" s="1170">
        <v>6014.1199999999999</v>
      </c>
      <c r="H481" s="1180" t="s">
        <v>425</v>
      </c>
      <c r="I481" s="1172">
        <v>-150.34999999999999</v>
      </c>
      <c r="J481" s="1171"/>
      <c r="K481" s="1171">
        <v>6.04</v>
      </c>
      <c r="L481" s="1172">
        <v>-908.13</v>
      </c>
      <c r="M481" s="1176"/>
    </row>
    <row r="482">
      <c r="H482" s="1174">
        <v>576.12</v>
      </c>
      <c r="I482" s="1174"/>
      <c r="K482" s="1174">
        <v>6795.79</v>
      </c>
      <c r="L482" s="1174"/>
      <c r="M482" s="1175">
        <v>4.0500000000000007</v>
      </c>
    </row>
    <row r="483" ht="42.75">
      <c r="A483" s="1156">
        <v>84</v>
      </c>
      <c r="B483" s="1156" t="s">
        <v>493</v>
      </c>
      <c r="C483" s="1157" t="s">
        <v>1333</v>
      </c>
      <c r="D483" s="1157" t="s">
        <v>1334</v>
      </c>
      <c r="E483" s="1158" t="s">
        <v>1335</v>
      </c>
      <c r="F483" s="302">
        <v>4.2000000000000002</v>
      </c>
      <c r="G483" s="1159">
        <v>32.120000000000005</v>
      </c>
      <c r="H483" s="1160"/>
      <c r="I483" s="1161"/>
      <c r="J483" s="1160" t="s">
        <v>1333</v>
      </c>
      <c r="K483" s="1160"/>
      <c r="L483" s="1161"/>
      <c r="M483" s="1162"/>
    </row>
    <row r="484" ht="14.25">
      <c r="A484" s="1156"/>
      <c r="B484" s="1156"/>
      <c r="C484" s="1157"/>
      <c r="D484" s="1157" t="s">
        <v>1289</v>
      </c>
      <c r="E484" s="1158"/>
      <c r="F484" s="302"/>
      <c r="G484" s="1159">
        <v>15.23</v>
      </c>
      <c r="H484" s="1160" t="s">
        <v>425</v>
      </c>
      <c r="I484" s="1161">
        <v>63.969999999999999</v>
      </c>
      <c r="J484" s="1160"/>
      <c r="K484" s="1160">
        <v>28.109999999999999</v>
      </c>
      <c r="L484" s="1161">
        <v>1798.0799999999999</v>
      </c>
      <c r="M484" s="1162"/>
    </row>
    <row r="485" ht="14.25">
      <c r="A485" s="1156"/>
      <c r="B485" s="1156"/>
      <c r="C485" s="1157"/>
      <c r="D485" s="1157" t="s">
        <v>1291</v>
      </c>
      <c r="E485" s="1158"/>
      <c r="F485" s="302"/>
      <c r="G485" s="1159">
        <v>15.720000000000001</v>
      </c>
      <c r="H485" s="1160" t="s">
        <v>425</v>
      </c>
      <c r="I485" s="1161">
        <v>66.019999999999996</v>
      </c>
      <c r="J485" s="1160"/>
      <c r="K485" s="1160">
        <v>8.9700000000000006</v>
      </c>
      <c r="L485" s="1161">
        <v>592.24000000000001</v>
      </c>
      <c r="M485" s="1162"/>
    </row>
    <row r="486" ht="14.25">
      <c r="A486" s="1156"/>
      <c r="B486" s="1156"/>
      <c r="C486" s="1157"/>
      <c r="D486" s="1157" t="s">
        <v>1321</v>
      </c>
      <c r="E486" s="1158"/>
      <c r="F486" s="302"/>
      <c r="G486" s="1159">
        <v>1.1699999999999999</v>
      </c>
      <c r="H486" s="1160" t="s">
        <v>425</v>
      </c>
      <c r="I486" s="1161">
        <v>4.9100000000000001</v>
      </c>
      <c r="J486" s="1160"/>
      <c r="K486" s="1160">
        <v>9.2200000000000006</v>
      </c>
      <c r="L486" s="1161">
        <v>45.310000000000002</v>
      </c>
      <c r="M486" s="1162"/>
    </row>
    <row r="487" ht="14.25">
      <c r="A487" s="1156"/>
      <c r="B487" s="1156"/>
      <c r="C487" s="1157"/>
      <c r="D487" s="1157" t="s">
        <v>1293</v>
      </c>
      <c r="E487" s="1158" t="s">
        <v>204</v>
      </c>
      <c r="F487" s="302">
        <v>105</v>
      </c>
      <c r="G487" s="1164"/>
      <c r="H487" s="1160"/>
      <c r="I487" s="1161">
        <v>67.170000000000002</v>
      </c>
      <c r="J487" s="1165"/>
      <c r="K487" s="314">
        <v>105</v>
      </c>
      <c r="L487" s="1161">
        <v>1887.98</v>
      </c>
      <c r="M487" s="1162"/>
    </row>
    <row r="488" ht="14.25">
      <c r="A488" s="1156"/>
      <c r="B488" s="1156"/>
      <c r="C488" s="1157"/>
      <c r="D488" s="1157" t="s">
        <v>1294</v>
      </c>
      <c r="E488" s="1158" t="s">
        <v>204</v>
      </c>
      <c r="F488" s="302">
        <v>60</v>
      </c>
      <c r="G488" s="1164"/>
      <c r="H488" s="1160"/>
      <c r="I488" s="1161">
        <v>38.380000000000003</v>
      </c>
      <c r="J488" s="1165"/>
      <c r="K488" s="314">
        <v>60</v>
      </c>
      <c r="L488" s="1161">
        <v>1078.8499999999999</v>
      </c>
      <c r="M488" s="1162"/>
    </row>
    <row r="489" ht="14.25">
      <c r="A489" s="1166"/>
      <c r="B489" s="1166"/>
      <c r="C489" s="1167"/>
      <c r="D489" s="1167" t="s">
        <v>1295</v>
      </c>
      <c r="E489" s="1168" t="s">
        <v>477</v>
      </c>
      <c r="F489" s="1169">
        <v>1.8</v>
      </c>
      <c r="G489" s="1170"/>
      <c r="H489" s="1171" t="s">
        <v>425</v>
      </c>
      <c r="I489" s="1172"/>
      <c r="J489" s="1171"/>
      <c r="K489" s="1171"/>
      <c r="L489" s="1172"/>
      <c r="M489" s="1173">
        <v>7.5600000000000005</v>
      </c>
    </row>
    <row r="490">
      <c r="H490" s="1174">
        <v>240.44999999999999</v>
      </c>
      <c r="I490" s="1174"/>
      <c r="K490" s="1174">
        <v>5402.4599999999991</v>
      </c>
      <c r="L490" s="1174"/>
      <c r="M490" s="1175">
        <v>7.5600000000000005</v>
      </c>
    </row>
    <row r="491" ht="42.75">
      <c r="A491" s="1156">
        <v>85</v>
      </c>
      <c r="B491" s="1156" t="s">
        <v>499</v>
      </c>
      <c r="C491" s="1157" t="s">
        <v>1336</v>
      </c>
      <c r="D491" s="1157" t="s">
        <v>1337</v>
      </c>
      <c r="E491" s="1158" t="s">
        <v>767</v>
      </c>
      <c r="F491" s="302">
        <v>0.17999999999999999</v>
      </c>
      <c r="G491" s="1159">
        <v>394.49000000000001</v>
      </c>
      <c r="H491" s="1160"/>
      <c r="I491" s="1161"/>
      <c r="J491" s="1160" t="s">
        <v>1336</v>
      </c>
      <c r="K491" s="1160"/>
      <c r="L491" s="1161"/>
      <c r="M491" s="1162"/>
    </row>
    <row r="492" ht="14.25">
      <c r="A492" s="1156"/>
      <c r="B492" s="1156"/>
      <c r="C492" s="1157"/>
      <c r="D492" s="1157" t="s">
        <v>1289</v>
      </c>
      <c r="E492" s="1158"/>
      <c r="F492" s="302"/>
      <c r="G492" s="1159">
        <v>200.22</v>
      </c>
      <c r="H492" s="1160" t="s">
        <v>425</v>
      </c>
      <c r="I492" s="1161">
        <v>36.039999999999999</v>
      </c>
      <c r="J492" s="1160"/>
      <c r="K492" s="1160">
        <v>28.109999999999999</v>
      </c>
      <c r="L492" s="1161">
        <v>1013.0700000000001</v>
      </c>
      <c r="M492" s="1162"/>
    </row>
    <row r="493" ht="14.25">
      <c r="A493" s="1156"/>
      <c r="B493" s="1156"/>
      <c r="C493" s="1157"/>
      <c r="D493" s="1157" t="s">
        <v>1291</v>
      </c>
      <c r="E493" s="1158"/>
      <c r="F493" s="302"/>
      <c r="G493" s="1159">
        <v>82.670000000000002</v>
      </c>
      <c r="H493" s="1160" t="s">
        <v>425</v>
      </c>
      <c r="I493" s="1161">
        <v>14.880000000000001</v>
      </c>
      <c r="J493" s="1160"/>
      <c r="K493" s="1160">
        <v>7.9400000000000004</v>
      </c>
      <c r="L493" s="1161">
        <v>118.15000000000001</v>
      </c>
      <c r="M493" s="1162"/>
    </row>
    <row r="494" ht="14.25">
      <c r="A494" s="1156"/>
      <c r="B494" s="1156"/>
      <c r="C494" s="1157"/>
      <c r="D494" s="1157" t="s">
        <v>1292</v>
      </c>
      <c r="E494" s="1158"/>
      <c r="F494" s="302"/>
      <c r="G494" s="1159">
        <v>3.3799999999999999</v>
      </c>
      <c r="H494" s="1160" t="s">
        <v>425</v>
      </c>
      <c r="I494" s="1163">
        <v>0.60999999999999999</v>
      </c>
      <c r="J494" s="1160"/>
      <c r="K494" s="1160">
        <v>28.109999999999999</v>
      </c>
      <c r="L494" s="1163">
        <v>17.100000000000001</v>
      </c>
      <c r="M494" s="1162"/>
    </row>
    <row r="495" ht="14.25">
      <c r="A495" s="1156"/>
      <c r="B495" s="1156"/>
      <c r="C495" s="1157"/>
      <c r="D495" s="1157" t="s">
        <v>1321</v>
      </c>
      <c r="E495" s="1158"/>
      <c r="F495" s="302"/>
      <c r="G495" s="1159">
        <v>111.59999999999999</v>
      </c>
      <c r="H495" s="1160" t="s">
        <v>425</v>
      </c>
      <c r="I495" s="1161">
        <v>20.09</v>
      </c>
      <c r="J495" s="1160"/>
      <c r="K495" s="1160">
        <v>4.7599999999999998</v>
      </c>
      <c r="L495" s="1161">
        <v>95.620000000000005</v>
      </c>
      <c r="M495" s="1162"/>
    </row>
    <row r="496" ht="14.25">
      <c r="A496" s="1156"/>
      <c r="B496" s="1156"/>
      <c r="C496" s="1157"/>
      <c r="D496" s="1157" t="s">
        <v>1293</v>
      </c>
      <c r="E496" s="1158" t="s">
        <v>204</v>
      </c>
      <c r="F496" s="302">
        <v>95</v>
      </c>
      <c r="G496" s="1164"/>
      <c r="H496" s="1160"/>
      <c r="I496" s="1161">
        <v>34.82</v>
      </c>
      <c r="J496" s="1165"/>
      <c r="K496" s="314">
        <v>95</v>
      </c>
      <c r="L496" s="1161">
        <v>978.65999999999997</v>
      </c>
      <c r="M496" s="1162"/>
    </row>
    <row r="497" ht="14.25">
      <c r="A497" s="1156"/>
      <c r="B497" s="1156"/>
      <c r="C497" s="1157"/>
      <c r="D497" s="1157" t="s">
        <v>1294</v>
      </c>
      <c r="E497" s="1158" t="s">
        <v>204</v>
      </c>
      <c r="F497" s="302">
        <v>65</v>
      </c>
      <c r="G497" s="1164"/>
      <c r="H497" s="1160"/>
      <c r="I497" s="1161">
        <v>23.82</v>
      </c>
      <c r="J497" s="1165"/>
      <c r="K497" s="314">
        <v>65</v>
      </c>
      <c r="L497" s="1161">
        <v>669.61000000000001</v>
      </c>
      <c r="M497" s="1162"/>
    </row>
    <row r="498" ht="14.25">
      <c r="A498" s="1166"/>
      <c r="B498" s="1166"/>
      <c r="C498" s="1167"/>
      <c r="D498" s="1167" t="s">
        <v>1295</v>
      </c>
      <c r="E498" s="1168" t="s">
        <v>477</v>
      </c>
      <c r="F498" s="1169">
        <v>21.300000000000001</v>
      </c>
      <c r="G498" s="1170"/>
      <c r="H498" s="1171" t="s">
        <v>425</v>
      </c>
      <c r="I498" s="1172"/>
      <c r="J498" s="1171"/>
      <c r="K498" s="1171"/>
      <c r="L498" s="1172"/>
      <c r="M498" s="1173">
        <v>3.8340000000000001</v>
      </c>
    </row>
    <row r="499">
      <c r="H499" s="1174">
        <v>129.65000000000001</v>
      </c>
      <c r="I499" s="1174"/>
      <c r="K499" s="1174">
        <v>2875.1100000000001</v>
      </c>
      <c r="L499" s="1174"/>
      <c r="M499" s="1175">
        <v>3.8340000000000001</v>
      </c>
    </row>
    <row r="500" ht="28.5">
      <c r="A500" s="1156">
        <v>86</v>
      </c>
      <c r="B500" s="1156" t="s">
        <v>503</v>
      </c>
      <c r="C500" s="1157" t="s">
        <v>1638</v>
      </c>
      <c r="D500" s="1157" t="s">
        <v>1639</v>
      </c>
      <c r="E500" s="1158" t="s">
        <v>1326</v>
      </c>
      <c r="F500" s="302">
        <v>0.126</v>
      </c>
      <c r="G500" s="1159">
        <v>729</v>
      </c>
      <c r="H500" s="1160"/>
      <c r="I500" s="1161"/>
      <c r="J500" s="1160" t="s">
        <v>1638</v>
      </c>
      <c r="K500" s="1160"/>
      <c r="L500" s="1161"/>
      <c r="M500" s="1162"/>
    </row>
    <row r="501" ht="14.25">
      <c r="A501" s="1156"/>
      <c r="B501" s="1156"/>
      <c r="C501" s="1157"/>
      <c r="D501" s="1157" t="s">
        <v>1289</v>
      </c>
      <c r="E501" s="1158"/>
      <c r="F501" s="302"/>
      <c r="G501" s="1159">
        <v>729</v>
      </c>
      <c r="H501" s="1160" t="s">
        <v>425</v>
      </c>
      <c r="I501" s="1161">
        <v>91.849999999999994</v>
      </c>
      <c r="J501" s="1160"/>
      <c r="K501" s="1160">
        <v>28.109999999999999</v>
      </c>
      <c r="L501" s="1161">
        <v>2582.02</v>
      </c>
      <c r="M501" s="1162"/>
    </row>
    <row r="502" ht="14.25">
      <c r="A502" s="1156"/>
      <c r="B502" s="1156"/>
      <c r="C502" s="1157"/>
      <c r="D502" s="1157" t="s">
        <v>1293</v>
      </c>
      <c r="E502" s="1158" t="s">
        <v>204</v>
      </c>
      <c r="F502" s="302">
        <v>80</v>
      </c>
      <c r="G502" s="1164"/>
      <c r="H502" s="1160"/>
      <c r="I502" s="1161">
        <v>73.480000000000004</v>
      </c>
      <c r="J502" s="1165"/>
      <c r="K502" s="314">
        <v>80</v>
      </c>
      <c r="L502" s="1161">
        <v>2065.6199999999999</v>
      </c>
      <c r="M502" s="1162"/>
    </row>
    <row r="503" ht="14.25">
      <c r="A503" s="1156"/>
      <c r="B503" s="1156"/>
      <c r="C503" s="1157"/>
      <c r="D503" s="1157" t="s">
        <v>1294</v>
      </c>
      <c r="E503" s="1158" t="s">
        <v>204</v>
      </c>
      <c r="F503" s="302">
        <v>45</v>
      </c>
      <c r="G503" s="1164"/>
      <c r="H503" s="1160"/>
      <c r="I503" s="1161">
        <v>41.329999999999998</v>
      </c>
      <c r="J503" s="1165"/>
      <c r="K503" s="314">
        <v>45</v>
      </c>
      <c r="L503" s="1161">
        <v>1161.9100000000001</v>
      </c>
      <c r="M503" s="1162"/>
    </row>
    <row r="504" ht="14.25">
      <c r="A504" s="1166"/>
      <c r="B504" s="1166"/>
      <c r="C504" s="1167"/>
      <c r="D504" s="1167" t="s">
        <v>1295</v>
      </c>
      <c r="E504" s="1168" t="s">
        <v>477</v>
      </c>
      <c r="F504" s="1169">
        <v>97.200000000000003</v>
      </c>
      <c r="G504" s="1170"/>
      <c r="H504" s="1171" t="s">
        <v>425</v>
      </c>
      <c r="I504" s="1172"/>
      <c r="J504" s="1171"/>
      <c r="K504" s="1171"/>
      <c r="L504" s="1172"/>
      <c r="M504" s="1173">
        <v>12.247200000000001</v>
      </c>
    </row>
    <row r="505">
      <c r="H505" s="1174">
        <v>206.65999999999997</v>
      </c>
      <c r="I505" s="1174"/>
      <c r="K505" s="1174">
        <v>5809.5499999999993</v>
      </c>
      <c r="L505" s="1174"/>
      <c r="M505" s="1175">
        <v>12.247200000000001</v>
      </c>
    </row>
    <row r="506" ht="57">
      <c r="A506" s="1156">
        <v>87</v>
      </c>
      <c r="B506" s="1156" t="s">
        <v>507</v>
      </c>
      <c r="C506" s="1157" t="s">
        <v>1343</v>
      </c>
      <c r="D506" s="1157" t="s">
        <v>1344</v>
      </c>
      <c r="E506" s="1158" t="s">
        <v>767</v>
      </c>
      <c r="F506" s="302">
        <v>0.040000000000000001</v>
      </c>
      <c r="G506" s="1159">
        <v>442.42999999999995</v>
      </c>
      <c r="H506" s="1160"/>
      <c r="I506" s="1161"/>
      <c r="J506" s="1160" t="s">
        <v>1343</v>
      </c>
      <c r="K506" s="1160"/>
      <c r="L506" s="1161"/>
      <c r="M506" s="1162"/>
    </row>
    <row r="507" ht="14.25">
      <c r="A507" s="1156"/>
      <c r="B507" s="1156"/>
      <c r="C507" s="1157"/>
      <c r="D507" s="1157" t="s">
        <v>1289</v>
      </c>
      <c r="E507" s="1158"/>
      <c r="F507" s="302"/>
      <c r="G507" s="1159">
        <v>294.02999999999997</v>
      </c>
      <c r="H507" s="1160" t="s">
        <v>425</v>
      </c>
      <c r="I507" s="1161">
        <v>11.76</v>
      </c>
      <c r="J507" s="1160"/>
      <c r="K507" s="1160">
        <v>28.109999999999999</v>
      </c>
      <c r="L507" s="1161">
        <v>330.61000000000001</v>
      </c>
      <c r="M507" s="1162"/>
    </row>
    <row r="508" ht="14.25">
      <c r="A508" s="1156"/>
      <c r="B508" s="1156"/>
      <c r="C508" s="1157"/>
      <c r="D508" s="1157" t="s">
        <v>1291</v>
      </c>
      <c r="E508" s="1158"/>
      <c r="F508" s="302"/>
      <c r="G508" s="1159">
        <v>110.06999999999999</v>
      </c>
      <c r="H508" s="1160" t="s">
        <v>425</v>
      </c>
      <c r="I508" s="1161">
        <v>4.4000000000000004</v>
      </c>
      <c r="J508" s="1160"/>
      <c r="K508" s="1160">
        <v>9.1099999999999994</v>
      </c>
      <c r="L508" s="1161">
        <v>40.109999999999999</v>
      </c>
      <c r="M508" s="1162"/>
    </row>
    <row r="509" ht="14.25">
      <c r="A509" s="1156"/>
      <c r="B509" s="1156"/>
      <c r="C509" s="1157"/>
      <c r="D509" s="1157" t="s">
        <v>1292</v>
      </c>
      <c r="E509" s="1158"/>
      <c r="F509" s="302"/>
      <c r="G509" s="1159">
        <v>4.7300000000000004</v>
      </c>
      <c r="H509" s="1160" t="s">
        <v>425</v>
      </c>
      <c r="I509" s="1163">
        <v>0.19</v>
      </c>
      <c r="J509" s="1160"/>
      <c r="K509" s="1160">
        <v>28.109999999999999</v>
      </c>
      <c r="L509" s="1163">
        <v>5.3200000000000003</v>
      </c>
      <c r="M509" s="1162"/>
    </row>
    <row r="510" ht="14.25">
      <c r="A510" s="1156"/>
      <c r="B510" s="1156"/>
      <c r="C510" s="1157"/>
      <c r="D510" s="1157" t="s">
        <v>1321</v>
      </c>
      <c r="E510" s="1158"/>
      <c r="F510" s="302"/>
      <c r="G510" s="1159">
        <v>38.329999999999998</v>
      </c>
      <c r="H510" s="1160" t="s">
        <v>425</v>
      </c>
      <c r="I510" s="1161">
        <v>1.53</v>
      </c>
      <c r="J510" s="1160"/>
      <c r="K510" s="1160">
        <v>7.6100000000000003</v>
      </c>
      <c r="L510" s="1161">
        <v>11.67</v>
      </c>
      <c r="M510" s="1162"/>
    </row>
    <row r="511" ht="14.25">
      <c r="A511" s="1156"/>
      <c r="B511" s="1156"/>
      <c r="C511" s="1157"/>
      <c r="D511" s="1157" t="s">
        <v>1293</v>
      </c>
      <c r="E511" s="1158" t="s">
        <v>204</v>
      </c>
      <c r="F511" s="302">
        <v>95</v>
      </c>
      <c r="G511" s="1164"/>
      <c r="H511" s="1160"/>
      <c r="I511" s="1161">
        <v>11.35</v>
      </c>
      <c r="J511" s="1165"/>
      <c r="K511" s="314">
        <v>95</v>
      </c>
      <c r="L511" s="1161">
        <v>319.13</v>
      </c>
      <c r="M511" s="1162"/>
    </row>
    <row r="512" ht="14.25">
      <c r="A512" s="1156"/>
      <c r="B512" s="1156"/>
      <c r="C512" s="1157"/>
      <c r="D512" s="1157" t="s">
        <v>1294</v>
      </c>
      <c r="E512" s="1158" t="s">
        <v>204</v>
      </c>
      <c r="F512" s="302">
        <v>65</v>
      </c>
      <c r="G512" s="1164"/>
      <c r="H512" s="1160"/>
      <c r="I512" s="1161">
        <v>7.7699999999999996</v>
      </c>
      <c r="J512" s="1165"/>
      <c r="K512" s="314">
        <v>65</v>
      </c>
      <c r="L512" s="1161">
        <v>218.34999999999999</v>
      </c>
      <c r="M512" s="1162"/>
    </row>
    <row r="513" ht="14.25">
      <c r="A513" s="1166"/>
      <c r="B513" s="1166"/>
      <c r="C513" s="1167"/>
      <c r="D513" s="1167" t="s">
        <v>1295</v>
      </c>
      <c r="E513" s="1168" t="s">
        <v>477</v>
      </c>
      <c r="F513" s="1169">
        <v>31.280000000000001</v>
      </c>
      <c r="G513" s="1170"/>
      <c r="H513" s="1171" t="s">
        <v>425</v>
      </c>
      <c r="I513" s="1172"/>
      <c r="J513" s="1171"/>
      <c r="K513" s="1171"/>
      <c r="L513" s="1172"/>
      <c r="M513" s="1173">
        <v>1.2512000000000001</v>
      </c>
    </row>
    <row r="514">
      <c r="H514" s="1174">
        <v>36.810000000000002</v>
      </c>
      <c r="I514" s="1174"/>
      <c r="K514" s="1174">
        <v>919.87</v>
      </c>
      <c r="L514" s="1174"/>
      <c r="M514" s="1175">
        <v>1.2512000000000001</v>
      </c>
    </row>
    <row r="515" ht="71.25">
      <c r="A515" s="1156">
        <v>88</v>
      </c>
      <c r="B515" s="1156" t="s">
        <v>513</v>
      </c>
      <c r="C515" s="1157" t="s">
        <v>1345</v>
      </c>
      <c r="D515" s="1157" t="s">
        <v>1346</v>
      </c>
      <c r="E515" s="1158" t="s">
        <v>767</v>
      </c>
      <c r="F515" s="302">
        <v>0.040000000000000001</v>
      </c>
      <c r="G515" s="1159">
        <v>553.08000000000004</v>
      </c>
      <c r="H515" s="1160"/>
      <c r="I515" s="1161"/>
      <c r="J515" s="1160" t="s">
        <v>1345</v>
      </c>
      <c r="K515" s="1160"/>
      <c r="L515" s="1161"/>
      <c r="M515" s="1162"/>
    </row>
    <row r="516" ht="14.25">
      <c r="A516" s="1156"/>
      <c r="B516" s="1156"/>
      <c r="C516" s="1157"/>
      <c r="D516" s="1157" t="s">
        <v>1289</v>
      </c>
      <c r="E516" s="1158"/>
      <c r="F516" s="302"/>
      <c r="G516" s="1159">
        <v>295.54000000000002</v>
      </c>
      <c r="H516" s="1160" t="s">
        <v>425</v>
      </c>
      <c r="I516" s="1161">
        <v>11.82</v>
      </c>
      <c r="J516" s="1160"/>
      <c r="K516" s="1160">
        <v>28.109999999999999</v>
      </c>
      <c r="L516" s="1161">
        <v>332.31</v>
      </c>
      <c r="M516" s="1162"/>
    </row>
    <row r="517" ht="14.25">
      <c r="A517" s="1156"/>
      <c r="B517" s="1156"/>
      <c r="C517" s="1157"/>
      <c r="D517" s="1157" t="s">
        <v>1291</v>
      </c>
      <c r="E517" s="1158"/>
      <c r="F517" s="302"/>
      <c r="G517" s="1159">
        <v>70.980000000000004</v>
      </c>
      <c r="H517" s="1160" t="s">
        <v>425</v>
      </c>
      <c r="I517" s="1161">
        <v>2.8399999999999999</v>
      </c>
      <c r="J517" s="1160"/>
      <c r="K517" s="1160">
        <v>8.4000000000000004</v>
      </c>
      <c r="L517" s="1161">
        <v>23.850000000000001</v>
      </c>
      <c r="M517" s="1162"/>
    </row>
    <row r="518" ht="14.25">
      <c r="A518" s="1156"/>
      <c r="B518" s="1156"/>
      <c r="C518" s="1157"/>
      <c r="D518" s="1157" t="s">
        <v>1292</v>
      </c>
      <c r="E518" s="1158"/>
      <c r="F518" s="302"/>
      <c r="G518" s="1159">
        <v>4.3200000000000003</v>
      </c>
      <c r="H518" s="1160" t="s">
        <v>425</v>
      </c>
      <c r="I518" s="1163">
        <v>0.17000000000000001</v>
      </c>
      <c r="J518" s="1160"/>
      <c r="K518" s="1160">
        <v>28.109999999999999</v>
      </c>
      <c r="L518" s="1163">
        <v>4.8600000000000003</v>
      </c>
      <c r="M518" s="1162"/>
    </row>
    <row r="519" ht="14.25">
      <c r="A519" s="1156"/>
      <c r="B519" s="1156"/>
      <c r="C519" s="1157"/>
      <c r="D519" s="1157" t="s">
        <v>1321</v>
      </c>
      <c r="E519" s="1158"/>
      <c r="F519" s="302"/>
      <c r="G519" s="1159">
        <v>186.56</v>
      </c>
      <c r="H519" s="1160" t="s">
        <v>425</v>
      </c>
      <c r="I519" s="1161">
        <v>7.46</v>
      </c>
      <c r="J519" s="1160"/>
      <c r="K519" s="1160">
        <v>5.8899999999999997</v>
      </c>
      <c r="L519" s="1161">
        <v>43.950000000000003</v>
      </c>
      <c r="M519" s="1162"/>
    </row>
    <row r="520" ht="14.25">
      <c r="A520" s="1156"/>
      <c r="B520" s="1156"/>
      <c r="C520" s="1157"/>
      <c r="D520" s="1157" t="s">
        <v>1293</v>
      </c>
      <c r="E520" s="1158" t="s">
        <v>204</v>
      </c>
      <c r="F520" s="302">
        <v>95</v>
      </c>
      <c r="G520" s="1164"/>
      <c r="H520" s="1160"/>
      <c r="I520" s="1161">
        <v>11.390000000000001</v>
      </c>
      <c r="J520" s="1165"/>
      <c r="K520" s="314">
        <v>95</v>
      </c>
      <c r="L520" s="1161">
        <v>320.31</v>
      </c>
      <c r="M520" s="1162"/>
    </row>
    <row r="521" ht="14.25">
      <c r="A521" s="1156"/>
      <c r="B521" s="1156"/>
      <c r="C521" s="1157"/>
      <c r="D521" s="1157" t="s">
        <v>1294</v>
      </c>
      <c r="E521" s="1158" t="s">
        <v>204</v>
      </c>
      <c r="F521" s="302">
        <v>65</v>
      </c>
      <c r="G521" s="1164"/>
      <c r="H521" s="1160"/>
      <c r="I521" s="1161">
        <v>7.79</v>
      </c>
      <c r="J521" s="1165"/>
      <c r="K521" s="314">
        <v>65</v>
      </c>
      <c r="L521" s="1161">
        <v>219.16</v>
      </c>
      <c r="M521" s="1162"/>
    </row>
    <row r="522" ht="14.25">
      <c r="A522" s="1166"/>
      <c r="B522" s="1166"/>
      <c r="C522" s="1167"/>
      <c r="D522" s="1167" t="s">
        <v>1295</v>
      </c>
      <c r="E522" s="1168" t="s">
        <v>477</v>
      </c>
      <c r="F522" s="1169">
        <v>31.440000000000001</v>
      </c>
      <c r="G522" s="1170"/>
      <c r="H522" s="1171" t="s">
        <v>425</v>
      </c>
      <c r="I522" s="1172"/>
      <c r="J522" s="1171"/>
      <c r="K522" s="1171"/>
      <c r="L522" s="1172"/>
      <c r="M522" s="1173">
        <v>1.2576000000000001</v>
      </c>
    </row>
    <row r="523">
      <c r="H523" s="1174">
        <v>41.300000000000004</v>
      </c>
      <c r="I523" s="1174"/>
      <c r="K523" s="1174">
        <v>939.58000000000004</v>
      </c>
      <c r="L523" s="1174"/>
      <c r="M523" s="1175">
        <v>1.2576000000000001</v>
      </c>
    </row>
    <row r="524" ht="42.75">
      <c r="A524" s="1156">
        <v>89</v>
      </c>
      <c r="B524" s="1156" t="s">
        <v>517</v>
      </c>
      <c r="C524" s="1157" t="s">
        <v>1711</v>
      </c>
      <c r="D524" s="1157" t="s">
        <v>1712</v>
      </c>
      <c r="E524" s="1158" t="s">
        <v>1349</v>
      </c>
      <c r="F524" s="302">
        <v>0.01</v>
      </c>
      <c r="G524" s="1159">
        <v>853.84999999999991</v>
      </c>
      <c r="H524" s="1160"/>
      <c r="I524" s="1161"/>
      <c r="J524" s="1160" t="s">
        <v>1711</v>
      </c>
      <c r="K524" s="1160"/>
      <c r="L524" s="1161"/>
      <c r="M524" s="1162"/>
    </row>
    <row r="525" ht="14.25">
      <c r="A525" s="1156"/>
      <c r="B525" s="1156"/>
      <c r="C525" s="1157"/>
      <c r="D525" s="1157" t="s">
        <v>1289</v>
      </c>
      <c r="E525" s="1158"/>
      <c r="F525" s="302"/>
      <c r="G525" s="1159">
        <v>128.52000000000001</v>
      </c>
      <c r="H525" s="1160" t="s">
        <v>425</v>
      </c>
      <c r="I525" s="1161">
        <v>1.29</v>
      </c>
      <c r="J525" s="1160"/>
      <c r="K525" s="1160">
        <v>28.109999999999999</v>
      </c>
      <c r="L525" s="1161">
        <v>36.130000000000003</v>
      </c>
      <c r="M525" s="1162"/>
    </row>
    <row r="526" ht="14.25">
      <c r="A526" s="1156"/>
      <c r="B526" s="1156"/>
      <c r="C526" s="1157"/>
      <c r="D526" s="1157" t="s">
        <v>1291</v>
      </c>
      <c r="E526" s="1158"/>
      <c r="F526" s="302"/>
      <c r="G526" s="1159">
        <v>659.53999999999996</v>
      </c>
      <c r="H526" s="1160" t="s">
        <v>425</v>
      </c>
      <c r="I526" s="1161">
        <v>6.5999999999999996</v>
      </c>
      <c r="J526" s="1160"/>
      <c r="K526" s="1160">
        <v>6.5300000000000002</v>
      </c>
      <c r="L526" s="1161">
        <v>43.07</v>
      </c>
      <c r="M526" s="1162"/>
    </row>
    <row r="527" ht="14.25">
      <c r="A527" s="1156"/>
      <c r="B527" s="1156"/>
      <c r="C527" s="1157"/>
      <c r="D527" s="1157" t="s">
        <v>1292</v>
      </c>
      <c r="E527" s="1158"/>
      <c r="F527" s="302"/>
      <c r="G527" s="1159">
        <v>59.130000000000003</v>
      </c>
      <c r="H527" s="1160" t="s">
        <v>425</v>
      </c>
      <c r="I527" s="1163">
        <v>0.58999999999999997</v>
      </c>
      <c r="J527" s="1160"/>
      <c r="K527" s="1160">
        <v>28.109999999999999</v>
      </c>
      <c r="L527" s="1163">
        <v>16.620000000000001</v>
      </c>
      <c r="M527" s="1162"/>
    </row>
    <row r="528" ht="14.25">
      <c r="A528" s="1156"/>
      <c r="B528" s="1156"/>
      <c r="C528" s="1157"/>
      <c r="D528" s="1157" t="s">
        <v>1321</v>
      </c>
      <c r="E528" s="1158"/>
      <c r="F528" s="302"/>
      <c r="G528" s="1159">
        <v>65.790000000000006</v>
      </c>
      <c r="H528" s="1160" t="s">
        <v>425</v>
      </c>
      <c r="I528" s="1161">
        <v>0.66000000000000003</v>
      </c>
      <c r="J528" s="1160"/>
      <c r="K528" s="1160">
        <v>9</v>
      </c>
      <c r="L528" s="1161">
        <v>5.9199999999999999</v>
      </c>
      <c r="M528" s="1162"/>
    </row>
    <row r="529" ht="14.25">
      <c r="A529" s="1156"/>
      <c r="B529" s="1156"/>
      <c r="C529" s="1157"/>
      <c r="D529" s="1157" t="s">
        <v>1293</v>
      </c>
      <c r="E529" s="1158" t="s">
        <v>204</v>
      </c>
      <c r="F529" s="302">
        <v>95</v>
      </c>
      <c r="G529" s="1164"/>
      <c r="H529" s="1160"/>
      <c r="I529" s="1161">
        <v>1.79</v>
      </c>
      <c r="J529" s="1165"/>
      <c r="K529" s="314">
        <v>95</v>
      </c>
      <c r="L529" s="1161">
        <v>50.109999999999999</v>
      </c>
      <c r="M529" s="1162"/>
    </row>
    <row r="530" ht="14.25">
      <c r="A530" s="1156"/>
      <c r="B530" s="1156"/>
      <c r="C530" s="1157"/>
      <c r="D530" s="1157" t="s">
        <v>1294</v>
      </c>
      <c r="E530" s="1158" t="s">
        <v>204</v>
      </c>
      <c r="F530" s="302">
        <v>65</v>
      </c>
      <c r="G530" s="1164"/>
      <c r="H530" s="1160"/>
      <c r="I530" s="1161">
        <v>1.22</v>
      </c>
      <c r="J530" s="1165"/>
      <c r="K530" s="314">
        <v>65</v>
      </c>
      <c r="L530" s="1161">
        <v>34.289999999999999</v>
      </c>
      <c r="M530" s="1162"/>
    </row>
    <row r="531" ht="14.25">
      <c r="A531" s="1166"/>
      <c r="B531" s="1166"/>
      <c r="C531" s="1167"/>
      <c r="D531" s="1167" t="s">
        <v>1295</v>
      </c>
      <c r="E531" s="1168" t="s">
        <v>477</v>
      </c>
      <c r="F531" s="1169">
        <v>13.359999999999999</v>
      </c>
      <c r="G531" s="1170"/>
      <c r="H531" s="1171" t="s">
        <v>425</v>
      </c>
      <c r="I531" s="1172"/>
      <c r="J531" s="1171"/>
      <c r="K531" s="1171"/>
      <c r="L531" s="1172"/>
      <c r="M531" s="1173">
        <v>0.1336</v>
      </c>
    </row>
    <row r="532">
      <c r="H532" s="1174">
        <v>11.56</v>
      </c>
      <c r="I532" s="1174"/>
      <c r="K532" s="1174">
        <v>169.52000000000001</v>
      </c>
      <c r="L532" s="1174"/>
      <c r="M532" s="1175">
        <v>0.1336</v>
      </c>
    </row>
    <row r="534">
      <c r="A534" s="1177" t="s">
        <v>1648</v>
      </c>
      <c r="B534" s="1177"/>
      <c r="C534" s="1177"/>
      <c r="D534" s="1177"/>
      <c r="E534" s="1177"/>
      <c r="F534" s="1177"/>
      <c r="G534" s="1177"/>
      <c r="H534" s="1178">
        <v>4180.670000000001</v>
      </c>
      <c r="I534" s="1178"/>
      <c r="J534" s="1136"/>
      <c r="K534" s="1178">
        <v>91468.809999999998</v>
      </c>
      <c r="L534" s="1178"/>
      <c r="M534" s="1175">
        <v>120.08759999999999</v>
      </c>
    </row>
    <row r="538" ht="16.5">
      <c r="A538" s="1155" t="s">
        <v>1649</v>
      </c>
      <c r="B538" s="1155"/>
      <c r="C538" s="1155"/>
      <c r="D538" s="1155"/>
      <c r="E538" s="1155"/>
      <c r="F538" s="1155"/>
      <c r="G538" s="1155"/>
      <c r="H538" s="1155"/>
      <c r="I538" s="1155"/>
      <c r="J538" s="1155"/>
      <c r="K538" s="1155"/>
      <c r="L538" s="1155"/>
      <c r="M538" s="1155"/>
    </row>
    <row r="539" ht="99.75">
      <c r="A539" s="1166">
        <v>90</v>
      </c>
      <c r="B539" s="1166" t="s">
        <v>466</v>
      </c>
      <c r="C539" s="1167" t="s">
        <v>1713</v>
      </c>
      <c r="D539" s="1167" t="s">
        <v>1714</v>
      </c>
      <c r="E539" s="1168" t="s">
        <v>901</v>
      </c>
      <c r="F539" s="1169">
        <v>1</v>
      </c>
      <c r="G539" s="1170">
        <v>46851.410000000003</v>
      </c>
      <c r="H539" s="1171" t="s">
        <v>1355</v>
      </c>
      <c r="I539" s="1172">
        <v>48819.169999999998</v>
      </c>
      <c r="J539" s="1171" t="s">
        <v>425</v>
      </c>
      <c r="K539" s="1171">
        <v>4.6100000000000003</v>
      </c>
      <c r="L539" s="1172">
        <v>225056.37</v>
      </c>
      <c r="M539" s="1176"/>
    </row>
    <row r="540">
      <c r="H540" s="1174">
        <v>48819.169999999998</v>
      </c>
      <c r="I540" s="1174"/>
      <c r="K540" s="1174">
        <v>225056.37</v>
      </c>
      <c r="L540" s="1174"/>
      <c r="M540" s="1175">
        <v>0</v>
      </c>
    </row>
    <row r="541" ht="57">
      <c r="A541" s="1166">
        <v>91</v>
      </c>
      <c r="B541" s="1166" t="s">
        <v>439</v>
      </c>
      <c r="C541" s="1167" t="s">
        <v>1715</v>
      </c>
      <c r="D541" s="1167" t="s">
        <v>1716</v>
      </c>
      <c r="E541" s="1168" t="s">
        <v>999</v>
      </c>
      <c r="F541" s="1169">
        <v>1</v>
      </c>
      <c r="G541" s="1170">
        <v>28537.959999999999</v>
      </c>
      <c r="H541" s="1171" t="s">
        <v>1355</v>
      </c>
      <c r="I541" s="1172">
        <v>29736.549999999999</v>
      </c>
      <c r="J541" s="1171" t="s">
        <v>425</v>
      </c>
      <c r="K541" s="1171">
        <v>4.6100000000000003</v>
      </c>
      <c r="L541" s="1172">
        <v>137085.51999999999</v>
      </c>
      <c r="M541" s="1176"/>
    </row>
    <row r="542">
      <c r="H542" s="1174">
        <v>29736.549999999999</v>
      </c>
      <c r="I542" s="1174"/>
      <c r="K542" s="1174">
        <v>137085.51999999999</v>
      </c>
      <c r="L542" s="1174"/>
      <c r="M542" s="1175">
        <v>0</v>
      </c>
    </row>
    <row r="544">
      <c r="A544" s="1177" t="s">
        <v>1656</v>
      </c>
      <c r="B544" s="1177"/>
      <c r="C544" s="1177"/>
      <c r="D544" s="1177"/>
      <c r="E544" s="1177"/>
      <c r="F544" s="1177"/>
      <c r="G544" s="1177"/>
      <c r="H544" s="1178">
        <v>78555.720000000001</v>
      </c>
      <c r="I544" s="1178"/>
      <c r="J544" s="1136"/>
      <c r="K544" s="1178">
        <v>362141.89000000001</v>
      </c>
      <c r="L544" s="1178"/>
      <c r="M544" s="1175">
        <v>0</v>
      </c>
    </row>
    <row r="548" ht="16.5">
      <c r="A548" s="1155" t="s">
        <v>1657</v>
      </c>
      <c r="B548" s="1155"/>
      <c r="C548" s="1155"/>
      <c r="D548" s="1155"/>
      <c r="E548" s="1155"/>
      <c r="F548" s="1155"/>
      <c r="G548" s="1155"/>
      <c r="H548" s="1155"/>
      <c r="I548" s="1155"/>
      <c r="J548" s="1155"/>
      <c r="K548" s="1155"/>
      <c r="L548" s="1155"/>
      <c r="M548" s="1155"/>
    </row>
    <row r="549" ht="57">
      <c r="A549" s="1166">
        <v>92</v>
      </c>
      <c r="B549" s="1166" t="s">
        <v>466</v>
      </c>
      <c r="C549" s="1167" t="s">
        <v>1658</v>
      </c>
      <c r="D549" s="1167" t="s">
        <v>1659</v>
      </c>
      <c r="E549" s="1168" t="s">
        <v>999</v>
      </c>
      <c r="F549" s="1169">
        <v>2</v>
      </c>
      <c r="G549" s="1170">
        <v>1660.5799999999999</v>
      </c>
      <c r="H549" s="1171" t="s">
        <v>425</v>
      </c>
      <c r="I549" s="1172">
        <v>3321.1599999999999</v>
      </c>
      <c r="J549" s="1171" t="s">
        <v>1658</v>
      </c>
      <c r="K549" s="1171">
        <v>4.3899999999999997</v>
      </c>
      <c r="L549" s="1172">
        <v>14579.889999999999</v>
      </c>
      <c r="M549" s="1176"/>
    </row>
    <row r="550">
      <c r="H550" s="1174">
        <v>3321.1599999999999</v>
      </c>
      <c r="I550" s="1174"/>
      <c r="K550" s="1174">
        <v>14579.889999999999</v>
      </c>
      <c r="L550" s="1174"/>
      <c r="M550" s="1175">
        <v>0</v>
      </c>
    </row>
    <row r="551" ht="57">
      <c r="A551" s="1166">
        <v>93</v>
      </c>
      <c r="B551" s="1166" t="s">
        <v>439</v>
      </c>
      <c r="C551" s="1167" t="s">
        <v>1662</v>
      </c>
      <c r="D551" s="1167" t="s">
        <v>1663</v>
      </c>
      <c r="E551" s="1168" t="s">
        <v>1363</v>
      </c>
      <c r="F551" s="1169">
        <v>0.019</v>
      </c>
      <c r="G551" s="1170">
        <v>17241.040000000001</v>
      </c>
      <c r="H551" s="1171" t="s">
        <v>425</v>
      </c>
      <c r="I551" s="1172">
        <v>327.57999999999998</v>
      </c>
      <c r="J551" s="1171" t="s">
        <v>1662</v>
      </c>
      <c r="K551" s="1171">
        <v>2.1000000000000001</v>
      </c>
      <c r="L551" s="1172">
        <v>687.91999999999996</v>
      </c>
      <c r="M551" s="1176"/>
    </row>
    <row r="552">
      <c r="H552" s="1174">
        <v>327.57999999999998</v>
      </c>
      <c r="I552" s="1174"/>
      <c r="K552" s="1174">
        <v>687.91999999999996</v>
      </c>
      <c r="L552" s="1174"/>
      <c r="M552" s="1175">
        <v>0</v>
      </c>
    </row>
    <row r="553" ht="57">
      <c r="A553" s="1166">
        <v>94</v>
      </c>
      <c r="B553" s="1166" t="s">
        <v>444</v>
      </c>
      <c r="C553" s="1167" t="s">
        <v>1364</v>
      </c>
      <c r="D553" s="1167" t="s">
        <v>1365</v>
      </c>
      <c r="E553" s="1168" t="s">
        <v>1363</v>
      </c>
      <c r="F553" s="1169">
        <v>0.0050000000000000001</v>
      </c>
      <c r="G553" s="1170">
        <v>68033.770000000004</v>
      </c>
      <c r="H553" s="1171" t="s">
        <v>425</v>
      </c>
      <c r="I553" s="1172">
        <v>340.17000000000002</v>
      </c>
      <c r="J553" s="1171" t="s">
        <v>1364</v>
      </c>
      <c r="K553" s="1171">
        <v>2.6200000000000001</v>
      </c>
      <c r="L553" s="1172">
        <v>891.24000000000001</v>
      </c>
      <c r="M553" s="1176"/>
    </row>
    <row r="554">
      <c r="H554" s="1174">
        <v>340.17000000000002</v>
      </c>
      <c r="I554" s="1174"/>
      <c r="K554" s="1174">
        <v>891.24000000000001</v>
      </c>
      <c r="L554" s="1174"/>
      <c r="M554" s="1175">
        <v>0</v>
      </c>
    </row>
    <row r="555" ht="28.5">
      <c r="A555" s="1166">
        <v>95</v>
      </c>
      <c r="B555" s="1166" t="s">
        <v>449</v>
      </c>
      <c r="C555" s="1167" t="s">
        <v>1380</v>
      </c>
      <c r="D555" s="1167" t="s">
        <v>1381</v>
      </c>
      <c r="E555" s="1168" t="s">
        <v>41</v>
      </c>
      <c r="F555" s="1169">
        <v>8</v>
      </c>
      <c r="G555" s="1170">
        <v>11.44</v>
      </c>
      <c r="H555" s="1171" t="s">
        <v>425</v>
      </c>
      <c r="I555" s="1172">
        <v>91.519999999999996</v>
      </c>
      <c r="J555" s="1171" t="s">
        <v>1380</v>
      </c>
      <c r="K555" s="1171">
        <v>6.0099999999999998</v>
      </c>
      <c r="L555" s="1172">
        <v>550.03999999999996</v>
      </c>
      <c r="M555" s="1176"/>
    </row>
    <row r="556">
      <c r="H556" s="1174">
        <v>91.519999999999996</v>
      </c>
      <c r="I556" s="1174"/>
      <c r="K556" s="1174">
        <v>550.03999999999996</v>
      </c>
      <c r="L556" s="1174"/>
      <c r="M556" s="1175">
        <v>0</v>
      </c>
    </row>
    <row r="557" ht="28.5">
      <c r="A557" s="1166">
        <v>96</v>
      </c>
      <c r="B557" s="1166" t="s">
        <v>454</v>
      </c>
      <c r="C557" s="1167" t="s">
        <v>1369</v>
      </c>
      <c r="D557" s="1167" t="s">
        <v>168</v>
      </c>
      <c r="E557" s="1168" t="s">
        <v>999</v>
      </c>
      <c r="F557" s="1169">
        <v>12</v>
      </c>
      <c r="G557" s="1170">
        <v>45.25</v>
      </c>
      <c r="H557" s="1171" t="s">
        <v>425</v>
      </c>
      <c r="I557" s="1172">
        <v>543</v>
      </c>
      <c r="J557" s="1171" t="s">
        <v>425</v>
      </c>
      <c r="K557" s="1171">
        <v>8.3800000000000008</v>
      </c>
      <c r="L557" s="1172">
        <v>4550.3400000000001</v>
      </c>
      <c r="M557" s="1176"/>
    </row>
    <row r="558">
      <c r="H558" s="1174">
        <v>543</v>
      </c>
      <c r="I558" s="1174"/>
      <c r="K558" s="1174">
        <v>4550.3400000000001</v>
      </c>
      <c r="L558" s="1174"/>
      <c r="M558" s="1175">
        <v>0</v>
      </c>
    </row>
    <row r="559" ht="42.75">
      <c r="A559" s="1166">
        <v>97</v>
      </c>
      <c r="B559" s="1166" t="s">
        <v>493</v>
      </c>
      <c r="C559" s="1167" t="s">
        <v>1372</v>
      </c>
      <c r="D559" s="1167" t="s">
        <v>1373</v>
      </c>
      <c r="E559" s="1168" t="s">
        <v>999</v>
      </c>
      <c r="F559" s="1169">
        <v>3</v>
      </c>
      <c r="G559" s="1170">
        <v>125.95</v>
      </c>
      <c r="H559" s="1171" t="s">
        <v>425</v>
      </c>
      <c r="I559" s="1172">
        <v>377.85000000000002</v>
      </c>
      <c r="J559" s="1171" t="s">
        <v>425</v>
      </c>
      <c r="K559" s="1171">
        <v>8.3800000000000008</v>
      </c>
      <c r="L559" s="1172">
        <v>3166.3800000000001</v>
      </c>
      <c r="M559" s="1176"/>
    </row>
    <row r="560">
      <c r="H560" s="1174">
        <v>377.85000000000002</v>
      </c>
      <c r="I560" s="1174"/>
      <c r="K560" s="1174">
        <v>3166.3800000000001</v>
      </c>
      <c r="L560" s="1174"/>
      <c r="M560" s="1175">
        <v>0</v>
      </c>
    </row>
    <row r="561" ht="14.25">
      <c r="A561" s="1166">
        <v>98</v>
      </c>
      <c r="B561" s="1166" t="s">
        <v>499</v>
      </c>
      <c r="C561" s="1167" t="s">
        <v>1682</v>
      </c>
      <c r="D561" s="1167" t="s">
        <v>1683</v>
      </c>
      <c r="E561" s="1168" t="s">
        <v>999</v>
      </c>
      <c r="F561" s="1169">
        <v>3</v>
      </c>
      <c r="G561" s="1170">
        <v>34.079999999999998</v>
      </c>
      <c r="H561" s="1171" t="s">
        <v>425</v>
      </c>
      <c r="I561" s="1172">
        <v>102.23999999999999</v>
      </c>
      <c r="J561" s="1171" t="s">
        <v>425</v>
      </c>
      <c r="K561" s="1171">
        <v>8.3800000000000008</v>
      </c>
      <c r="L561" s="1172">
        <v>856.76999999999998</v>
      </c>
      <c r="M561" s="1176"/>
    </row>
    <row r="562">
      <c r="H562" s="1174">
        <v>102.23999999999999</v>
      </c>
      <c r="I562" s="1174"/>
      <c r="K562" s="1174">
        <v>856.76999999999998</v>
      </c>
      <c r="L562" s="1174"/>
      <c r="M562" s="1175">
        <v>0</v>
      </c>
    </row>
    <row r="563" ht="14.25">
      <c r="A563" s="1166">
        <v>99</v>
      </c>
      <c r="B563" s="1166" t="s">
        <v>503</v>
      </c>
      <c r="C563" s="1167" t="s">
        <v>1375</v>
      </c>
      <c r="D563" s="1167" t="s">
        <v>1376</v>
      </c>
      <c r="E563" s="1168" t="s">
        <v>1377</v>
      </c>
      <c r="F563" s="1169">
        <v>0.029999999999999999</v>
      </c>
      <c r="G563" s="1170">
        <v>601</v>
      </c>
      <c r="H563" s="1171" t="s">
        <v>425</v>
      </c>
      <c r="I563" s="1172">
        <v>18.030000000000001</v>
      </c>
      <c r="J563" s="1171" t="s">
        <v>1375</v>
      </c>
      <c r="K563" s="1171">
        <v>2.71</v>
      </c>
      <c r="L563" s="1172">
        <v>48.859999999999999</v>
      </c>
      <c r="M563" s="1176"/>
    </row>
    <row r="564">
      <c r="H564" s="1174">
        <v>18.030000000000001</v>
      </c>
      <c r="I564" s="1174"/>
      <c r="K564" s="1174">
        <v>48.859999999999999</v>
      </c>
      <c r="L564" s="1174"/>
      <c r="M564" s="1175">
        <v>0</v>
      </c>
    </row>
    <row r="565" ht="14.25">
      <c r="A565" s="1166">
        <v>100</v>
      </c>
      <c r="B565" s="1166" t="s">
        <v>507</v>
      </c>
      <c r="C565" s="1167" t="s">
        <v>1684</v>
      </c>
      <c r="D565" s="1167" t="s">
        <v>1685</v>
      </c>
      <c r="E565" s="1168" t="s">
        <v>999</v>
      </c>
      <c r="F565" s="1169">
        <v>6</v>
      </c>
      <c r="G565" s="1170">
        <v>8.4399999999999995</v>
      </c>
      <c r="H565" s="1171" t="s">
        <v>425</v>
      </c>
      <c r="I565" s="1172">
        <v>50.640000000000001</v>
      </c>
      <c r="J565" s="1171" t="s">
        <v>425</v>
      </c>
      <c r="K565" s="1171">
        <v>8.3800000000000008</v>
      </c>
      <c r="L565" s="1172">
        <v>424.36000000000001</v>
      </c>
      <c r="M565" s="1176"/>
    </row>
    <row r="566">
      <c r="H566" s="1174">
        <v>50.640000000000001</v>
      </c>
      <c r="I566" s="1174"/>
      <c r="K566" s="1174">
        <v>424.36000000000001</v>
      </c>
      <c r="L566" s="1174"/>
      <c r="M566" s="1175">
        <v>0</v>
      </c>
    </row>
    <row r="567" ht="28.5">
      <c r="A567" s="1166">
        <v>101</v>
      </c>
      <c r="B567" s="1166" t="s">
        <v>513</v>
      </c>
      <c r="C567" s="1167" t="s">
        <v>1670</v>
      </c>
      <c r="D567" s="1167" t="s">
        <v>1671</v>
      </c>
      <c r="E567" s="1168" t="s">
        <v>999</v>
      </c>
      <c r="F567" s="1169">
        <v>8</v>
      </c>
      <c r="G567" s="1170">
        <v>21.530000000000001</v>
      </c>
      <c r="H567" s="1171" t="s">
        <v>425</v>
      </c>
      <c r="I567" s="1172">
        <v>172.24000000000001</v>
      </c>
      <c r="J567" s="1171" t="s">
        <v>425</v>
      </c>
      <c r="K567" s="1171">
        <v>8.3800000000000008</v>
      </c>
      <c r="L567" s="1172">
        <v>1443.3699999999999</v>
      </c>
      <c r="M567" s="1176"/>
    </row>
    <row r="568">
      <c r="H568" s="1174">
        <v>172.24000000000001</v>
      </c>
      <c r="I568" s="1174"/>
      <c r="K568" s="1174">
        <v>1443.3699999999999</v>
      </c>
      <c r="L568" s="1174"/>
      <c r="M568" s="1175">
        <v>0</v>
      </c>
    </row>
    <row r="569" ht="71.25">
      <c r="A569" s="1166">
        <v>102</v>
      </c>
      <c r="B569" s="1166" t="s">
        <v>517</v>
      </c>
      <c r="C569" s="1167" t="s">
        <v>1664</v>
      </c>
      <c r="D569" s="1167" t="s">
        <v>1383</v>
      </c>
      <c r="E569" s="1168" t="s">
        <v>668</v>
      </c>
      <c r="F569" s="1169">
        <v>0.056550000000000003</v>
      </c>
      <c r="G569" s="1170">
        <v>6300.3100000000004</v>
      </c>
      <c r="H569" s="1171" t="s">
        <v>1368</v>
      </c>
      <c r="I569" s="1172">
        <v>380.87</v>
      </c>
      <c r="J569" s="1171" t="s">
        <v>425</v>
      </c>
      <c r="K569" s="1171">
        <v>8.3800000000000008</v>
      </c>
      <c r="L569" s="1172">
        <v>3191.6599999999999</v>
      </c>
      <c r="M569" s="1176"/>
    </row>
    <row r="570">
      <c r="H570" s="1174">
        <v>380.87</v>
      </c>
      <c r="I570" s="1174"/>
      <c r="K570" s="1174">
        <v>3191.6599999999999</v>
      </c>
      <c r="L570" s="1174"/>
      <c r="M570" s="1175">
        <v>0</v>
      </c>
    </row>
    <row r="571" ht="71.25">
      <c r="A571" s="1166">
        <v>103</v>
      </c>
      <c r="B571" s="1166" t="s">
        <v>521</v>
      </c>
      <c r="C571" s="1167" t="s">
        <v>1664</v>
      </c>
      <c r="D571" s="1167" t="s">
        <v>1701</v>
      </c>
      <c r="E571" s="1168" t="s">
        <v>668</v>
      </c>
      <c r="F571" s="1169">
        <v>0.075600000000000001</v>
      </c>
      <c r="G571" s="1170">
        <v>6481.3299999999999</v>
      </c>
      <c r="H571" s="1171" t="s">
        <v>1368</v>
      </c>
      <c r="I571" s="1172">
        <v>523.79999999999995</v>
      </c>
      <c r="J571" s="1171" t="s">
        <v>425</v>
      </c>
      <c r="K571" s="1171">
        <v>8.3800000000000008</v>
      </c>
      <c r="L571" s="1172">
        <v>4389.4300000000003</v>
      </c>
      <c r="M571" s="1176"/>
    </row>
    <row r="572">
      <c r="H572" s="1174">
        <v>523.79999999999995</v>
      </c>
      <c r="I572" s="1174"/>
      <c r="K572" s="1174">
        <v>4389.4300000000003</v>
      </c>
      <c r="L572" s="1174"/>
      <c r="M572" s="1175">
        <v>0</v>
      </c>
    </row>
    <row r="573" ht="71.25">
      <c r="A573" s="1166">
        <v>104</v>
      </c>
      <c r="B573" s="1166" t="s">
        <v>527</v>
      </c>
      <c r="C573" s="1167" t="s">
        <v>1703</v>
      </c>
      <c r="D573" s="1167" t="s">
        <v>1379</v>
      </c>
      <c r="E573" s="1168" t="s">
        <v>901</v>
      </c>
      <c r="F573" s="1169">
        <v>2</v>
      </c>
      <c r="G573" s="1170">
        <v>45.310000000000002</v>
      </c>
      <c r="H573" s="1171" t="s">
        <v>1368</v>
      </c>
      <c r="I573" s="1172">
        <v>96.870000000000005</v>
      </c>
      <c r="J573" s="1171" t="s">
        <v>425</v>
      </c>
      <c r="K573" s="1171">
        <v>8.3800000000000008</v>
      </c>
      <c r="L573" s="1172">
        <v>811.78999999999996</v>
      </c>
      <c r="M573" s="1176"/>
    </row>
    <row r="574">
      <c r="H574" s="1174">
        <v>96.870000000000005</v>
      </c>
      <c r="I574" s="1174"/>
      <c r="K574" s="1174">
        <v>811.78999999999996</v>
      </c>
      <c r="L574" s="1174"/>
      <c r="M574" s="1175">
        <v>0</v>
      </c>
    </row>
    <row r="575" ht="85.5">
      <c r="A575" s="1166">
        <v>105</v>
      </c>
      <c r="B575" s="1166" t="s">
        <v>531</v>
      </c>
      <c r="C575" s="1167" t="s">
        <v>1717</v>
      </c>
      <c r="D575" s="1167" t="s">
        <v>1718</v>
      </c>
      <c r="E575" s="1168" t="s">
        <v>901</v>
      </c>
      <c r="F575" s="1169">
        <v>3</v>
      </c>
      <c r="G575" s="1170">
        <v>10.31</v>
      </c>
      <c r="H575" s="1171" t="s">
        <v>1368</v>
      </c>
      <c r="I575" s="1172">
        <v>33.060000000000002</v>
      </c>
      <c r="J575" s="1171" t="s">
        <v>425</v>
      </c>
      <c r="K575" s="1171">
        <v>8.3800000000000008</v>
      </c>
      <c r="L575" s="1172">
        <v>277.07999999999998</v>
      </c>
      <c r="M575" s="1176"/>
    </row>
    <row r="576">
      <c r="H576" s="1174">
        <v>33.060000000000002</v>
      </c>
      <c r="I576" s="1174"/>
      <c r="K576" s="1174">
        <v>277.07999999999998</v>
      </c>
      <c r="L576" s="1174"/>
      <c r="M576" s="1175">
        <v>0</v>
      </c>
    </row>
    <row r="578" ht="14.25">
      <c r="A578" s="1177" t="s">
        <v>1704</v>
      </c>
      <c r="B578" s="1177"/>
      <c r="C578" s="1177"/>
      <c r="D578" s="1177"/>
      <c r="E578" s="1177"/>
      <c r="F578" s="1177"/>
      <c r="G578" s="1177"/>
      <c r="H578" s="1178">
        <v>6379.0300000000007</v>
      </c>
      <c r="I578" s="1178"/>
      <c r="J578" s="1136"/>
      <c r="K578" s="1178">
        <v>35869.130000000005</v>
      </c>
      <c r="L578" s="1178"/>
      <c r="M578" s="1175">
        <v>0</v>
      </c>
    </row>
    <row r="582" ht="14.25">
      <c r="A582" s="1177" t="s">
        <v>1719</v>
      </c>
      <c r="B582" s="1177"/>
      <c r="C582" s="1177"/>
      <c r="D582" s="1177"/>
      <c r="E582" s="1177"/>
      <c r="F582" s="1177"/>
      <c r="G582" s="1177"/>
      <c r="H582" s="1178">
        <v>89115.420000000013</v>
      </c>
      <c r="I582" s="1178"/>
      <c r="J582" s="1136"/>
      <c r="K582" s="1178">
        <v>489479.8299999999</v>
      </c>
      <c r="L582" s="1178"/>
      <c r="M582" s="1175">
        <v>120.08759999999999</v>
      </c>
    </row>
    <row r="586" ht="16.5">
      <c r="A586" s="1155" t="s">
        <v>1720</v>
      </c>
      <c r="B586" s="1155"/>
      <c r="C586" s="1155"/>
      <c r="D586" s="1155"/>
      <c r="E586" s="1155"/>
      <c r="F586" s="1155"/>
      <c r="G586" s="1155"/>
      <c r="H586" s="1155"/>
      <c r="I586" s="1155"/>
      <c r="J586" s="1155"/>
      <c r="K586" s="1155"/>
      <c r="L586" s="1155"/>
      <c r="M586" s="1155"/>
    </row>
    <row r="588" ht="16.5">
      <c r="A588" s="1155" t="s">
        <v>1589</v>
      </c>
      <c r="B588" s="1155"/>
      <c r="C588" s="1155"/>
      <c r="D588" s="1155"/>
      <c r="E588" s="1155"/>
      <c r="F588" s="1155"/>
      <c r="G588" s="1155"/>
      <c r="H588" s="1155"/>
      <c r="I588" s="1155"/>
      <c r="J588" s="1155"/>
      <c r="K588" s="1155"/>
      <c r="L588" s="1155"/>
      <c r="M588" s="1155"/>
    </row>
    <row r="589" ht="42.75">
      <c r="A589" s="1156">
        <v>106</v>
      </c>
      <c r="B589" s="1156" t="s">
        <v>466</v>
      </c>
      <c r="C589" s="1157" t="s">
        <v>467</v>
      </c>
      <c r="D589" s="1157" t="s">
        <v>468</v>
      </c>
      <c r="E589" s="1158" t="s">
        <v>469</v>
      </c>
      <c r="F589" s="302">
        <v>1</v>
      </c>
      <c r="G589" s="1159">
        <v>213.29999999999998</v>
      </c>
      <c r="H589" s="1160"/>
      <c r="I589" s="1161"/>
      <c r="J589" s="1160" t="s">
        <v>467</v>
      </c>
      <c r="K589" s="1160"/>
      <c r="L589" s="1161"/>
      <c r="M589" s="1162"/>
    </row>
    <row r="590" ht="14.25">
      <c r="A590" s="1156"/>
      <c r="B590" s="1156"/>
      <c r="C590" s="1157"/>
      <c r="D590" s="1157" t="s">
        <v>1289</v>
      </c>
      <c r="E590" s="1158"/>
      <c r="F590" s="302"/>
      <c r="G590" s="1159">
        <v>34.219999999999999</v>
      </c>
      <c r="H590" s="1160" t="s">
        <v>425</v>
      </c>
      <c r="I590" s="1161">
        <v>34.219999999999999</v>
      </c>
      <c r="J590" s="1160"/>
      <c r="K590" s="1160">
        <v>28.109999999999999</v>
      </c>
      <c r="L590" s="1161">
        <v>961.91999999999996</v>
      </c>
      <c r="M590" s="1162"/>
    </row>
    <row r="591" ht="14.25">
      <c r="A591" s="1156"/>
      <c r="B591" s="1156"/>
      <c r="C591" s="1157"/>
      <c r="D591" s="1157" t="s">
        <v>1291</v>
      </c>
      <c r="E591" s="1158"/>
      <c r="F591" s="302"/>
      <c r="G591" s="1159">
        <v>133.97</v>
      </c>
      <c r="H591" s="1160" t="s">
        <v>425</v>
      </c>
      <c r="I591" s="1161">
        <v>133.97</v>
      </c>
      <c r="J591" s="1160"/>
      <c r="K591" s="1160">
        <v>7.0099999999999998</v>
      </c>
      <c r="L591" s="1161">
        <v>939.13</v>
      </c>
      <c r="M591" s="1162"/>
    </row>
    <row r="592" ht="14.25">
      <c r="A592" s="1156"/>
      <c r="B592" s="1156"/>
      <c r="C592" s="1157"/>
      <c r="D592" s="1157" t="s">
        <v>1292</v>
      </c>
      <c r="E592" s="1158"/>
      <c r="F592" s="302"/>
      <c r="G592" s="1159">
        <v>9.8300000000000001</v>
      </c>
      <c r="H592" s="1160" t="s">
        <v>425</v>
      </c>
      <c r="I592" s="1163">
        <v>9.8300000000000001</v>
      </c>
      <c r="J592" s="1160"/>
      <c r="K592" s="1160">
        <v>28.109999999999999</v>
      </c>
      <c r="L592" s="1163">
        <v>276.31999999999999</v>
      </c>
      <c r="M592" s="1162"/>
    </row>
    <row r="593" ht="14.25">
      <c r="A593" s="1156"/>
      <c r="B593" s="1156"/>
      <c r="C593" s="1157"/>
      <c r="D593" s="1157" t="s">
        <v>1321</v>
      </c>
      <c r="E593" s="1158"/>
      <c r="F593" s="302"/>
      <c r="G593" s="1159">
        <v>45.109999999999999</v>
      </c>
      <c r="H593" s="1160" t="s">
        <v>425</v>
      </c>
      <c r="I593" s="1161">
        <v>45.109999999999999</v>
      </c>
      <c r="J593" s="1160"/>
      <c r="K593" s="1160">
        <v>3.3599999999999999</v>
      </c>
      <c r="L593" s="1161">
        <v>151.56999999999999</v>
      </c>
      <c r="M593" s="1162"/>
    </row>
    <row r="594" ht="14.25">
      <c r="A594" s="1156"/>
      <c r="B594" s="1156"/>
      <c r="C594" s="1157"/>
      <c r="D594" s="1157" t="s">
        <v>1293</v>
      </c>
      <c r="E594" s="1158" t="s">
        <v>204</v>
      </c>
      <c r="F594" s="302">
        <v>105</v>
      </c>
      <c r="G594" s="1164"/>
      <c r="H594" s="1160"/>
      <c r="I594" s="1161">
        <v>46.25</v>
      </c>
      <c r="J594" s="1165"/>
      <c r="K594" s="314">
        <v>105</v>
      </c>
      <c r="L594" s="1161">
        <v>1300.1500000000001</v>
      </c>
      <c r="M594" s="1162"/>
    </row>
    <row r="595" ht="14.25">
      <c r="A595" s="1156"/>
      <c r="B595" s="1156"/>
      <c r="C595" s="1157"/>
      <c r="D595" s="1157" t="s">
        <v>1294</v>
      </c>
      <c r="E595" s="1158" t="s">
        <v>204</v>
      </c>
      <c r="F595" s="302">
        <v>60</v>
      </c>
      <c r="G595" s="1164"/>
      <c r="H595" s="1160"/>
      <c r="I595" s="1161">
        <v>26.43</v>
      </c>
      <c r="J595" s="1165"/>
      <c r="K595" s="314">
        <v>60</v>
      </c>
      <c r="L595" s="1161">
        <v>742.94000000000005</v>
      </c>
      <c r="M595" s="1162"/>
    </row>
    <row r="596" ht="14.25">
      <c r="A596" s="1166"/>
      <c r="B596" s="1166"/>
      <c r="C596" s="1167"/>
      <c r="D596" s="1167" t="s">
        <v>1295</v>
      </c>
      <c r="E596" s="1168" t="s">
        <v>477</v>
      </c>
      <c r="F596" s="1169">
        <v>3.8599999999999999</v>
      </c>
      <c r="G596" s="1170"/>
      <c r="H596" s="1171" t="s">
        <v>425</v>
      </c>
      <c r="I596" s="1172"/>
      <c r="J596" s="1171"/>
      <c r="K596" s="1171"/>
      <c r="L596" s="1172"/>
      <c r="M596" s="1173">
        <v>3.8599999999999999</v>
      </c>
    </row>
    <row r="597" ht="14.25">
      <c r="H597" s="1174">
        <v>285.98000000000002</v>
      </c>
      <c r="I597" s="1174"/>
      <c r="K597" s="1174">
        <v>4095.71</v>
      </c>
      <c r="L597" s="1174"/>
      <c r="M597" s="1175">
        <v>3.8599999999999999</v>
      </c>
    </row>
    <row r="598" ht="71.25">
      <c r="A598" s="1156">
        <v>107</v>
      </c>
      <c r="B598" s="1156" t="s">
        <v>439</v>
      </c>
      <c r="C598" s="1157" t="s">
        <v>1433</v>
      </c>
      <c r="D598" s="1157" t="s">
        <v>1721</v>
      </c>
      <c r="E598" s="1158" t="s">
        <v>1363</v>
      </c>
      <c r="F598" s="302">
        <v>0.0050000000000000001</v>
      </c>
      <c r="G598" s="1159">
        <v>5504.9799999999996</v>
      </c>
      <c r="H598" s="1160"/>
      <c r="I598" s="1161"/>
      <c r="J598" s="1160" t="s">
        <v>1433</v>
      </c>
      <c r="K598" s="1160"/>
      <c r="L598" s="1161"/>
      <c r="M598" s="1162"/>
    </row>
    <row r="599" ht="14.25">
      <c r="A599" s="1156"/>
      <c r="B599" s="1156"/>
      <c r="C599" s="1157"/>
      <c r="D599" s="1157" t="s">
        <v>1289</v>
      </c>
      <c r="E599" s="1158"/>
      <c r="F599" s="302"/>
      <c r="G599" s="1159">
        <v>1292.6900000000001</v>
      </c>
      <c r="H599" s="1160" t="s">
        <v>425</v>
      </c>
      <c r="I599" s="1161">
        <v>6.46</v>
      </c>
      <c r="J599" s="1160"/>
      <c r="K599" s="1160">
        <v>28.109999999999999</v>
      </c>
      <c r="L599" s="1161">
        <v>181.69</v>
      </c>
      <c r="M599" s="1162"/>
    </row>
    <row r="600" ht="14.25">
      <c r="A600" s="1156"/>
      <c r="B600" s="1156"/>
      <c r="C600" s="1157"/>
      <c r="D600" s="1157" t="s">
        <v>1291</v>
      </c>
      <c r="E600" s="1158"/>
      <c r="F600" s="302"/>
      <c r="G600" s="1159">
        <v>1064.9200000000001</v>
      </c>
      <c r="H600" s="1160" t="s">
        <v>425</v>
      </c>
      <c r="I600" s="1161">
        <v>5.3200000000000003</v>
      </c>
      <c r="J600" s="1160"/>
      <c r="K600" s="1160">
        <v>6.5099999999999998</v>
      </c>
      <c r="L600" s="1161">
        <v>34.659999999999997</v>
      </c>
      <c r="M600" s="1162"/>
    </row>
    <row r="601" ht="14.25">
      <c r="A601" s="1156"/>
      <c r="B601" s="1156"/>
      <c r="C601" s="1157"/>
      <c r="D601" s="1157" t="s">
        <v>1292</v>
      </c>
      <c r="E601" s="1158"/>
      <c r="F601" s="302"/>
      <c r="G601" s="1159">
        <v>145.44999999999999</v>
      </c>
      <c r="H601" s="1160" t="s">
        <v>425</v>
      </c>
      <c r="I601" s="1163">
        <v>0.72999999999999998</v>
      </c>
      <c r="J601" s="1160"/>
      <c r="K601" s="1160">
        <v>28.109999999999999</v>
      </c>
      <c r="L601" s="1163">
        <v>20.440000000000001</v>
      </c>
      <c r="M601" s="1162"/>
    </row>
    <row r="602" ht="14.25">
      <c r="A602" s="1156"/>
      <c r="B602" s="1156"/>
      <c r="C602" s="1157"/>
      <c r="D602" s="1157" t="s">
        <v>1293</v>
      </c>
      <c r="E602" s="1158" t="s">
        <v>204</v>
      </c>
      <c r="F602" s="302">
        <v>105</v>
      </c>
      <c r="G602" s="1164"/>
      <c r="H602" s="1160"/>
      <c r="I602" s="1161">
        <v>7.5499999999999998</v>
      </c>
      <c r="J602" s="1165"/>
      <c r="K602" s="314">
        <v>105</v>
      </c>
      <c r="L602" s="1161">
        <v>212.24000000000001</v>
      </c>
      <c r="M602" s="1162"/>
    </row>
    <row r="603" ht="14.25">
      <c r="A603" s="1156"/>
      <c r="B603" s="1156"/>
      <c r="C603" s="1157"/>
      <c r="D603" s="1157" t="s">
        <v>1294</v>
      </c>
      <c r="E603" s="1158" t="s">
        <v>204</v>
      </c>
      <c r="F603" s="302">
        <v>60</v>
      </c>
      <c r="G603" s="1164"/>
      <c r="H603" s="1160"/>
      <c r="I603" s="1161">
        <v>4.3099999999999996</v>
      </c>
      <c r="J603" s="1165"/>
      <c r="K603" s="314">
        <v>60</v>
      </c>
      <c r="L603" s="1161">
        <v>121.28</v>
      </c>
      <c r="M603" s="1162"/>
    </row>
    <row r="604" ht="14.25">
      <c r="A604" s="1166"/>
      <c r="B604" s="1166"/>
      <c r="C604" s="1167"/>
      <c r="D604" s="1167" t="s">
        <v>1295</v>
      </c>
      <c r="E604" s="1168" t="s">
        <v>477</v>
      </c>
      <c r="F604" s="1169">
        <v>135.93000000000001</v>
      </c>
      <c r="G604" s="1170"/>
      <c r="H604" s="1171" t="s">
        <v>425</v>
      </c>
      <c r="I604" s="1172"/>
      <c r="J604" s="1171"/>
      <c r="K604" s="1171"/>
      <c r="L604" s="1172"/>
      <c r="M604" s="1173">
        <v>0.67965000000000009</v>
      </c>
    </row>
    <row r="605" ht="14.25">
      <c r="H605" s="1174">
        <v>23.640000000000001</v>
      </c>
      <c r="I605" s="1174"/>
      <c r="K605" s="1174">
        <v>549.87</v>
      </c>
      <c r="L605" s="1174"/>
      <c r="M605" s="1175">
        <v>0.67965000000000009</v>
      </c>
    </row>
    <row r="606" ht="42.75">
      <c r="A606" s="1156">
        <v>108</v>
      </c>
      <c r="B606" s="1156" t="s">
        <v>444</v>
      </c>
      <c r="C606" s="1157" t="s">
        <v>1438</v>
      </c>
      <c r="D606" s="1157" t="s">
        <v>1722</v>
      </c>
      <c r="E606" s="1158" t="s">
        <v>469</v>
      </c>
      <c r="F606" s="302">
        <v>1</v>
      </c>
      <c r="G606" s="1159">
        <v>156.94</v>
      </c>
      <c r="H606" s="1160"/>
      <c r="I606" s="1161"/>
      <c r="J606" s="1160" t="s">
        <v>1438</v>
      </c>
      <c r="K606" s="1160"/>
      <c r="L606" s="1161"/>
      <c r="M606" s="1162"/>
    </row>
    <row r="607" ht="14.25">
      <c r="A607" s="1156"/>
      <c r="B607" s="1156"/>
      <c r="C607" s="1157"/>
      <c r="D607" s="1157" t="s">
        <v>1289</v>
      </c>
      <c r="E607" s="1158"/>
      <c r="F607" s="302"/>
      <c r="G607" s="1159">
        <v>33.960000000000001</v>
      </c>
      <c r="H607" s="1160" t="s">
        <v>425</v>
      </c>
      <c r="I607" s="1161">
        <v>33.960000000000001</v>
      </c>
      <c r="J607" s="1160"/>
      <c r="K607" s="1160">
        <v>28.109999999999999</v>
      </c>
      <c r="L607" s="1161">
        <v>954.62</v>
      </c>
      <c r="M607" s="1162"/>
    </row>
    <row r="608" ht="14.25">
      <c r="A608" s="1156"/>
      <c r="B608" s="1156"/>
      <c r="C608" s="1157"/>
      <c r="D608" s="1157" t="s">
        <v>1291</v>
      </c>
      <c r="E608" s="1158"/>
      <c r="F608" s="302"/>
      <c r="G608" s="1159">
        <v>26.969999999999999</v>
      </c>
      <c r="H608" s="1160" t="s">
        <v>425</v>
      </c>
      <c r="I608" s="1161">
        <v>26.969999999999999</v>
      </c>
      <c r="J608" s="1160"/>
      <c r="K608" s="1160">
        <v>6.1699999999999999</v>
      </c>
      <c r="L608" s="1161">
        <v>166.40000000000001</v>
      </c>
      <c r="M608" s="1162"/>
    </row>
    <row r="609" ht="14.25">
      <c r="A609" s="1156"/>
      <c r="B609" s="1156"/>
      <c r="C609" s="1157"/>
      <c r="D609" s="1157" t="s">
        <v>1292</v>
      </c>
      <c r="E609" s="1158"/>
      <c r="F609" s="302"/>
      <c r="G609" s="1159">
        <v>3.8300000000000001</v>
      </c>
      <c r="H609" s="1160" t="s">
        <v>425</v>
      </c>
      <c r="I609" s="1163">
        <v>3.8300000000000001</v>
      </c>
      <c r="J609" s="1160"/>
      <c r="K609" s="1160">
        <v>28.109999999999999</v>
      </c>
      <c r="L609" s="1163">
        <v>107.66</v>
      </c>
      <c r="M609" s="1162"/>
    </row>
    <row r="610" ht="14.25">
      <c r="A610" s="1156"/>
      <c r="B610" s="1156"/>
      <c r="C610" s="1157"/>
      <c r="D610" s="1157" t="s">
        <v>1293</v>
      </c>
      <c r="E610" s="1158" t="s">
        <v>204</v>
      </c>
      <c r="F610" s="302">
        <v>105</v>
      </c>
      <c r="G610" s="1164"/>
      <c r="H610" s="1160"/>
      <c r="I610" s="1161">
        <v>39.68</v>
      </c>
      <c r="J610" s="1165"/>
      <c r="K610" s="314">
        <v>105</v>
      </c>
      <c r="L610" s="1161">
        <v>1115.3900000000001</v>
      </c>
      <c r="M610" s="1162"/>
    </row>
    <row r="611" ht="14.25">
      <c r="A611" s="1156"/>
      <c r="B611" s="1156"/>
      <c r="C611" s="1157"/>
      <c r="D611" s="1157" t="s">
        <v>1294</v>
      </c>
      <c r="E611" s="1158" t="s">
        <v>204</v>
      </c>
      <c r="F611" s="302">
        <v>60</v>
      </c>
      <c r="G611" s="1164"/>
      <c r="H611" s="1160"/>
      <c r="I611" s="1161">
        <v>22.670000000000002</v>
      </c>
      <c r="J611" s="1165"/>
      <c r="K611" s="314">
        <v>60</v>
      </c>
      <c r="L611" s="1161">
        <v>637.37</v>
      </c>
      <c r="M611" s="1162"/>
    </row>
    <row r="612" ht="14.25">
      <c r="A612" s="1166"/>
      <c r="B612" s="1166"/>
      <c r="C612" s="1167"/>
      <c r="D612" s="1167" t="s">
        <v>1295</v>
      </c>
      <c r="E612" s="1168" t="s">
        <v>477</v>
      </c>
      <c r="F612" s="1169">
        <v>3.5299999999999998</v>
      </c>
      <c r="G612" s="1170"/>
      <c r="H612" s="1171" t="s">
        <v>425</v>
      </c>
      <c r="I612" s="1172"/>
      <c r="J612" s="1171"/>
      <c r="K612" s="1171"/>
      <c r="L612" s="1172"/>
      <c r="M612" s="1173">
        <v>3.5299999999999998</v>
      </c>
    </row>
    <row r="613" ht="14.25">
      <c r="H613" s="1174">
        <v>123.28</v>
      </c>
      <c r="I613" s="1174"/>
      <c r="K613" s="1174">
        <v>2873.7799999999997</v>
      </c>
      <c r="L613" s="1174"/>
      <c r="M613" s="1175">
        <v>3.5299999999999998</v>
      </c>
    </row>
    <row r="614" ht="42.75">
      <c r="A614" s="1156">
        <v>109</v>
      </c>
      <c r="B614" s="1156" t="s">
        <v>449</v>
      </c>
      <c r="C614" s="1157" t="s">
        <v>1324</v>
      </c>
      <c r="D614" s="1157" t="s">
        <v>1325</v>
      </c>
      <c r="E614" s="1158" t="s">
        <v>1326</v>
      </c>
      <c r="F614" s="302">
        <v>0.0015</v>
      </c>
      <c r="G614" s="1159">
        <v>1201.2</v>
      </c>
      <c r="H614" s="1160"/>
      <c r="I614" s="1161"/>
      <c r="J614" s="1160" t="s">
        <v>1324</v>
      </c>
      <c r="K614" s="1160"/>
      <c r="L614" s="1161"/>
      <c r="M614" s="1162"/>
    </row>
    <row r="615" ht="14.25">
      <c r="A615" s="1156"/>
      <c r="B615" s="1156"/>
      <c r="C615" s="1157"/>
      <c r="D615" s="1157" t="s">
        <v>1289</v>
      </c>
      <c r="E615" s="1158"/>
      <c r="F615" s="302"/>
      <c r="G615" s="1159">
        <v>1201.2</v>
      </c>
      <c r="H615" s="1160" t="s">
        <v>425</v>
      </c>
      <c r="I615" s="1161">
        <v>1.8</v>
      </c>
      <c r="J615" s="1160"/>
      <c r="K615" s="1160">
        <v>28.109999999999999</v>
      </c>
      <c r="L615" s="1161">
        <v>50.649999999999999</v>
      </c>
      <c r="M615" s="1162"/>
    </row>
    <row r="616" ht="14.25">
      <c r="A616" s="1156"/>
      <c r="B616" s="1156"/>
      <c r="C616" s="1157"/>
      <c r="D616" s="1157" t="s">
        <v>1293</v>
      </c>
      <c r="E616" s="1158" t="s">
        <v>204</v>
      </c>
      <c r="F616" s="302">
        <v>80</v>
      </c>
      <c r="G616" s="1164"/>
      <c r="H616" s="1160"/>
      <c r="I616" s="1161">
        <v>1.4399999999999999</v>
      </c>
      <c r="J616" s="1165"/>
      <c r="K616" s="314">
        <v>80</v>
      </c>
      <c r="L616" s="1161">
        <v>40.520000000000003</v>
      </c>
      <c r="M616" s="1162"/>
    </row>
    <row r="617" ht="14.25">
      <c r="A617" s="1156"/>
      <c r="B617" s="1156"/>
      <c r="C617" s="1157"/>
      <c r="D617" s="1157" t="s">
        <v>1294</v>
      </c>
      <c r="E617" s="1158" t="s">
        <v>204</v>
      </c>
      <c r="F617" s="302">
        <v>45</v>
      </c>
      <c r="G617" s="1164"/>
      <c r="H617" s="1160"/>
      <c r="I617" s="1161">
        <v>0.81000000000000005</v>
      </c>
      <c r="J617" s="1165"/>
      <c r="K617" s="314">
        <v>45</v>
      </c>
      <c r="L617" s="1161">
        <v>22.789999999999999</v>
      </c>
      <c r="M617" s="1162"/>
    </row>
    <row r="618" ht="14.25">
      <c r="A618" s="1166"/>
      <c r="B618" s="1166"/>
      <c r="C618" s="1167"/>
      <c r="D618" s="1167" t="s">
        <v>1295</v>
      </c>
      <c r="E618" s="1168" t="s">
        <v>477</v>
      </c>
      <c r="F618" s="1169">
        <v>154</v>
      </c>
      <c r="G618" s="1170"/>
      <c r="H618" s="1171" t="s">
        <v>425</v>
      </c>
      <c r="I618" s="1172"/>
      <c r="J618" s="1171"/>
      <c r="K618" s="1171"/>
      <c r="L618" s="1172"/>
      <c r="M618" s="1173">
        <v>0.23100000000000001</v>
      </c>
    </row>
    <row r="619" ht="14.25">
      <c r="H619" s="1174">
        <v>4.0500000000000007</v>
      </c>
      <c r="I619" s="1174"/>
      <c r="K619" s="1174">
        <v>113.96000000000001</v>
      </c>
      <c r="L619" s="1174"/>
      <c r="M619" s="1175">
        <v>0.23100000000000001</v>
      </c>
    </row>
    <row r="620" ht="42.75">
      <c r="A620" s="1156">
        <v>110</v>
      </c>
      <c r="B620" s="1156" t="s">
        <v>454</v>
      </c>
      <c r="C620" s="1157" t="s">
        <v>1327</v>
      </c>
      <c r="D620" s="1157" t="s">
        <v>1328</v>
      </c>
      <c r="E620" s="1158" t="s">
        <v>1329</v>
      </c>
      <c r="F620" s="302">
        <v>1</v>
      </c>
      <c r="G620" s="1159">
        <v>123.86</v>
      </c>
      <c r="H620" s="1160"/>
      <c r="I620" s="1161"/>
      <c r="J620" s="1160" t="s">
        <v>1327</v>
      </c>
      <c r="K620" s="1160"/>
      <c r="L620" s="1161"/>
      <c r="M620" s="1162"/>
    </row>
    <row r="621" ht="14.25">
      <c r="A621" s="1156"/>
      <c r="B621" s="1156"/>
      <c r="C621" s="1157"/>
      <c r="D621" s="1157" t="s">
        <v>1289</v>
      </c>
      <c r="E621" s="1158"/>
      <c r="F621" s="302"/>
      <c r="G621" s="1159">
        <v>6.8499999999999996</v>
      </c>
      <c r="H621" s="1160" t="s">
        <v>425</v>
      </c>
      <c r="I621" s="1161">
        <v>6.8499999999999996</v>
      </c>
      <c r="J621" s="1160"/>
      <c r="K621" s="1160">
        <v>28.109999999999999</v>
      </c>
      <c r="L621" s="1161">
        <v>192.55000000000001</v>
      </c>
      <c r="M621" s="1162"/>
    </row>
    <row r="622" ht="14.25">
      <c r="A622" s="1156"/>
      <c r="B622" s="1156"/>
      <c r="C622" s="1157"/>
      <c r="D622" s="1157" t="s">
        <v>1291</v>
      </c>
      <c r="E622" s="1158"/>
      <c r="F622" s="302"/>
      <c r="G622" s="1159">
        <v>86.650000000000006</v>
      </c>
      <c r="H622" s="1160" t="s">
        <v>425</v>
      </c>
      <c r="I622" s="1161">
        <v>86.650000000000006</v>
      </c>
      <c r="J622" s="1160"/>
      <c r="K622" s="1160">
        <v>6.4900000000000002</v>
      </c>
      <c r="L622" s="1161">
        <v>562.36000000000001</v>
      </c>
      <c r="M622" s="1162"/>
    </row>
    <row r="623" ht="14.25">
      <c r="A623" s="1156"/>
      <c r="B623" s="1156"/>
      <c r="C623" s="1157"/>
      <c r="D623" s="1157" t="s">
        <v>1292</v>
      </c>
      <c r="E623" s="1158"/>
      <c r="F623" s="302"/>
      <c r="G623" s="1159">
        <v>6.1399999999999997</v>
      </c>
      <c r="H623" s="1160" t="s">
        <v>425</v>
      </c>
      <c r="I623" s="1163">
        <v>6.1399999999999997</v>
      </c>
      <c r="J623" s="1160"/>
      <c r="K623" s="1160">
        <v>28.109999999999999</v>
      </c>
      <c r="L623" s="1163">
        <v>172.59999999999999</v>
      </c>
      <c r="M623" s="1162"/>
    </row>
    <row r="624" ht="14.25">
      <c r="A624" s="1156"/>
      <c r="B624" s="1156"/>
      <c r="C624" s="1157"/>
      <c r="D624" s="1157" t="s">
        <v>1321</v>
      </c>
      <c r="E624" s="1158"/>
      <c r="F624" s="302"/>
      <c r="G624" s="1159">
        <v>30.359999999999999</v>
      </c>
      <c r="H624" s="1160" t="s">
        <v>425</v>
      </c>
      <c r="I624" s="1161">
        <v>30.359999999999999</v>
      </c>
      <c r="J624" s="1160"/>
      <c r="K624" s="1160">
        <v>6.04</v>
      </c>
      <c r="L624" s="1161">
        <v>183.37</v>
      </c>
      <c r="M624" s="1162"/>
    </row>
    <row r="625" ht="14.25">
      <c r="A625" s="1156"/>
      <c r="B625" s="1156"/>
      <c r="C625" s="1157"/>
      <c r="D625" s="1157" t="s">
        <v>1293</v>
      </c>
      <c r="E625" s="1158" t="s">
        <v>204</v>
      </c>
      <c r="F625" s="302">
        <v>105</v>
      </c>
      <c r="G625" s="1164"/>
      <c r="H625" s="1160"/>
      <c r="I625" s="1161">
        <v>13.640000000000001</v>
      </c>
      <c r="J625" s="1165"/>
      <c r="K625" s="314">
        <v>105</v>
      </c>
      <c r="L625" s="1161">
        <v>383.41000000000003</v>
      </c>
      <c r="M625" s="1162"/>
    </row>
    <row r="626" ht="14.25">
      <c r="A626" s="1156"/>
      <c r="B626" s="1156"/>
      <c r="C626" s="1157"/>
      <c r="D626" s="1157" t="s">
        <v>1294</v>
      </c>
      <c r="E626" s="1158" t="s">
        <v>204</v>
      </c>
      <c r="F626" s="302">
        <v>60</v>
      </c>
      <c r="G626" s="1164"/>
      <c r="H626" s="1160"/>
      <c r="I626" s="1161">
        <v>7.79</v>
      </c>
      <c r="J626" s="1165"/>
      <c r="K626" s="314">
        <v>60</v>
      </c>
      <c r="L626" s="1161">
        <v>219.09</v>
      </c>
      <c r="M626" s="1162"/>
    </row>
    <row r="627" ht="14.25">
      <c r="A627" s="1156"/>
      <c r="B627" s="1156"/>
      <c r="C627" s="1157"/>
      <c r="D627" s="1157" t="s">
        <v>1295</v>
      </c>
      <c r="E627" s="1158" t="s">
        <v>477</v>
      </c>
      <c r="F627" s="302">
        <v>0.81000000000000005</v>
      </c>
      <c r="G627" s="1159"/>
      <c r="H627" s="1160" t="s">
        <v>425</v>
      </c>
      <c r="I627" s="1161"/>
      <c r="J627" s="1160"/>
      <c r="K627" s="1160"/>
      <c r="L627" s="1161"/>
      <c r="M627" s="1179">
        <v>0.81000000000000005</v>
      </c>
    </row>
    <row r="628" ht="28.5">
      <c r="A628" s="1166">
        <v>111</v>
      </c>
      <c r="B628" s="1166" t="s">
        <v>1330</v>
      </c>
      <c r="C628" s="1167" t="s">
        <v>1331</v>
      </c>
      <c r="D628" s="1167" t="s">
        <v>1332</v>
      </c>
      <c r="E628" s="1168" t="s">
        <v>668</v>
      </c>
      <c r="F628" s="1169">
        <v>-0.0050000000000000001</v>
      </c>
      <c r="G628" s="1170">
        <v>6014.1199999999999</v>
      </c>
      <c r="H628" s="1180" t="s">
        <v>425</v>
      </c>
      <c r="I628" s="1172">
        <v>-30.07</v>
      </c>
      <c r="J628" s="1171"/>
      <c r="K628" s="1171">
        <v>6.04</v>
      </c>
      <c r="L628" s="1172">
        <v>-181.63</v>
      </c>
      <c r="M628" s="1176"/>
    </row>
    <row r="629" ht="14.25">
      <c r="H629" s="1174">
        <v>115.22</v>
      </c>
      <c r="I629" s="1174"/>
      <c r="K629" s="1174">
        <v>1359.1500000000001</v>
      </c>
      <c r="L629" s="1174"/>
      <c r="M629" s="1175">
        <v>0.81000000000000005</v>
      </c>
    </row>
    <row r="630" ht="42.75">
      <c r="A630" s="1156">
        <v>112</v>
      </c>
      <c r="B630" s="1156" t="s">
        <v>493</v>
      </c>
      <c r="C630" s="1157" t="s">
        <v>1333</v>
      </c>
      <c r="D630" s="1157" t="s">
        <v>1637</v>
      </c>
      <c r="E630" s="1158" t="s">
        <v>1335</v>
      </c>
      <c r="F630" s="302">
        <v>0.14999999999999999</v>
      </c>
      <c r="G630" s="1159">
        <v>32.120000000000005</v>
      </c>
      <c r="H630" s="1160"/>
      <c r="I630" s="1161"/>
      <c r="J630" s="1160" t="s">
        <v>1333</v>
      </c>
      <c r="K630" s="1160"/>
      <c r="L630" s="1161"/>
      <c r="M630" s="1162"/>
    </row>
    <row r="631" ht="14.25">
      <c r="A631" s="1156"/>
      <c r="B631" s="1156"/>
      <c r="C631" s="1157"/>
      <c r="D631" s="1157" t="s">
        <v>1289</v>
      </c>
      <c r="E631" s="1158"/>
      <c r="F631" s="302"/>
      <c r="G631" s="1159">
        <v>15.23</v>
      </c>
      <c r="H631" s="1160" t="s">
        <v>425</v>
      </c>
      <c r="I631" s="1161">
        <v>2.2799999999999998</v>
      </c>
      <c r="J631" s="1160"/>
      <c r="K631" s="1160">
        <v>28.109999999999999</v>
      </c>
      <c r="L631" s="1161">
        <v>64.219999999999999</v>
      </c>
      <c r="M631" s="1162"/>
    </row>
    <row r="632" ht="14.25">
      <c r="A632" s="1156"/>
      <c r="B632" s="1156"/>
      <c r="C632" s="1157"/>
      <c r="D632" s="1157" t="s">
        <v>1291</v>
      </c>
      <c r="E632" s="1158"/>
      <c r="F632" s="302"/>
      <c r="G632" s="1159">
        <v>15.720000000000001</v>
      </c>
      <c r="H632" s="1160" t="s">
        <v>425</v>
      </c>
      <c r="I632" s="1161">
        <v>2.3599999999999999</v>
      </c>
      <c r="J632" s="1160"/>
      <c r="K632" s="1160">
        <v>8.9700000000000006</v>
      </c>
      <c r="L632" s="1161">
        <v>21.149999999999999</v>
      </c>
      <c r="M632" s="1162"/>
    </row>
    <row r="633" ht="14.25">
      <c r="A633" s="1156"/>
      <c r="B633" s="1156"/>
      <c r="C633" s="1157"/>
      <c r="D633" s="1157" t="s">
        <v>1321</v>
      </c>
      <c r="E633" s="1158"/>
      <c r="F633" s="302"/>
      <c r="G633" s="1159">
        <v>1.1699999999999999</v>
      </c>
      <c r="H633" s="1160" t="s">
        <v>425</v>
      </c>
      <c r="I633" s="1161">
        <v>0.17999999999999999</v>
      </c>
      <c r="J633" s="1160"/>
      <c r="K633" s="1160">
        <v>9.2200000000000006</v>
      </c>
      <c r="L633" s="1161">
        <v>1.6200000000000001</v>
      </c>
      <c r="M633" s="1162"/>
    </row>
    <row r="634" ht="14.25">
      <c r="A634" s="1156"/>
      <c r="B634" s="1156"/>
      <c r="C634" s="1157"/>
      <c r="D634" s="1157" t="s">
        <v>1293</v>
      </c>
      <c r="E634" s="1158" t="s">
        <v>204</v>
      </c>
      <c r="F634" s="302">
        <v>105</v>
      </c>
      <c r="G634" s="1164"/>
      <c r="H634" s="1160"/>
      <c r="I634" s="1161">
        <v>2.3900000000000001</v>
      </c>
      <c r="J634" s="1165"/>
      <c r="K634" s="314">
        <v>105</v>
      </c>
      <c r="L634" s="1161">
        <v>67.430000000000007</v>
      </c>
      <c r="M634" s="1162"/>
    </row>
    <row r="635" ht="14.25">
      <c r="A635" s="1156"/>
      <c r="B635" s="1156"/>
      <c r="C635" s="1157"/>
      <c r="D635" s="1157" t="s">
        <v>1294</v>
      </c>
      <c r="E635" s="1158" t="s">
        <v>204</v>
      </c>
      <c r="F635" s="302">
        <v>60</v>
      </c>
      <c r="G635" s="1164"/>
      <c r="H635" s="1160"/>
      <c r="I635" s="1161">
        <v>1.3700000000000001</v>
      </c>
      <c r="J635" s="1165"/>
      <c r="K635" s="314">
        <v>60</v>
      </c>
      <c r="L635" s="1161">
        <v>38.530000000000001</v>
      </c>
      <c r="M635" s="1162"/>
    </row>
    <row r="636" ht="14.25">
      <c r="A636" s="1166"/>
      <c r="B636" s="1166"/>
      <c r="C636" s="1167"/>
      <c r="D636" s="1167" t="s">
        <v>1295</v>
      </c>
      <c r="E636" s="1168" t="s">
        <v>477</v>
      </c>
      <c r="F636" s="1169">
        <v>1.8</v>
      </c>
      <c r="G636" s="1170"/>
      <c r="H636" s="1171" t="s">
        <v>425</v>
      </c>
      <c r="I636" s="1172"/>
      <c r="J636" s="1171"/>
      <c r="K636" s="1171"/>
      <c r="L636" s="1172"/>
      <c r="M636" s="1173">
        <v>0.27000000000000002</v>
      </c>
    </row>
    <row r="637" ht="14.25">
      <c r="H637" s="1174">
        <v>8.5799999999999983</v>
      </c>
      <c r="I637" s="1174"/>
      <c r="K637" s="1174">
        <v>192.95000000000002</v>
      </c>
      <c r="L637" s="1174"/>
      <c r="M637" s="1175">
        <v>0.27000000000000002</v>
      </c>
    </row>
    <row r="638" ht="28.5">
      <c r="A638" s="1156">
        <v>113</v>
      </c>
      <c r="B638" s="1156" t="s">
        <v>499</v>
      </c>
      <c r="C638" s="1157" t="s">
        <v>1638</v>
      </c>
      <c r="D638" s="1157" t="s">
        <v>1639</v>
      </c>
      <c r="E638" s="1158" t="s">
        <v>1326</v>
      </c>
      <c r="F638" s="302">
        <v>0.0015</v>
      </c>
      <c r="G638" s="1159">
        <v>729</v>
      </c>
      <c r="H638" s="1160"/>
      <c r="I638" s="1161"/>
      <c r="J638" s="1160" t="s">
        <v>1638</v>
      </c>
      <c r="K638" s="1160"/>
      <c r="L638" s="1161"/>
      <c r="M638" s="1162"/>
    </row>
    <row r="639" ht="14.25">
      <c r="A639" s="1156"/>
      <c r="B639" s="1156"/>
      <c r="C639" s="1157"/>
      <c r="D639" s="1157" t="s">
        <v>1289</v>
      </c>
      <c r="E639" s="1158"/>
      <c r="F639" s="302"/>
      <c r="G639" s="1159">
        <v>729</v>
      </c>
      <c r="H639" s="1160" t="s">
        <v>425</v>
      </c>
      <c r="I639" s="1161">
        <v>1.0900000000000001</v>
      </c>
      <c r="J639" s="1160"/>
      <c r="K639" s="1160">
        <v>28.109999999999999</v>
      </c>
      <c r="L639" s="1161">
        <v>30.739999999999998</v>
      </c>
      <c r="M639" s="1162"/>
    </row>
    <row r="640" ht="14.25">
      <c r="A640" s="1156"/>
      <c r="B640" s="1156"/>
      <c r="C640" s="1157"/>
      <c r="D640" s="1157" t="s">
        <v>1293</v>
      </c>
      <c r="E640" s="1158" t="s">
        <v>204</v>
      </c>
      <c r="F640" s="302">
        <v>80</v>
      </c>
      <c r="G640" s="1164"/>
      <c r="H640" s="1160"/>
      <c r="I640" s="1161">
        <v>0.87</v>
      </c>
      <c r="J640" s="1165"/>
      <c r="K640" s="314">
        <v>80</v>
      </c>
      <c r="L640" s="1161">
        <v>24.59</v>
      </c>
      <c r="M640" s="1162"/>
    </row>
    <row r="641" ht="14.25">
      <c r="A641" s="1156"/>
      <c r="B641" s="1156"/>
      <c r="C641" s="1157"/>
      <c r="D641" s="1157" t="s">
        <v>1294</v>
      </c>
      <c r="E641" s="1158" t="s">
        <v>204</v>
      </c>
      <c r="F641" s="302">
        <v>45</v>
      </c>
      <c r="G641" s="1164"/>
      <c r="H641" s="1160"/>
      <c r="I641" s="1161">
        <v>0.48999999999999999</v>
      </c>
      <c r="J641" s="1165"/>
      <c r="K641" s="314">
        <v>45</v>
      </c>
      <c r="L641" s="1161">
        <v>13.83</v>
      </c>
      <c r="M641" s="1162"/>
    </row>
    <row r="642" ht="14.25">
      <c r="A642" s="1166"/>
      <c r="B642" s="1166"/>
      <c r="C642" s="1167"/>
      <c r="D642" s="1167" t="s">
        <v>1295</v>
      </c>
      <c r="E642" s="1168" t="s">
        <v>477</v>
      </c>
      <c r="F642" s="1169">
        <v>97.200000000000003</v>
      </c>
      <c r="G642" s="1170"/>
      <c r="H642" s="1171" t="s">
        <v>425</v>
      </c>
      <c r="I642" s="1172"/>
      <c r="J642" s="1171"/>
      <c r="K642" s="1171"/>
      <c r="L642" s="1172"/>
      <c r="M642" s="1173">
        <v>0.14580000000000001</v>
      </c>
    </row>
    <row r="643">
      <c r="H643" s="1174">
        <v>2.4500000000000002</v>
      </c>
      <c r="I643" s="1174"/>
      <c r="K643" s="1174">
        <v>69.159999999999997</v>
      </c>
      <c r="L643" s="1174"/>
      <c r="M643" s="1175">
        <v>0.14580000000000001</v>
      </c>
    </row>
    <row r="644" ht="42.75">
      <c r="A644" s="1156">
        <v>114</v>
      </c>
      <c r="B644" s="1156" t="s">
        <v>503</v>
      </c>
      <c r="C644" s="1157" t="s">
        <v>1422</v>
      </c>
      <c r="D644" s="1157" t="s">
        <v>1646</v>
      </c>
      <c r="E644" s="1158" t="s">
        <v>1377</v>
      </c>
      <c r="F644" s="302">
        <v>0.040000000000000001</v>
      </c>
      <c r="G644" s="1159">
        <v>148.35999999999999</v>
      </c>
      <c r="H644" s="1160"/>
      <c r="I644" s="1161"/>
      <c r="J644" s="1160" t="s">
        <v>1422</v>
      </c>
      <c r="K644" s="1160"/>
      <c r="L644" s="1161"/>
      <c r="M644" s="1162"/>
    </row>
    <row r="645" ht="14.25">
      <c r="A645" s="1156"/>
      <c r="B645" s="1156"/>
      <c r="C645" s="1157"/>
      <c r="D645" s="1157" t="s">
        <v>1289</v>
      </c>
      <c r="E645" s="1158"/>
      <c r="F645" s="302"/>
      <c r="G645" s="1159">
        <v>145.44999999999999</v>
      </c>
      <c r="H645" s="1160" t="s">
        <v>425</v>
      </c>
      <c r="I645" s="1161">
        <v>5.8200000000000003</v>
      </c>
      <c r="J645" s="1160"/>
      <c r="K645" s="1160">
        <v>28.109999999999999</v>
      </c>
      <c r="L645" s="1161">
        <v>163.53999999999999</v>
      </c>
      <c r="M645" s="1162"/>
    </row>
    <row r="646" ht="14.25">
      <c r="A646" s="1156"/>
      <c r="B646" s="1156"/>
      <c r="C646" s="1157"/>
      <c r="D646" s="1157" t="s">
        <v>1321</v>
      </c>
      <c r="E646" s="1158"/>
      <c r="F646" s="302"/>
      <c r="G646" s="1159">
        <v>2.9100000000000001</v>
      </c>
      <c r="H646" s="1160" t="s">
        <v>425</v>
      </c>
      <c r="I646" s="1161">
        <v>0.12</v>
      </c>
      <c r="J646" s="1160"/>
      <c r="K646" s="1160">
        <v>28.100000000000001</v>
      </c>
      <c r="L646" s="1161">
        <v>3.27</v>
      </c>
      <c r="M646" s="1162"/>
    </row>
    <row r="647" ht="14.25">
      <c r="A647" s="1156"/>
      <c r="B647" s="1156"/>
      <c r="C647" s="1157"/>
      <c r="D647" s="1157" t="s">
        <v>1293</v>
      </c>
      <c r="E647" s="1158" t="s">
        <v>204</v>
      </c>
      <c r="F647" s="302">
        <v>95</v>
      </c>
      <c r="G647" s="1164"/>
      <c r="H647" s="1160"/>
      <c r="I647" s="1161">
        <v>5.5300000000000002</v>
      </c>
      <c r="J647" s="1165"/>
      <c r="K647" s="314">
        <v>95</v>
      </c>
      <c r="L647" s="1161">
        <v>155.36000000000001</v>
      </c>
      <c r="M647" s="1162"/>
    </row>
    <row r="648" ht="14.25">
      <c r="A648" s="1156"/>
      <c r="B648" s="1156"/>
      <c r="C648" s="1157"/>
      <c r="D648" s="1157" t="s">
        <v>1294</v>
      </c>
      <c r="E648" s="1158" t="s">
        <v>204</v>
      </c>
      <c r="F648" s="302">
        <v>65</v>
      </c>
      <c r="G648" s="1164"/>
      <c r="H648" s="1160"/>
      <c r="I648" s="1161">
        <v>3.7799999999999998</v>
      </c>
      <c r="J648" s="1165"/>
      <c r="K648" s="314">
        <v>65</v>
      </c>
      <c r="L648" s="1161">
        <v>106.3</v>
      </c>
      <c r="M648" s="1162"/>
    </row>
    <row r="649" ht="14.25">
      <c r="A649" s="1166"/>
      <c r="B649" s="1166"/>
      <c r="C649" s="1167"/>
      <c r="D649" s="1167" t="s">
        <v>1295</v>
      </c>
      <c r="E649" s="1168" t="s">
        <v>477</v>
      </c>
      <c r="F649" s="1169">
        <v>15.119999999999999</v>
      </c>
      <c r="G649" s="1170"/>
      <c r="H649" s="1171" t="s">
        <v>425</v>
      </c>
      <c r="I649" s="1172"/>
      <c r="J649" s="1171"/>
      <c r="K649" s="1171"/>
      <c r="L649" s="1172"/>
      <c r="M649" s="1173">
        <v>0.6048</v>
      </c>
    </row>
    <row r="650">
      <c r="H650" s="1174">
        <v>15.25</v>
      </c>
      <c r="I650" s="1174"/>
      <c r="K650" s="1174">
        <v>428.47000000000003</v>
      </c>
      <c r="L650" s="1174"/>
      <c r="M650" s="1175">
        <v>0.6048</v>
      </c>
    </row>
    <row r="652">
      <c r="A652" s="1177" t="s">
        <v>1648</v>
      </c>
      <c r="B652" s="1177"/>
      <c r="C652" s="1177"/>
      <c r="D652" s="1177"/>
      <c r="E652" s="1177"/>
      <c r="F652" s="1177"/>
      <c r="G652" s="1177"/>
      <c r="H652" s="1178">
        <v>578.45000000000005</v>
      </c>
      <c r="I652" s="1178"/>
      <c r="J652" s="1136"/>
      <c r="K652" s="1178">
        <v>9683.0499999999993</v>
      </c>
      <c r="L652" s="1178"/>
      <c r="M652" s="1175">
        <v>10.131249999999998</v>
      </c>
    </row>
    <row r="656" ht="16.5">
      <c r="A656" s="1155" t="s">
        <v>1657</v>
      </c>
      <c r="B656" s="1155"/>
      <c r="C656" s="1155"/>
      <c r="D656" s="1155"/>
      <c r="E656" s="1155"/>
      <c r="F656" s="1155"/>
      <c r="G656" s="1155"/>
      <c r="H656" s="1155"/>
      <c r="I656" s="1155"/>
      <c r="J656" s="1155"/>
      <c r="K656" s="1155"/>
      <c r="L656" s="1155"/>
      <c r="M656" s="1155"/>
    </row>
    <row r="657" ht="57">
      <c r="A657" s="1166">
        <v>115</v>
      </c>
      <c r="B657" s="1166" t="s">
        <v>466</v>
      </c>
      <c r="C657" s="1167" t="s">
        <v>1658</v>
      </c>
      <c r="D657" s="1167" t="s">
        <v>1659</v>
      </c>
      <c r="E657" s="1168" t="s">
        <v>999</v>
      </c>
      <c r="F657" s="1169">
        <v>1</v>
      </c>
      <c r="G657" s="1170">
        <v>1660.5799999999999</v>
      </c>
      <c r="H657" s="1171" t="s">
        <v>425</v>
      </c>
      <c r="I657" s="1172">
        <v>1660.5799999999999</v>
      </c>
      <c r="J657" s="1171" t="s">
        <v>1658</v>
      </c>
      <c r="K657" s="1171">
        <v>4.3899999999999997</v>
      </c>
      <c r="L657" s="1172">
        <v>7289.9499999999998</v>
      </c>
      <c r="M657" s="1176"/>
    </row>
    <row r="658">
      <c r="H658" s="1174">
        <v>1660.5799999999999</v>
      </c>
      <c r="I658" s="1174"/>
      <c r="K658" s="1174">
        <v>7289.9499999999998</v>
      </c>
      <c r="L658" s="1174"/>
      <c r="M658" s="1175">
        <v>0</v>
      </c>
    </row>
    <row r="659" ht="57">
      <c r="A659" s="1166">
        <v>116</v>
      </c>
      <c r="B659" s="1166" t="s">
        <v>439</v>
      </c>
      <c r="C659" s="1167" t="s">
        <v>1364</v>
      </c>
      <c r="D659" s="1167" t="s">
        <v>1365</v>
      </c>
      <c r="E659" s="1168" t="s">
        <v>1363</v>
      </c>
      <c r="F659" s="1169">
        <v>0.0060000000000000001</v>
      </c>
      <c r="G659" s="1170">
        <v>68033.770000000004</v>
      </c>
      <c r="H659" s="1171" t="s">
        <v>425</v>
      </c>
      <c r="I659" s="1172">
        <v>408.19999999999999</v>
      </c>
      <c r="J659" s="1171" t="s">
        <v>1364</v>
      </c>
      <c r="K659" s="1171">
        <v>2.6200000000000001</v>
      </c>
      <c r="L659" s="1172">
        <v>1069.49</v>
      </c>
      <c r="M659" s="1176"/>
    </row>
    <row r="660">
      <c r="H660" s="1174">
        <v>408.19999999999999</v>
      </c>
      <c r="I660" s="1174"/>
      <c r="K660" s="1174">
        <v>1069.49</v>
      </c>
      <c r="L660" s="1174"/>
      <c r="M660" s="1175">
        <v>0</v>
      </c>
    </row>
    <row r="661" ht="71.25">
      <c r="A661" s="1166">
        <v>117</v>
      </c>
      <c r="B661" s="1166" t="s">
        <v>444</v>
      </c>
      <c r="C661" s="1167" t="s">
        <v>1664</v>
      </c>
      <c r="D661" s="1167" t="s">
        <v>1723</v>
      </c>
      <c r="E661" s="1168" t="s">
        <v>41</v>
      </c>
      <c r="F661" s="1169">
        <v>0.29999999999999999</v>
      </c>
      <c r="G661" s="1170">
        <v>15.15</v>
      </c>
      <c r="H661" s="1171" t="s">
        <v>1368</v>
      </c>
      <c r="I661" s="1172">
        <v>4.8600000000000003</v>
      </c>
      <c r="J661" s="1171" t="s">
        <v>425</v>
      </c>
      <c r="K661" s="1171">
        <v>8.3800000000000008</v>
      </c>
      <c r="L661" s="1172">
        <v>40.719999999999999</v>
      </c>
      <c r="M661" s="1176"/>
    </row>
    <row r="662">
      <c r="H662" s="1174">
        <v>4.8600000000000003</v>
      </c>
      <c r="I662" s="1174"/>
      <c r="K662" s="1174">
        <v>40.719999999999999</v>
      </c>
      <c r="L662" s="1174"/>
      <c r="M662" s="1175">
        <v>0</v>
      </c>
    </row>
    <row r="663" ht="71.25">
      <c r="A663" s="1166">
        <v>118</v>
      </c>
      <c r="B663" s="1166" t="s">
        <v>449</v>
      </c>
      <c r="C663" s="1167" t="s">
        <v>1444</v>
      </c>
      <c r="D663" s="1167" t="s">
        <v>1445</v>
      </c>
      <c r="E663" s="1168" t="s">
        <v>999</v>
      </c>
      <c r="F663" s="1169">
        <v>0.20000000000000001</v>
      </c>
      <c r="G663" s="1170">
        <v>235.22</v>
      </c>
      <c r="H663" s="1171" t="s">
        <v>425</v>
      </c>
      <c r="I663" s="1172">
        <v>47.039999999999999</v>
      </c>
      <c r="J663" s="1171" t="s">
        <v>1444</v>
      </c>
      <c r="K663" s="1171">
        <v>15.09</v>
      </c>
      <c r="L663" s="1172">
        <v>709.88999999999999</v>
      </c>
      <c r="M663" s="1176"/>
    </row>
    <row r="664">
      <c r="H664" s="1174">
        <v>47.039999999999999</v>
      </c>
      <c r="I664" s="1174"/>
      <c r="K664" s="1174">
        <v>709.88999999999999</v>
      </c>
      <c r="L664" s="1174"/>
      <c r="M664" s="1175">
        <v>0</v>
      </c>
    </row>
    <row r="665" ht="14.25">
      <c r="A665" s="1166">
        <v>119</v>
      </c>
      <c r="B665" s="1166" t="s">
        <v>454</v>
      </c>
      <c r="C665" s="1167" t="s">
        <v>1446</v>
      </c>
      <c r="D665" s="1167" t="s">
        <v>1447</v>
      </c>
      <c r="E665" s="1168" t="s">
        <v>1377</v>
      </c>
      <c r="F665" s="1169">
        <v>0.10000000000000001</v>
      </c>
      <c r="G665" s="1170">
        <v>199.77000000000001</v>
      </c>
      <c r="H665" s="1171" t="s">
        <v>425</v>
      </c>
      <c r="I665" s="1172">
        <v>19.98</v>
      </c>
      <c r="J665" s="1171" t="s">
        <v>425</v>
      </c>
      <c r="K665" s="1171">
        <v>8.3800000000000008</v>
      </c>
      <c r="L665" s="1172">
        <v>167.41</v>
      </c>
      <c r="M665" s="1176"/>
    </row>
    <row r="666">
      <c r="H666" s="1174">
        <v>19.98</v>
      </c>
      <c r="I666" s="1174"/>
      <c r="K666" s="1174">
        <v>167.41</v>
      </c>
      <c r="L666" s="1174"/>
      <c r="M666" s="1175">
        <v>0</v>
      </c>
    </row>
    <row r="667" ht="14.25">
      <c r="A667" s="1166">
        <v>120</v>
      </c>
      <c r="B667" s="1166" t="s">
        <v>493</v>
      </c>
      <c r="C667" s="1167" t="s">
        <v>1450</v>
      </c>
      <c r="D667" s="1167" t="s">
        <v>162</v>
      </c>
      <c r="E667" s="1168" t="s">
        <v>999</v>
      </c>
      <c r="F667" s="1169">
        <v>2</v>
      </c>
      <c r="G667" s="1170">
        <v>27.030000000000001</v>
      </c>
      <c r="H667" s="1171" t="s">
        <v>425</v>
      </c>
      <c r="I667" s="1172">
        <v>54.060000000000002</v>
      </c>
      <c r="J667" s="1171" t="s">
        <v>425</v>
      </c>
      <c r="K667" s="1171">
        <v>8.3800000000000008</v>
      </c>
      <c r="L667" s="1172">
        <v>453.01999999999998</v>
      </c>
      <c r="M667" s="1176"/>
    </row>
    <row r="668">
      <c r="H668" s="1174">
        <v>54.060000000000002</v>
      </c>
      <c r="I668" s="1174"/>
      <c r="K668" s="1174">
        <v>453.01999999999998</v>
      </c>
      <c r="L668" s="1174"/>
      <c r="M668" s="1175">
        <v>0</v>
      </c>
    </row>
    <row r="669" ht="14.25">
      <c r="A669" s="1166">
        <v>121</v>
      </c>
      <c r="B669" s="1166" t="s">
        <v>499</v>
      </c>
      <c r="C669" s="1167" t="s">
        <v>1448</v>
      </c>
      <c r="D669" s="1167" t="s">
        <v>1449</v>
      </c>
      <c r="E669" s="1168" t="s">
        <v>1377</v>
      </c>
      <c r="F669" s="1169">
        <v>0.02</v>
      </c>
      <c r="G669" s="1170">
        <v>10000</v>
      </c>
      <c r="H669" s="1171" t="s">
        <v>425</v>
      </c>
      <c r="I669" s="1172">
        <v>200</v>
      </c>
      <c r="J669" s="1171" t="s">
        <v>1448</v>
      </c>
      <c r="K669" s="1171">
        <v>5.5</v>
      </c>
      <c r="L669" s="1172">
        <v>1100</v>
      </c>
      <c r="M669" s="1176"/>
    </row>
    <row r="670">
      <c r="H670" s="1174">
        <v>200</v>
      </c>
      <c r="I670" s="1174"/>
      <c r="K670" s="1174">
        <v>1100</v>
      </c>
      <c r="L670" s="1174"/>
      <c r="M670" s="1175">
        <v>0</v>
      </c>
    </row>
    <row r="671" ht="42.75">
      <c r="A671" s="1166">
        <v>122</v>
      </c>
      <c r="B671" s="1166" t="s">
        <v>503</v>
      </c>
      <c r="C671" s="1167" t="s">
        <v>1724</v>
      </c>
      <c r="D671" s="1167" t="s">
        <v>163</v>
      </c>
      <c r="E671" s="1168" t="s">
        <v>999</v>
      </c>
      <c r="F671" s="1169">
        <v>1</v>
      </c>
      <c r="G671" s="1170">
        <v>34.030000000000001</v>
      </c>
      <c r="H671" s="1171" t="s">
        <v>425</v>
      </c>
      <c r="I671" s="1172">
        <v>34.030000000000001</v>
      </c>
      <c r="J671" s="1171" t="s">
        <v>425</v>
      </c>
      <c r="K671" s="1171">
        <v>8.3800000000000008</v>
      </c>
      <c r="L671" s="1172">
        <v>285.17000000000002</v>
      </c>
      <c r="M671" s="1176"/>
    </row>
    <row r="672">
      <c r="H672" s="1174">
        <v>34.030000000000001</v>
      </c>
      <c r="I672" s="1174"/>
      <c r="K672" s="1174">
        <v>285.17000000000002</v>
      </c>
      <c r="L672" s="1174"/>
      <c r="M672" s="1175">
        <v>0</v>
      </c>
    </row>
    <row r="673" ht="28.5">
      <c r="A673" s="1166">
        <v>123</v>
      </c>
      <c r="B673" s="1166" t="s">
        <v>507</v>
      </c>
      <c r="C673" s="1167" t="s">
        <v>1690</v>
      </c>
      <c r="D673" s="1167" t="s">
        <v>121</v>
      </c>
      <c r="E673" s="1168" t="s">
        <v>999</v>
      </c>
      <c r="F673" s="1169">
        <v>1</v>
      </c>
      <c r="G673" s="1170">
        <v>10.84</v>
      </c>
      <c r="H673" s="1171" t="s">
        <v>425</v>
      </c>
      <c r="I673" s="1172">
        <v>10.84</v>
      </c>
      <c r="J673" s="1171" t="s">
        <v>425</v>
      </c>
      <c r="K673" s="1171">
        <v>8.3800000000000008</v>
      </c>
      <c r="L673" s="1172">
        <v>90.840000000000003</v>
      </c>
      <c r="M673" s="1176"/>
    </row>
    <row r="674">
      <c r="H674" s="1174">
        <v>10.84</v>
      </c>
      <c r="I674" s="1174"/>
      <c r="K674" s="1174">
        <v>90.840000000000003</v>
      </c>
      <c r="L674" s="1174"/>
      <c r="M674" s="1175">
        <v>0</v>
      </c>
    </row>
    <row r="675" ht="14.25">
      <c r="A675" s="1166">
        <v>124</v>
      </c>
      <c r="B675" s="1166" t="s">
        <v>513</v>
      </c>
      <c r="C675" s="1167" t="s">
        <v>1453</v>
      </c>
      <c r="D675" s="1167" t="s">
        <v>164</v>
      </c>
      <c r="E675" s="1168" t="s">
        <v>1377</v>
      </c>
      <c r="F675" s="1169">
        <v>0.10000000000000001</v>
      </c>
      <c r="G675" s="1170">
        <v>136.69999999999999</v>
      </c>
      <c r="H675" s="1171" t="s">
        <v>425</v>
      </c>
      <c r="I675" s="1172">
        <v>13.67</v>
      </c>
      <c r="J675" s="1171" t="s">
        <v>425</v>
      </c>
      <c r="K675" s="1171">
        <v>8.3800000000000008</v>
      </c>
      <c r="L675" s="1172">
        <v>114.55</v>
      </c>
      <c r="M675" s="1176"/>
    </row>
    <row r="676">
      <c r="H676" s="1174">
        <v>13.67</v>
      </c>
      <c r="I676" s="1174"/>
      <c r="K676" s="1174">
        <v>114.55</v>
      </c>
      <c r="L676" s="1174"/>
      <c r="M676" s="1175">
        <v>0</v>
      </c>
    </row>
    <row r="677" ht="28.5">
      <c r="A677" s="1166">
        <v>125</v>
      </c>
      <c r="B677" s="1166" t="s">
        <v>517</v>
      </c>
      <c r="C677" s="1167" t="s">
        <v>1454</v>
      </c>
      <c r="D677" s="1167" t="s">
        <v>167</v>
      </c>
      <c r="E677" s="1168" t="s">
        <v>999</v>
      </c>
      <c r="F677" s="1169">
        <v>4</v>
      </c>
      <c r="G677" s="1170">
        <v>85.640000000000001</v>
      </c>
      <c r="H677" s="1171" t="s">
        <v>425</v>
      </c>
      <c r="I677" s="1172">
        <v>342.56</v>
      </c>
      <c r="J677" s="1171" t="s">
        <v>425</v>
      </c>
      <c r="K677" s="1171">
        <v>8.3800000000000008</v>
      </c>
      <c r="L677" s="1172">
        <v>2870.6500000000001</v>
      </c>
      <c r="M677" s="1176"/>
    </row>
    <row r="678">
      <c r="H678" s="1174">
        <v>342.56</v>
      </c>
      <c r="I678" s="1174"/>
      <c r="K678" s="1174">
        <v>2870.6500000000001</v>
      </c>
      <c r="L678" s="1174"/>
      <c r="M678" s="1175">
        <v>0</v>
      </c>
    </row>
    <row r="679" ht="28.5">
      <c r="A679" s="1166">
        <v>126</v>
      </c>
      <c r="B679" s="1166" t="s">
        <v>521</v>
      </c>
      <c r="C679" s="1167" t="s">
        <v>1725</v>
      </c>
      <c r="D679" s="1167" t="s">
        <v>166</v>
      </c>
      <c r="E679" s="1168" t="s">
        <v>999</v>
      </c>
      <c r="F679" s="1169">
        <v>4</v>
      </c>
      <c r="G679" s="1170">
        <v>8.5600000000000005</v>
      </c>
      <c r="H679" s="1171" t="s">
        <v>425</v>
      </c>
      <c r="I679" s="1172">
        <v>34.240000000000002</v>
      </c>
      <c r="J679" s="1171" t="s">
        <v>425</v>
      </c>
      <c r="K679" s="1171">
        <v>8.3800000000000008</v>
      </c>
      <c r="L679" s="1172">
        <v>286.93000000000001</v>
      </c>
      <c r="M679" s="1176"/>
    </row>
    <row r="680">
      <c r="H680" s="1174">
        <v>34.240000000000002</v>
      </c>
      <c r="I680" s="1174"/>
      <c r="K680" s="1174">
        <v>286.93000000000001</v>
      </c>
      <c r="L680" s="1174"/>
      <c r="M680" s="1175">
        <v>0</v>
      </c>
    </row>
    <row r="681" ht="28.5">
      <c r="A681" s="1166">
        <v>127</v>
      </c>
      <c r="B681" s="1166" t="s">
        <v>527</v>
      </c>
      <c r="C681" s="1167" t="s">
        <v>1369</v>
      </c>
      <c r="D681" s="1167" t="s">
        <v>168</v>
      </c>
      <c r="E681" s="1168" t="s">
        <v>999</v>
      </c>
      <c r="F681" s="1169">
        <v>4</v>
      </c>
      <c r="G681" s="1170">
        <v>45.25</v>
      </c>
      <c r="H681" s="1171" t="s">
        <v>425</v>
      </c>
      <c r="I681" s="1172">
        <v>181</v>
      </c>
      <c r="J681" s="1171" t="s">
        <v>425</v>
      </c>
      <c r="K681" s="1171">
        <v>8.3800000000000008</v>
      </c>
      <c r="L681" s="1172">
        <v>1516.78</v>
      </c>
      <c r="M681" s="1176"/>
    </row>
    <row r="682">
      <c r="H682" s="1174">
        <v>181</v>
      </c>
      <c r="I682" s="1174"/>
      <c r="K682" s="1174">
        <v>1516.78</v>
      </c>
      <c r="L682" s="1174"/>
      <c r="M682" s="1175">
        <v>0</v>
      </c>
    </row>
    <row r="683" ht="28.5">
      <c r="A683" s="1166">
        <v>128</v>
      </c>
      <c r="B683" s="1166" t="s">
        <v>531</v>
      </c>
      <c r="C683" s="1167" t="s">
        <v>1726</v>
      </c>
      <c r="D683" s="1167" t="s">
        <v>1727</v>
      </c>
      <c r="E683" s="1168" t="s">
        <v>1377</v>
      </c>
      <c r="F683" s="1169">
        <v>0.040000000000000001</v>
      </c>
      <c r="G683" s="1170">
        <v>3588</v>
      </c>
      <c r="H683" s="1171" t="s">
        <v>425</v>
      </c>
      <c r="I683" s="1172">
        <v>143.52000000000001</v>
      </c>
      <c r="J683" s="1171" t="s">
        <v>1726</v>
      </c>
      <c r="K683" s="1171">
        <v>5.3899999999999997</v>
      </c>
      <c r="L683" s="1172">
        <v>773.57000000000005</v>
      </c>
      <c r="M683" s="1176"/>
    </row>
    <row r="684">
      <c r="H684" s="1174">
        <v>143.52000000000001</v>
      </c>
      <c r="I684" s="1174"/>
      <c r="K684" s="1174">
        <v>773.57000000000005</v>
      </c>
      <c r="L684" s="1174"/>
      <c r="M684" s="1175">
        <v>0</v>
      </c>
    </row>
    <row r="685" ht="28.5">
      <c r="A685" s="1166">
        <v>129</v>
      </c>
      <c r="B685" s="1166" t="s">
        <v>535</v>
      </c>
      <c r="C685" s="1167" t="s">
        <v>1699</v>
      </c>
      <c r="D685" s="1167" t="s">
        <v>1700</v>
      </c>
      <c r="E685" s="1168" t="s">
        <v>999</v>
      </c>
      <c r="F685" s="1169">
        <v>1</v>
      </c>
      <c r="G685" s="1170">
        <v>12.77</v>
      </c>
      <c r="H685" s="1171" t="s">
        <v>425</v>
      </c>
      <c r="I685" s="1172">
        <v>12.77</v>
      </c>
      <c r="J685" s="1171" t="s">
        <v>1699</v>
      </c>
      <c r="K685" s="1171">
        <v>3.3500000000000001</v>
      </c>
      <c r="L685" s="1172">
        <v>42.780000000000001</v>
      </c>
      <c r="M685" s="1176"/>
    </row>
    <row r="686">
      <c r="H686" s="1174">
        <v>12.77</v>
      </c>
      <c r="I686" s="1174"/>
      <c r="K686" s="1174">
        <v>42.780000000000001</v>
      </c>
      <c r="L686" s="1174"/>
      <c r="M686" s="1175">
        <v>0</v>
      </c>
    </row>
    <row r="687" ht="71.25">
      <c r="A687" s="1166">
        <v>130</v>
      </c>
      <c r="B687" s="1166" t="s">
        <v>541</v>
      </c>
      <c r="C687" s="1167" t="s">
        <v>1664</v>
      </c>
      <c r="D687" s="1167" t="s">
        <v>1383</v>
      </c>
      <c r="E687" s="1168" t="s">
        <v>668</v>
      </c>
      <c r="F687" s="1169">
        <v>0.011310000000000001</v>
      </c>
      <c r="G687" s="1170">
        <v>6300.3100000000004</v>
      </c>
      <c r="H687" s="1171" t="s">
        <v>1368</v>
      </c>
      <c r="I687" s="1172">
        <v>76.170000000000002</v>
      </c>
      <c r="J687" s="1171" t="s">
        <v>425</v>
      </c>
      <c r="K687" s="1171">
        <v>8.3800000000000008</v>
      </c>
      <c r="L687" s="1172">
        <v>638.33000000000004</v>
      </c>
      <c r="M687" s="1176"/>
    </row>
    <row r="688">
      <c r="H688" s="1174">
        <v>76.170000000000002</v>
      </c>
      <c r="I688" s="1174"/>
      <c r="K688" s="1174">
        <v>638.33000000000004</v>
      </c>
      <c r="L688" s="1174"/>
      <c r="M688" s="1175">
        <v>0</v>
      </c>
    </row>
    <row r="689" ht="71.25">
      <c r="A689" s="1166">
        <v>131</v>
      </c>
      <c r="B689" s="1166" t="s">
        <v>545</v>
      </c>
      <c r="C689" s="1167" t="s">
        <v>1664</v>
      </c>
      <c r="D689" s="1167" t="s">
        <v>1728</v>
      </c>
      <c r="E689" s="1168" t="s">
        <v>668</v>
      </c>
      <c r="F689" s="1169">
        <v>0.00092400000000000002</v>
      </c>
      <c r="G689" s="1170">
        <v>6256.8299999999999</v>
      </c>
      <c r="H689" s="1171" t="s">
        <v>1368</v>
      </c>
      <c r="I689" s="1172">
        <v>6.1799999999999997</v>
      </c>
      <c r="J689" s="1171" t="s">
        <v>425</v>
      </c>
      <c r="K689" s="1171">
        <v>8.3800000000000008</v>
      </c>
      <c r="L689" s="1172">
        <v>51.789999999999999</v>
      </c>
      <c r="M689" s="1176"/>
    </row>
    <row r="690">
      <c r="H690" s="1174">
        <v>6.1799999999999997</v>
      </c>
      <c r="I690" s="1174"/>
      <c r="K690" s="1174">
        <v>51.789999999999999</v>
      </c>
      <c r="L690" s="1174"/>
      <c r="M690" s="1175">
        <v>0</v>
      </c>
    </row>
    <row r="692">
      <c r="A692" s="1177" t="s">
        <v>1704</v>
      </c>
      <c r="B692" s="1177"/>
      <c r="C692" s="1177"/>
      <c r="D692" s="1177"/>
      <c r="E692" s="1177"/>
      <c r="F692" s="1177"/>
      <c r="G692" s="1177"/>
      <c r="H692" s="1178">
        <v>3249.6999999999998</v>
      </c>
      <c r="I692" s="1178"/>
      <c r="J692" s="1136"/>
      <c r="K692" s="1178">
        <v>17501.870000000003</v>
      </c>
      <c r="L692" s="1178"/>
      <c r="M692" s="1175">
        <v>0</v>
      </c>
    </row>
    <row r="696">
      <c r="A696" s="1177" t="s">
        <v>1729</v>
      </c>
      <c r="B696" s="1177"/>
      <c r="C696" s="1177"/>
      <c r="D696" s="1177"/>
      <c r="E696" s="1177"/>
      <c r="F696" s="1177"/>
      <c r="G696" s="1177"/>
      <c r="H696" s="1178">
        <v>3828.1499999999996</v>
      </c>
      <c r="I696" s="1178"/>
      <c r="J696" s="1136"/>
      <c r="K696" s="1178">
        <v>27184.920000000002</v>
      </c>
      <c r="L696" s="1178"/>
      <c r="M696" s="1175">
        <v>10.131249999999998</v>
      </c>
    </row>
    <row r="700" ht="16.5">
      <c r="A700" s="1155" t="s">
        <v>1386</v>
      </c>
      <c r="B700" s="1155"/>
      <c r="C700" s="1155"/>
      <c r="D700" s="1155"/>
      <c r="E700" s="1155"/>
      <c r="F700" s="1155"/>
      <c r="G700" s="1155"/>
      <c r="H700" s="1155"/>
      <c r="I700" s="1155"/>
      <c r="J700" s="1155"/>
      <c r="K700" s="1155"/>
      <c r="L700" s="1155"/>
      <c r="M700" s="1155"/>
    </row>
    <row r="702" ht="16.5">
      <c r="A702" s="1155" t="s">
        <v>1730</v>
      </c>
      <c r="B702" s="1155"/>
      <c r="C702" s="1155"/>
      <c r="D702" s="1155"/>
      <c r="E702" s="1155"/>
      <c r="F702" s="1155"/>
      <c r="G702" s="1155"/>
      <c r="H702" s="1155"/>
      <c r="I702" s="1155"/>
      <c r="J702" s="1155"/>
      <c r="K702" s="1155"/>
      <c r="L702" s="1155"/>
      <c r="M702" s="1155"/>
    </row>
    <row r="703" ht="42.75">
      <c r="A703" s="1156">
        <v>132</v>
      </c>
      <c r="B703" s="1156" t="s">
        <v>466</v>
      </c>
      <c r="C703" s="1157" t="s">
        <v>1731</v>
      </c>
      <c r="D703" s="1157" t="s">
        <v>1732</v>
      </c>
      <c r="E703" s="1158" t="s">
        <v>1391</v>
      </c>
      <c r="F703" s="302">
        <v>6</v>
      </c>
      <c r="G703" s="1159">
        <v>15.619999999999999</v>
      </c>
      <c r="H703" s="1160"/>
      <c r="I703" s="1161"/>
      <c r="J703" s="1160" t="s">
        <v>425</v>
      </c>
      <c r="K703" s="1160"/>
      <c r="L703" s="1161"/>
      <c r="M703" s="1162"/>
    </row>
    <row r="704" ht="14.25">
      <c r="A704" s="1156"/>
      <c r="B704" s="1156"/>
      <c r="C704" s="1157"/>
      <c r="D704" s="1157" t="s">
        <v>1289</v>
      </c>
      <c r="E704" s="1158"/>
      <c r="F704" s="302"/>
      <c r="G704" s="1159">
        <v>15.619999999999999</v>
      </c>
      <c r="H704" s="1160" t="s">
        <v>425</v>
      </c>
      <c r="I704" s="1161">
        <v>93.719999999999999</v>
      </c>
      <c r="J704" s="1160"/>
      <c r="K704" s="1160">
        <v>28.109999999999999</v>
      </c>
      <c r="L704" s="1161">
        <v>2634.4699999999998</v>
      </c>
      <c r="M704" s="1162"/>
    </row>
    <row r="705" ht="14.25">
      <c r="A705" s="1156"/>
      <c r="B705" s="1156"/>
      <c r="C705" s="1157"/>
      <c r="D705" s="1157" t="s">
        <v>1293</v>
      </c>
      <c r="E705" s="1158" t="s">
        <v>204</v>
      </c>
      <c r="F705" s="302">
        <v>65</v>
      </c>
      <c r="G705" s="1164"/>
      <c r="H705" s="1160"/>
      <c r="I705" s="1161">
        <v>60.920000000000002</v>
      </c>
      <c r="J705" s="1165"/>
      <c r="K705" s="314">
        <v>65</v>
      </c>
      <c r="L705" s="1161">
        <v>1712.4100000000001</v>
      </c>
      <c r="M705" s="1162"/>
    </row>
    <row r="706" ht="14.25">
      <c r="A706" s="1156"/>
      <c r="B706" s="1156"/>
      <c r="C706" s="1157"/>
      <c r="D706" s="1157" t="s">
        <v>1294</v>
      </c>
      <c r="E706" s="1158" t="s">
        <v>204</v>
      </c>
      <c r="F706" s="302">
        <v>40</v>
      </c>
      <c r="G706" s="1164"/>
      <c r="H706" s="1160"/>
      <c r="I706" s="1161">
        <v>37.490000000000002</v>
      </c>
      <c r="J706" s="1165"/>
      <c r="K706" s="314">
        <v>40</v>
      </c>
      <c r="L706" s="1161">
        <v>1053.79</v>
      </c>
      <c r="M706" s="1162"/>
    </row>
    <row r="707" ht="14.25">
      <c r="A707" s="1166"/>
      <c r="B707" s="1166"/>
      <c r="C707" s="1167"/>
      <c r="D707" s="1167" t="s">
        <v>1295</v>
      </c>
      <c r="E707" s="1168" t="s">
        <v>477</v>
      </c>
      <c r="F707" s="1169">
        <v>1.22</v>
      </c>
      <c r="G707" s="1170"/>
      <c r="H707" s="1171" t="s">
        <v>425</v>
      </c>
      <c r="I707" s="1172"/>
      <c r="J707" s="1171"/>
      <c r="K707" s="1171"/>
      <c r="L707" s="1172"/>
      <c r="M707" s="1173">
        <v>7.3200000000000003</v>
      </c>
    </row>
    <row r="708">
      <c r="H708" s="1174">
        <v>192.13</v>
      </c>
      <c r="I708" s="1174"/>
      <c r="K708" s="1174">
        <v>5400.6700000000001</v>
      </c>
      <c r="L708" s="1174"/>
      <c r="M708" s="1175">
        <v>7.3200000000000003</v>
      </c>
    </row>
    <row r="709" ht="42.75">
      <c r="A709" s="1156">
        <v>133</v>
      </c>
      <c r="B709" s="1156" t="s">
        <v>439</v>
      </c>
      <c r="C709" s="1157" t="s">
        <v>1389</v>
      </c>
      <c r="D709" s="1157" t="s">
        <v>1390</v>
      </c>
      <c r="E709" s="1158" t="s">
        <v>1391</v>
      </c>
      <c r="F709" s="302">
        <v>1</v>
      </c>
      <c r="G709" s="1159">
        <v>20.739999999999998</v>
      </c>
      <c r="H709" s="1160"/>
      <c r="I709" s="1161"/>
      <c r="J709" s="1160" t="s">
        <v>425</v>
      </c>
      <c r="K709" s="1160"/>
      <c r="L709" s="1161"/>
      <c r="M709" s="1162"/>
    </row>
    <row r="710" ht="14.25">
      <c r="A710" s="1156"/>
      <c r="B710" s="1156"/>
      <c r="C710" s="1157"/>
      <c r="D710" s="1157" t="s">
        <v>1289</v>
      </c>
      <c r="E710" s="1158"/>
      <c r="F710" s="302"/>
      <c r="G710" s="1159">
        <v>20.739999999999998</v>
      </c>
      <c r="H710" s="1160" t="s">
        <v>425</v>
      </c>
      <c r="I710" s="1161">
        <v>20.739999999999998</v>
      </c>
      <c r="J710" s="1160"/>
      <c r="K710" s="1160">
        <v>28.109999999999999</v>
      </c>
      <c r="L710" s="1161">
        <v>583</v>
      </c>
      <c r="M710" s="1162"/>
    </row>
    <row r="711" ht="14.25">
      <c r="A711" s="1156"/>
      <c r="B711" s="1156"/>
      <c r="C711" s="1157"/>
      <c r="D711" s="1157" t="s">
        <v>1293</v>
      </c>
      <c r="E711" s="1158" t="s">
        <v>204</v>
      </c>
      <c r="F711" s="302">
        <v>65</v>
      </c>
      <c r="G711" s="1164"/>
      <c r="H711" s="1160"/>
      <c r="I711" s="1161">
        <v>13.48</v>
      </c>
      <c r="J711" s="1165"/>
      <c r="K711" s="314">
        <v>65</v>
      </c>
      <c r="L711" s="1161">
        <v>378.94999999999999</v>
      </c>
      <c r="M711" s="1162"/>
    </row>
    <row r="712" ht="14.25">
      <c r="A712" s="1156"/>
      <c r="B712" s="1156"/>
      <c r="C712" s="1157"/>
      <c r="D712" s="1157" t="s">
        <v>1294</v>
      </c>
      <c r="E712" s="1158" t="s">
        <v>204</v>
      </c>
      <c r="F712" s="302">
        <v>40</v>
      </c>
      <c r="G712" s="1164"/>
      <c r="H712" s="1160"/>
      <c r="I712" s="1161">
        <v>8.3000000000000007</v>
      </c>
      <c r="J712" s="1165"/>
      <c r="K712" s="314">
        <v>40</v>
      </c>
      <c r="L712" s="1161">
        <v>233.19999999999999</v>
      </c>
      <c r="M712" s="1162"/>
    </row>
    <row r="713" ht="14.25">
      <c r="A713" s="1166"/>
      <c r="B713" s="1166"/>
      <c r="C713" s="1167"/>
      <c r="D713" s="1167" t="s">
        <v>1295</v>
      </c>
      <c r="E713" s="1168" t="s">
        <v>477</v>
      </c>
      <c r="F713" s="1169">
        <v>1.6200000000000001</v>
      </c>
      <c r="G713" s="1170"/>
      <c r="H713" s="1171" t="s">
        <v>425</v>
      </c>
      <c r="I713" s="1172"/>
      <c r="J713" s="1171"/>
      <c r="K713" s="1171"/>
      <c r="L713" s="1172"/>
      <c r="M713" s="1173">
        <v>1.6200000000000001</v>
      </c>
    </row>
    <row r="714">
      <c r="H714" s="1174">
        <v>42.519999999999996</v>
      </c>
      <c r="I714" s="1174"/>
      <c r="K714" s="1174">
        <v>1195.1500000000001</v>
      </c>
      <c r="L714" s="1174"/>
      <c r="M714" s="1175">
        <v>1.6200000000000001</v>
      </c>
    </row>
    <row r="715" ht="57">
      <c r="A715" s="1156">
        <v>134</v>
      </c>
      <c r="B715" s="1156" t="s">
        <v>444</v>
      </c>
      <c r="C715" s="1157" t="s">
        <v>1392</v>
      </c>
      <c r="D715" s="1157" t="s">
        <v>1733</v>
      </c>
      <c r="E715" s="1158" t="s">
        <v>1394</v>
      </c>
      <c r="F715" s="302">
        <v>0.12</v>
      </c>
      <c r="G715" s="1159">
        <v>165.94999999999999</v>
      </c>
      <c r="H715" s="1160"/>
      <c r="I715" s="1161"/>
      <c r="J715" s="1160" t="s">
        <v>425</v>
      </c>
      <c r="K715" s="1160"/>
      <c r="L715" s="1161"/>
      <c r="M715" s="1162"/>
    </row>
    <row r="716" ht="14.25">
      <c r="A716" s="1156"/>
      <c r="B716" s="1156"/>
      <c r="C716" s="1157"/>
      <c r="D716" s="1157" t="s">
        <v>1289</v>
      </c>
      <c r="E716" s="1158"/>
      <c r="F716" s="302"/>
      <c r="G716" s="1159">
        <v>165.94999999999999</v>
      </c>
      <c r="H716" s="1160" t="s">
        <v>425</v>
      </c>
      <c r="I716" s="1161">
        <v>19.91</v>
      </c>
      <c r="J716" s="1160"/>
      <c r="K716" s="1160">
        <v>28.109999999999999</v>
      </c>
      <c r="L716" s="1161">
        <v>559.77999999999997</v>
      </c>
      <c r="M716" s="1162"/>
    </row>
    <row r="717" ht="14.25">
      <c r="A717" s="1156"/>
      <c r="B717" s="1156"/>
      <c r="C717" s="1157"/>
      <c r="D717" s="1157" t="s">
        <v>1293</v>
      </c>
      <c r="E717" s="1158" t="s">
        <v>204</v>
      </c>
      <c r="F717" s="302">
        <v>65</v>
      </c>
      <c r="G717" s="1164"/>
      <c r="H717" s="1160"/>
      <c r="I717" s="1161">
        <v>12.94</v>
      </c>
      <c r="J717" s="1165"/>
      <c r="K717" s="314">
        <v>65</v>
      </c>
      <c r="L717" s="1161">
        <v>363.86000000000001</v>
      </c>
      <c r="M717" s="1162"/>
    </row>
    <row r="718" ht="14.25">
      <c r="A718" s="1156"/>
      <c r="B718" s="1156"/>
      <c r="C718" s="1157"/>
      <c r="D718" s="1157" t="s">
        <v>1294</v>
      </c>
      <c r="E718" s="1158" t="s">
        <v>204</v>
      </c>
      <c r="F718" s="302">
        <v>40</v>
      </c>
      <c r="G718" s="1164"/>
      <c r="H718" s="1160"/>
      <c r="I718" s="1161">
        <v>7.96</v>
      </c>
      <c r="J718" s="1165"/>
      <c r="K718" s="314">
        <v>40</v>
      </c>
      <c r="L718" s="1161">
        <v>223.91</v>
      </c>
      <c r="M718" s="1162"/>
    </row>
    <row r="719" ht="14.25">
      <c r="A719" s="1166"/>
      <c r="B719" s="1166"/>
      <c r="C719" s="1167"/>
      <c r="D719" s="1167" t="s">
        <v>1295</v>
      </c>
      <c r="E719" s="1168" t="s">
        <v>477</v>
      </c>
      <c r="F719" s="1169">
        <v>12.960000000000001</v>
      </c>
      <c r="G719" s="1170"/>
      <c r="H719" s="1171" t="s">
        <v>425</v>
      </c>
      <c r="I719" s="1172"/>
      <c r="J719" s="1171"/>
      <c r="K719" s="1171"/>
      <c r="L719" s="1172"/>
      <c r="M719" s="1173">
        <v>1.5552000000000001</v>
      </c>
    </row>
    <row r="720">
      <c r="H720" s="1174">
        <v>40.810000000000002</v>
      </c>
      <c r="I720" s="1174"/>
      <c r="K720" s="1174">
        <v>1147.55</v>
      </c>
      <c r="L720" s="1174"/>
      <c r="M720" s="1175">
        <v>1.5552000000000001</v>
      </c>
    </row>
    <row r="721" ht="28.5">
      <c r="A721" s="1156">
        <v>135</v>
      </c>
      <c r="B721" s="1156" t="s">
        <v>449</v>
      </c>
      <c r="C721" s="1157" t="s">
        <v>1734</v>
      </c>
      <c r="D721" s="1157" t="s">
        <v>1735</v>
      </c>
      <c r="E721" s="1158" t="s">
        <v>1342</v>
      </c>
      <c r="F721" s="302">
        <v>2</v>
      </c>
      <c r="G721" s="1159">
        <v>65.939999999999998</v>
      </c>
      <c r="H721" s="1160"/>
      <c r="I721" s="1161"/>
      <c r="J721" s="1160" t="s">
        <v>425</v>
      </c>
      <c r="K721" s="1160"/>
      <c r="L721" s="1161"/>
      <c r="M721" s="1162"/>
    </row>
    <row r="722" ht="14.25">
      <c r="A722" s="1156"/>
      <c r="B722" s="1156"/>
      <c r="C722" s="1157"/>
      <c r="D722" s="1157" t="s">
        <v>1289</v>
      </c>
      <c r="E722" s="1158"/>
      <c r="F722" s="302"/>
      <c r="G722" s="1159">
        <v>65.939999999999998</v>
      </c>
      <c r="H722" s="1160" t="s">
        <v>425</v>
      </c>
      <c r="I722" s="1161">
        <v>131.88</v>
      </c>
      <c r="J722" s="1160"/>
      <c r="K722" s="1160">
        <v>28.109999999999999</v>
      </c>
      <c r="L722" s="1161">
        <v>3707.1500000000001</v>
      </c>
      <c r="M722" s="1162"/>
    </row>
    <row r="723" ht="14.25">
      <c r="A723" s="1156"/>
      <c r="B723" s="1156"/>
      <c r="C723" s="1157"/>
      <c r="D723" s="1157" t="s">
        <v>1293</v>
      </c>
      <c r="E723" s="1158" t="s">
        <v>204</v>
      </c>
      <c r="F723" s="302">
        <v>65</v>
      </c>
      <c r="G723" s="1164"/>
      <c r="H723" s="1160"/>
      <c r="I723" s="1161">
        <v>85.719999999999999</v>
      </c>
      <c r="J723" s="1165"/>
      <c r="K723" s="314">
        <v>65</v>
      </c>
      <c r="L723" s="1161">
        <v>2409.6500000000001</v>
      </c>
      <c r="M723" s="1162"/>
    </row>
    <row r="724" ht="14.25">
      <c r="A724" s="1156"/>
      <c r="B724" s="1156"/>
      <c r="C724" s="1157"/>
      <c r="D724" s="1157" t="s">
        <v>1294</v>
      </c>
      <c r="E724" s="1158" t="s">
        <v>204</v>
      </c>
      <c r="F724" s="302">
        <v>40</v>
      </c>
      <c r="G724" s="1164"/>
      <c r="H724" s="1160"/>
      <c r="I724" s="1161">
        <v>52.75</v>
      </c>
      <c r="J724" s="1165"/>
      <c r="K724" s="314">
        <v>40</v>
      </c>
      <c r="L724" s="1161">
        <v>1482.8599999999999</v>
      </c>
      <c r="M724" s="1162"/>
    </row>
    <row r="725" ht="14.25">
      <c r="A725" s="1166"/>
      <c r="B725" s="1166"/>
      <c r="C725" s="1167"/>
      <c r="D725" s="1167" t="s">
        <v>1295</v>
      </c>
      <c r="E725" s="1168" t="s">
        <v>477</v>
      </c>
      <c r="F725" s="1169">
        <v>5.4000000000000004</v>
      </c>
      <c r="G725" s="1170"/>
      <c r="H725" s="1171" t="s">
        <v>425</v>
      </c>
      <c r="I725" s="1172"/>
      <c r="J725" s="1171"/>
      <c r="K725" s="1171"/>
      <c r="L725" s="1172"/>
      <c r="M725" s="1173">
        <v>10.800000000000001</v>
      </c>
    </row>
    <row r="726">
      <c r="H726" s="1174">
        <v>270.35000000000002</v>
      </c>
      <c r="I726" s="1174"/>
      <c r="K726" s="1174">
        <v>7599.6599999999999</v>
      </c>
      <c r="L726" s="1174"/>
      <c r="M726" s="1175">
        <v>10.800000000000001</v>
      </c>
    </row>
    <row r="728">
      <c r="A728" s="1177" t="s">
        <v>1736</v>
      </c>
      <c r="B728" s="1177"/>
      <c r="C728" s="1177"/>
      <c r="D728" s="1177"/>
      <c r="E728" s="1177"/>
      <c r="F728" s="1177"/>
      <c r="G728" s="1177"/>
      <c r="H728" s="1178">
        <v>545.80999999999995</v>
      </c>
      <c r="I728" s="1178"/>
      <c r="J728" s="1136"/>
      <c r="K728" s="1178">
        <v>15343.029999999999</v>
      </c>
      <c r="L728" s="1178"/>
      <c r="M728" s="1175">
        <v>21.295200000000001</v>
      </c>
    </row>
    <row r="732" ht="16.5">
      <c r="A732" s="1155" t="s">
        <v>1737</v>
      </c>
      <c r="B732" s="1155"/>
      <c r="C732" s="1155"/>
      <c r="D732" s="1155"/>
      <c r="E732" s="1155"/>
      <c r="F732" s="1155"/>
      <c r="G732" s="1155"/>
      <c r="H732" s="1155"/>
      <c r="I732" s="1155"/>
      <c r="J732" s="1155"/>
      <c r="K732" s="1155"/>
      <c r="L732" s="1155"/>
      <c r="M732" s="1155"/>
    </row>
    <row r="733" ht="57">
      <c r="A733" s="1156">
        <v>136</v>
      </c>
      <c r="B733" s="1156" t="s">
        <v>466</v>
      </c>
      <c r="C733" s="1157" t="s">
        <v>1738</v>
      </c>
      <c r="D733" s="1157" t="s">
        <v>1739</v>
      </c>
      <c r="E733" s="1158" t="s">
        <v>1342</v>
      </c>
      <c r="F733" s="302">
        <v>1</v>
      </c>
      <c r="G733" s="1159">
        <v>81.659999999999997</v>
      </c>
      <c r="H733" s="1160"/>
      <c r="I733" s="1161"/>
      <c r="J733" s="1160" t="s">
        <v>425</v>
      </c>
      <c r="K733" s="1160"/>
      <c r="L733" s="1161"/>
      <c r="M733" s="1162"/>
    </row>
    <row r="734" ht="14.25">
      <c r="A734" s="1156"/>
      <c r="B734" s="1156"/>
      <c r="C734" s="1157"/>
      <c r="D734" s="1157" t="s">
        <v>1289</v>
      </c>
      <c r="E734" s="1158"/>
      <c r="F734" s="302"/>
      <c r="G734" s="1159">
        <v>81.659999999999997</v>
      </c>
      <c r="H734" s="1160" t="s">
        <v>425</v>
      </c>
      <c r="I734" s="1161">
        <v>81.659999999999997</v>
      </c>
      <c r="J734" s="1160"/>
      <c r="K734" s="1160">
        <v>28.109999999999999</v>
      </c>
      <c r="L734" s="1161">
        <v>2295.46</v>
      </c>
      <c r="M734" s="1162"/>
    </row>
    <row r="735" ht="14.25">
      <c r="A735" s="1156"/>
      <c r="B735" s="1156"/>
      <c r="C735" s="1157"/>
      <c r="D735" s="1157" t="s">
        <v>1293</v>
      </c>
      <c r="E735" s="1158" t="s">
        <v>204</v>
      </c>
      <c r="F735" s="302">
        <v>65</v>
      </c>
      <c r="G735" s="1164"/>
      <c r="H735" s="1160"/>
      <c r="I735" s="1161">
        <v>53.079999999999998</v>
      </c>
      <c r="J735" s="1165"/>
      <c r="K735" s="314">
        <v>65</v>
      </c>
      <c r="L735" s="1161">
        <v>1492.05</v>
      </c>
      <c r="M735" s="1162"/>
    </row>
    <row r="736" ht="14.25">
      <c r="A736" s="1156"/>
      <c r="B736" s="1156"/>
      <c r="C736" s="1157"/>
      <c r="D736" s="1157" t="s">
        <v>1294</v>
      </c>
      <c r="E736" s="1158" t="s">
        <v>204</v>
      </c>
      <c r="F736" s="302">
        <v>40</v>
      </c>
      <c r="G736" s="1164"/>
      <c r="H736" s="1160"/>
      <c r="I736" s="1161">
        <v>32.659999999999997</v>
      </c>
      <c r="J736" s="1165"/>
      <c r="K736" s="314">
        <v>40</v>
      </c>
      <c r="L736" s="1161">
        <v>918.17999999999995</v>
      </c>
      <c r="M736" s="1162"/>
    </row>
    <row r="737" ht="14.25">
      <c r="A737" s="1166"/>
      <c r="B737" s="1166"/>
      <c r="C737" s="1167"/>
      <c r="D737" s="1167" t="s">
        <v>1295</v>
      </c>
      <c r="E737" s="1168" t="s">
        <v>477</v>
      </c>
      <c r="F737" s="1169">
        <v>6.2999999999999998</v>
      </c>
      <c r="G737" s="1170"/>
      <c r="H737" s="1171" t="s">
        <v>425</v>
      </c>
      <c r="I737" s="1172"/>
      <c r="J737" s="1171"/>
      <c r="K737" s="1171"/>
      <c r="L737" s="1172"/>
      <c r="M737" s="1173">
        <v>6.2999999999999998</v>
      </c>
    </row>
    <row r="738">
      <c r="H738" s="1174">
        <v>167.40000000000001</v>
      </c>
      <c r="I738" s="1174"/>
      <c r="K738" s="1174">
        <v>4705.6900000000005</v>
      </c>
      <c r="L738" s="1174"/>
      <c r="M738" s="1175">
        <v>6.2999999999999998</v>
      </c>
    </row>
    <row r="739" ht="42.75">
      <c r="A739" s="1156">
        <v>137</v>
      </c>
      <c r="B739" s="1156" t="s">
        <v>439</v>
      </c>
      <c r="C739" s="1157" t="s">
        <v>1389</v>
      </c>
      <c r="D739" s="1157" t="s">
        <v>1390</v>
      </c>
      <c r="E739" s="1158" t="s">
        <v>1391</v>
      </c>
      <c r="F739" s="302">
        <v>1</v>
      </c>
      <c r="G739" s="1159">
        <v>20.739999999999998</v>
      </c>
      <c r="H739" s="1160"/>
      <c r="I739" s="1161"/>
      <c r="J739" s="1160" t="s">
        <v>425</v>
      </c>
      <c r="K739" s="1160"/>
      <c r="L739" s="1161"/>
      <c r="M739" s="1162"/>
    </row>
    <row r="740" ht="14.25">
      <c r="A740" s="1156"/>
      <c r="B740" s="1156"/>
      <c r="C740" s="1157"/>
      <c r="D740" s="1157" t="s">
        <v>1289</v>
      </c>
      <c r="E740" s="1158"/>
      <c r="F740" s="302"/>
      <c r="G740" s="1159">
        <v>20.739999999999998</v>
      </c>
      <c r="H740" s="1160" t="s">
        <v>425</v>
      </c>
      <c r="I740" s="1161">
        <v>20.739999999999998</v>
      </c>
      <c r="J740" s="1160"/>
      <c r="K740" s="1160">
        <v>28.109999999999999</v>
      </c>
      <c r="L740" s="1161">
        <v>583</v>
      </c>
      <c r="M740" s="1162"/>
    </row>
    <row r="741" ht="14.25">
      <c r="A741" s="1156"/>
      <c r="B741" s="1156"/>
      <c r="C741" s="1157"/>
      <c r="D741" s="1157" t="s">
        <v>1293</v>
      </c>
      <c r="E741" s="1158" t="s">
        <v>204</v>
      </c>
      <c r="F741" s="302">
        <v>65</v>
      </c>
      <c r="G741" s="1164"/>
      <c r="H741" s="1160"/>
      <c r="I741" s="1161">
        <v>13.48</v>
      </c>
      <c r="J741" s="1165"/>
      <c r="K741" s="314">
        <v>65</v>
      </c>
      <c r="L741" s="1161">
        <v>378.94999999999999</v>
      </c>
      <c r="M741" s="1162"/>
    </row>
    <row r="742" ht="14.25">
      <c r="A742" s="1156"/>
      <c r="B742" s="1156"/>
      <c r="C742" s="1157"/>
      <c r="D742" s="1157" t="s">
        <v>1294</v>
      </c>
      <c r="E742" s="1158" t="s">
        <v>204</v>
      </c>
      <c r="F742" s="302">
        <v>40</v>
      </c>
      <c r="G742" s="1164"/>
      <c r="H742" s="1160"/>
      <c r="I742" s="1161">
        <v>8.3000000000000007</v>
      </c>
      <c r="J742" s="1165"/>
      <c r="K742" s="314">
        <v>40</v>
      </c>
      <c r="L742" s="1161">
        <v>233.19999999999999</v>
      </c>
      <c r="M742" s="1162"/>
    </row>
    <row r="743" ht="14.25">
      <c r="A743" s="1166"/>
      <c r="B743" s="1166"/>
      <c r="C743" s="1167"/>
      <c r="D743" s="1167" t="s">
        <v>1295</v>
      </c>
      <c r="E743" s="1168" t="s">
        <v>477</v>
      </c>
      <c r="F743" s="1169">
        <v>1.6200000000000001</v>
      </c>
      <c r="G743" s="1170"/>
      <c r="H743" s="1171" t="s">
        <v>425</v>
      </c>
      <c r="I743" s="1172"/>
      <c r="J743" s="1171"/>
      <c r="K743" s="1171"/>
      <c r="L743" s="1172"/>
      <c r="M743" s="1173">
        <v>1.6200000000000001</v>
      </c>
    </row>
    <row r="744">
      <c r="H744" s="1174">
        <v>42.519999999999996</v>
      </c>
      <c r="I744" s="1174"/>
      <c r="K744" s="1174">
        <v>1195.1500000000001</v>
      </c>
      <c r="L744" s="1174"/>
      <c r="M744" s="1175">
        <v>1.6200000000000001</v>
      </c>
    </row>
    <row r="745" ht="42.75">
      <c r="A745" s="1156">
        <v>138</v>
      </c>
      <c r="B745" s="1156" t="s">
        <v>444</v>
      </c>
      <c r="C745" s="1157" t="s">
        <v>1392</v>
      </c>
      <c r="D745" s="1157" t="s">
        <v>1393</v>
      </c>
      <c r="E745" s="1158" t="s">
        <v>1394</v>
      </c>
      <c r="F745" s="302">
        <v>0.029999999999999999</v>
      </c>
      <c r="G745" s="1159">
        <v>165.94999999999999</v>
      </c>
      <c r="H745" s="1160"/>
      <c r="I745" s="1161"/>
      <c r="J745" s="1160" t="s">
        <v>425</v>
      </c>
      <c r="K745" s="1160"/>
      <c r="L745" s="1161"/>
      <c r="M745" s="1162"/>
    </row>
    <row r="746" ht="14.25">
      <c r="A746" s="1156"/>
      <c r="B746" s="1156"/>
      <c r="C746" s="1157"/>
      <c r="D746" s="1157" t="s">
        <v>1289</v>
      </c>
      <c r="E746" s="1158"/>
      <c r="F746" s="302"/>
      <c r="G746" s="1159">
        <v>165.94999999999999</v>
      </c>
      <c r="H746" s="1160" t="s">
        <v>425</v>
      </c>
      <c r="I746" s="1161">
        <v>4.9800000000000004</v>
      </c>
      <c r="J746" s="1160"/>
      <c r="K746" s="1160">
        <v>28.109999999999999</v>
      </c>
      <c r="L746" s="1161">
        <v>139.94999999999999</v>
      </c>
      <c r="M746" s="1162"/>
    </row>
    <row r="747" ht="14.25">
      <c r="A747" s="1156"/>
      <c r="B747" s="1156"/>
      <c r="C747" s="1157"/>
      <c r="D747" s="1157" t="s">
        <v>1293</v>
      </c>
      <c r="E747" s="1158" t="s">
        <v>204</v>
      </c>
      <c r="F747" s="302">
        <v>65</v>
      </c>
      <c r="G747" s="1164"/>
      <c r="H747" s="1160"/>
      <c r="I747" s="1161">
        <v>3.2400000000000002</v>
      </c>
      <c r="J747" s="1165"/>
      <c r="K747" s="314">
        <v>65</v>
      </c>
      <c r="L747" s="1161">
        <v>90.969999999999999</v>
      </c>
      <c r="M747" s="1162"/>
    </row>
    <row r="748" ht="14.25">
      <c r="A748" s="1156"/>
      <c r="B748" s="1156"/>
      <c r="C748" s="1157"/>
      <c r="D748" s="1157" t="s">
        <v>1294</v>
      </c>
      <c r="E748" s="1158" t="s">
        <v>204</v>
      </c>
      <c r="F748" s="302">
        <v>40</v>
      </c>
      <c r="G748" s="1164"/>
      <c r="H748" s="1160"/>
      <c r="I748" s="1161">
        <v>1.99</v>
      </c>
      <c r="J748" s="1165"/>
      <c r="K748" s="314">
        <v>40</v>
      </c>
      <c r="L748" s="1161">
        <v>55.979999999999997</v>
      </c>
      <c r="M748" s="1162"/>
    </row>
    <row r="749" ht="14.25">
      <c r="A749" s="1166"/>
      <c r="B749" s="1166"/>
      <c r="C749" s="1167"/>
      <c r="D749" s="1167" t="s">
        <v>1295</v>
      </c>
      <c r="E749" s="1168" t="s">
        <v>477</v>
      </c>
      <c r="F749" s="1169">
        <v>12.960000000000001</v>
      </c>
      <c r="G749" s="1170"/>
      <c r="H749" s="1171" t="s">
        <v>425</v>
      </c>
      <c r="I749" s="1172"/>
      <c r="J749" s="1171"/>
      <c r="K749" s="1171"/>
      <c r="L749" s="1172"/>
      <c r="M749" s="1173">
        <v>0.38880000000000003</v>
      </c>
    </row>
    <row r="750">
      <c r="H750" s="1174">
        <v>10.210000000000001</v>
      </c>
      <c r="I750" s="1174"/>
      <c r="K750" s="1174">
        <v>286.89999999999998</v>
      </c>
      <c r="L750" s="1174"/>
      <c r="M750" s="1175">
        <v>0.38880000000000003</v>
      </c>
    </row>
    <row r="751" ht="42.75">
      <c r="A751" s="1156">
        <v>139</v>
      </c>
      <c r="B751" s="1156" t="s">
        <v>449</v>
      </c>
      <c r="C751" s="1157" t="s">
        <v>1395</v>
      </c>
      <c r="D751" s="1157" t="s">
        <v>1396</v>
      </c>
      <c r="E751" s="1158" t="s">
        <v>1397</v>
      </c>
      <c r="F751" s="302">
        <v>2</v>
      </c>
      <c r="G751" s="1159">
        <v>31.329999999999998</v>
      </c>
      <c r="H751" s="1160"/>
      <c r="I751" s="1161"/>
      <c r="J751" s="1160" t="s">
        <v>425</v>
      </c>
      <c r="K751" s="1160"/>
      <c r="L751" s="1161"/>
      <c r="M751" s="1162"/>
    </row>
    <row r="752" ht="14.25">
      <c r="A752" s="1156"/>
      <c r="B752" s="1156"/>
      <c r="C752" s="1157"/>
      <c r="D752" s="1157" t="s">
        <v>1289</v>
      </c>
      <c r="E752" s="1158"/>
      <c r="F752" s="302"/>
      <c r="G752" s="1159">
        <v>31.329999999999998</v>
      </c>
      <c r="H752" s="1160" t="s">
        <v>425</v>
      </c>
      <c r="I752" s="1161">
        <v>62.659999999999997</v>
      </c>
      <c r="J752" s="1160"/>
      <c r="K752" s="1160">
        <v>28.109999999999999</v>
      </c>
      <c r="L752" s="1161">
        <v>1761.3699999999999</v>
      </c>
      <c r="M752" s="1162"/>
    </row>
    <row r="753" ht="14.25">
      <c r="A753" s="1156"/>
      <c r="B753" s="1156"/>
      <c r="C753" s="1157"/>
      <c r="D753" s="1157" t="s">
        <v>1293</v>
      </c>
      <c r="E753" s="1158" t="s">
        <v>204</v>
      </c>
      <c r="F753" s="302">
        <v>65</v>
      </c>
      <c r="G753" s="1164"/>
      <c r="H753" s="1160"/>
      <c r="I753" s="1161">
        <v>40.729999999999997</v>
      </c>
      <c r="J753" s="1165"/>
      <c r="K753" s="314">
        <v>65</v>
      </c>
      <c r="L753" s="1161">
        <v>1144.8900000000001</v>
      </c>
      <c r="M753" s="1162"/>
    </row>
    <row r="754" ht="14.25">
      <c r="A754" s="1156"/>
      <c r="B754" s="1156"/>
      <c r="C754" s="1157"/>
      <c r="D754" s="1157" t="s">
        <v>1294</v>
      </c>
      <c r="E754" s="1158" t="s">
        <v>204</v>
      </c>
      <c r="F754" s="302">
        <v>40</v>
      </c>
      <c r="G754" s="1164"/>
      <c r="H754" s="1160"/>
      <c r="I754" s="1161">
        <v>25.059999999999999</v>
      </c>
      <c r="J754" s="1165"/>
      <c r="K754" s="314">
        <v>40</v>
      </c>
      <c r="L754" s="1161">
        <v>704.54999999999995</v>
      </c>
      <c r="M754" s="1162"/>
    </row>
    <row r="755" ht="14.25">
      <c r="A755" s="1166"/>
      <c r="B755" s="1166"/>
      <c r="C755" s="1167"/>
      <c r="D755" s="1167" t="s">
        <v>1295</v>
      </c>
      <c r="E755" s="1168" t="s">
        <v>477</v>
      </c>
      <c r="F755" s="1169">
        <v>2.4300000000000002</v>
      </c>
      <c r="G755" s="1170"/>
      <c r="H755" s="1171" t="s">
        <v>425</v>
      </c>
      <c r="I755" s="1172"/>
      <c r="J755" s="1171"/>
      <c r="K755" s="1171"/>
      <c r="L755" s="1172"/>
      <c r="M755" s="1173">
        <v>4.8600000000000003</v>
      </c>
    </row>
    <row r="756">
      <c r="H756" s="1174">
        <v>128.44999999999999</v>
      </c>
      <c r="I756" s="1174"/>
      <c r="K756" s="1174">
        <v>3610.8100000000004</v>
      </c>
      <c r="L756" s="1174"/>
      <c r="M756" s="1175">
        <v>4.8600000000000003</v>
      </c>
    </row>
    <row r="758">
      <c r="A758" s="1177" t="s">
        <v>1740</v>
      </c>
      <c r="B758" s="1177"/>
      <c r="C758" s="1177"/>
      <c r="D758" s="1177"/>
      <c r="E758" s="1177"/>
      <c r="F758" s="1177"/>
      <c r="G758" s="1177"/>
      <c r="H758" s="1178">
        <v>348.58000000000004</v>
      </c>
      <c r="I758" s="1178"/>
      <c r="J758" s="1136"/>
      <c r="K758" s="1178">
        <v>9798.5499999999993</v>
      </c>
      <c r="L758" s="1178"/>
      <c r="M758" s="1175">
        <v>13.168800000000001</v>
      </c>
    </row>
    <row r="762" ht="16.5">
      <c r="A762" s="1155" t="s">
        <v>1741</v>
      </c>
      <c r="B762" s="1155"/>
      <c r="C762" s="1155"/>
      <c r="D762" s="1155"/>
      <c r="E762" s="1155"/>
      <c r="F762" s="1155"/>
      <c r="G762" s="1155"/>
      <c r="H762" s="1155"/>
      <c r="I762" s="1155"/>
      <c r="J762" s="1155"/>
      <c r="K762" s="1155"/>
      <c r="L762" s="1155"/>
      <c r="M762" s="1155"/>
    </row>
    <row r="763" ht="42.75">
      <c r="A763" s="1156">
        <v>140</v>
      </c>
      <c r="B763" s="1156" t="s">
        <v>466</v>
      </c>
      <c r="C763" s="1157" t="s">
        <v>1731</v>
      </c>
      <c r="D763" s="1157" t="s">
        <v>1732</v>
      </c>
      <c r="E763" s="1158" t="s">
        <v>1391</v>
      </c>
      <c r="F763" s="302">
        <v>1</v>
      </c>
      <c r="G763" s="1159">
        <v>15.619999999999999</v>
      </c>
      <c r="H763" s="1160"/>
      <c r="I763" s="1161"/>
      <c r="J763" s="1160" t="s">
        <v>425</v>
      </c>
      <c r="K763" s="1160"/>
      <c r="L763" s="1161"/>
      <c r="M763" s="1162"/>
    </row>
    <row r="764" ht="14.25">
      <c r="A764" s="1156"/>
      <c r="B764" s="1156"/>
      <c r="C764" s="1157"/>
      <c r="D764" s="1157" t="s">
        <v>1289</v>
      </c>
      <c r="E764" s="1158"/>
      <c r="F764" s="302"/>
      <c r="G764" s="1159">
        <v>15.619999999999999</v>
      </c>
      <c r="H764" s="1160" t="s">
        <v>425</v>
      </c>
      <c r="I764" s="1161">
        <v>15.619999999999999</v>
      </c>
      <c r="J764" s="1160"/>
      <c r="K764" s="1160">
        <v>28.109999999999999</v>
      </c>
      <c r="L764" s="1161">
        <v>439.07999999999998</v>
      </c>
      <c r="M764" s="1162"/>
    </row>
    <row r="765" ht="14.25">
      <c r="A765" s="1156"/>
      <c r="B765" s="1156"/>
      <c r="C765" s="1157"/>
      <c r="D765" s="1157" t="s">
        <v>1293</v>
      </c>
      <c r="E765" s="1158" t="s">
        <v>204</v>
      </c>
      <c r="F765" s="302">
        <v>65</v>
      </c>
      <c r="G765" s="1164"/>
      <c r="H765" s="1160"/>
      <c r="I765" s="1161">
        <v>10.15</v>
      </c>
      <c r="J765" s="1165"/>
      <c r="K765" s="314">
        <v>65</v>
      </c>
      <c r="L765" s="1161">
        <v>285.39999999999998</v>
      </c>
      <c r="M765" s="1162"/>
    </row>
    <row r="766" ht="14.25">
      <c r="A766" s="1156"/>
      <c r="B766" s="1156"/>
      <c r="C766" s="1157"/>
      <c r="D766" s="1157" t="s">
        <v>1294</v>
      </c>
      <c r="E766" s="1158" t="s">
        <v>204</v>
      </c>
      <c r="F766" s="302">
        <v>40</v>
      </c>
      <c r="G766" s="1164"/>
      <c r="H766" s="1160"/>
      <c r="I766" s="1161">
        <v>6.25</v>
      </c>
      <c r="J766" s="1165"/>
      <c r="K766" s="314">
        <v>40</v>
      </c>
      <c r="L766" s="1161">
        <v>175.63</v>
      </c>
      <c r="M766" s="1162"/>
    </row>
    <row r="767" ht="14.25">
      <c r="A767" s="1166"/>
      <c r="B767" s="1166"/>
      <c r="C767" s="1167"/>
      <c r="D767" s="1167" t="s">
        <v>1295</v>
      </c>
      <c r="E767" s="1168" t="s">
        <v>477</v>
      </c>
      <c r="F767" s="1169">
        <v>1.22</v>
      </c>
      <c r="G767" s="1170"/>
      <c r="H767" s="1171" t="s">
        <v>425</v>
      </c>
      <c r="I767" s="1172"/>
      <c r="J767" s="1171"/>
      <c r="K767" s="1171"/>
      <c r="L767" s="1172"/>
      <c r="M767" s="1173">
        <v>1.22</v>
      </c>
    </row>
    <row r="768">
      <c r="H768" s="1174">
        <v>32.019999999999996</v>
      </c>
      <c r="I768" s="1174"/>
      <c r="K768" s="1174">
        <v>900.11000000000001</v>
      </c>
      <c r="L768" s="1174"/>
      <c r="M768" s="1175">
        <v>1.22</v>
      </c>
    </row>
    <row r="769" ht="42.75">
      <c r="A769" s="1156">
        <v>141</v>
      </c>
      <c r="B769" s="1156" t="s">
        <v>439</v>
      </c>
      <c r="C769" s="1157" t="s">
        <v>1392</v>
      </c>
      <c r="D769" s="1157" t="s">
        <v>1393</v>
      </c>
      <c r="E769" s="1158" t="s">
        <v>1394</v>
      </c>
      <c r="F769" s="302">
        <v>0.01</v>
      </c>
      <c r="G769" s="1159">
        <v>165.94999999999999</v>
      </c>
      <c r="H769" s="1160"/>
      <c r="I769" s="1161"/>
      <c r="J769" s="1160" t="s">
        <v>425</v>
      </c>
      <c r="K769" s="1160"/>
      <c r="L769" s="1161"/>
      <c r="M769" s="1162"/>
    </row>
    <row r="770" ht="14.25">
      <c r="A770" s="1156"/>
      <c r="B770" s="1156"/>
      <c r="C770" s="1157"/>
      <c r="D770" s="1157" t="s">
        <v>1289</v>
      </c>
      <c r="E770" s="1158"/>
      <c r="F770" s="302"/>
      <c r="G770" s="1159">
        <v>165.94999999999999</v>
      </c>
      <c r="H770" s="1160" t="s">
        <v>425</v>
      </c>
      <c r="I770" s="1161">
        <v>1.6599999999999999</v>
      </c>
      <c r="J770" s="1160"/>
      <c r="K770" s="1160">
        <v>28.109999999999999</v>
      </c>
      <c r="L770" s="1161">
        <v>46.649999999999999</v>
      </c>
      <c r="M770" s="1162"/>
    </row>
    <row r="771" ht="14.25">
      <c r="A771" s="1156"/>
      <c r="B771" s="1156"/>
      <c r="C771" s="1157"/>
      <c r="D771" s="1157" t="s">
        <v>1293</v>
      </c>
      <c r="E771" s="1158" t="s">
        <v>204</v>
      </c>
      <c r="F771" s="302">
        <v>65</v>
      </c>
      <c r="G771" s="1164"/>
      <c r="H771" s="1160"/>
      <c r="I771" s="1161">
        <v>1.0800000000000001</v>
      </c>
      <c r="J771" s="1165"/>
      <c r="K771" s="314">
        <v>65</v>
      </c>
      <c r="L771" s="1161">
        <v>30.32</v>
      </c>
      <c r="M771" s="1162"/>
    </row>
    <row r="772" ht="14.25">
      <c r="A772" s="1156"/>
      <c r="B772" s="1156"/>
      <c r="C772" s="1157"/>
      <c r="D772" s="1157" t="s">
        <v>1294</v>
      </c>
      <c r="E772" s="1158" t="s">
        <v>204</v>
      </c>
      <c r="F772" s="302">
        <v>40</v>
      </c>
      <c r="G772" s="1164"/>
      <c r="H772" s="1160"/>
      <c r="I772" s="1161">
        <v>0.66000000000000003</v>
      </c>
      <c r="J772" s="1165"/>
      <c r="K772" s="314">
        <v>40</v>
      </c>
      <c r="L772" s="1161">
        <v>18.66</v>
      </c>
      <c r="M772" s="1162"/>
    </row>
    <row r="773" ht="14.25">
      <c r="A773" s="1166"/>
      <c r="B773" s="1166"/>
      <c r="C773" s="1167"/>
      <c r="D773" s="1167" t="s">
        <v>1295</v>
      </c>
      <c r="E773" s="1168" t="s">
        <v>477</v>
      </c>
      <c r="F773" s="1169">
        <v>12.960000000000001</v>
      </c>
      <c r="G773" s="1170"/>
      <c r="H773" s="1171" t="s">
        <v>425</v>
      </c>
      <c r="I773" s="1172"/>
      <c r="J773" s="1171"/>
      <c r="K773" s="1171"/>
      <c r="L773" s="1172"/>
      <c r="M773" s="1173">
        <v>0.12960000000000002</v>
      </c>
    </row>
    <row r="774">
      <c r="H774" s="1174">
        <v>3.4000000000000004</v>
      </c>
      <c r="I774" s="1174"/>
      <c r="K774" s="1174">
        <v>95.629999999999995</v>
      </c>
      <c r="L774" s="1174"/>
      <c r="M774" s="1175">
        <v>0.12960000000000002</v>
      </c>
    </row>
    <row r="775" ht="42.75">
      <c r="A775" s="1156">
        <v>142</v>
      </c>
      <c r="B775" s="1156" t="s">
        <v>444</v>
      </c>
      <c r="C775" s="1157" t="s">
        <v>1455</v>
      </c>
      <c r="D775" s="1157" t="s">
        <v>1456</v>
      </c>
      <c r="E775" s="1158" t="s">
        <v>1457</v>
      </c>
      <c r="F775" s="302">
        <v>1</v>
      </c>
      <c r="G775" s="1159">
        <v>15.619999999999999</v>
      </c>
      <c r="H775" s="1160"/>
      <c r="I775" s="1161"/>
      <c r="J775" s="1160" t="s">
        <v>425</v>
      </c>
      <c r="K775" s="1160"/>
      <c r="L775" s="1161"/>
      <c r="M775" s="1162"/>
    </row>
    <row r="776" ht="14.25">
      <c r="A776" s="1156"/>
      <c r="B776" s="1156"/>
      <c r="C776" s="1157"/>
      <c r="D776" s="1157" t="s">
        <v>1289</v>
      </c>
      <c r="E776" s="1158"/>
      <c r="F776" s="302"/>
      <c r="G776" s="1159">
        <v>15.619999999999999</v>
      </c>
      <c r="H776" s="1160" t="s">
        <v>425</v>
      </c>
      <c r="I776" s="1161">
        <v>15.619999999999999</v>
      </c>
      <c r="J776" s="1160"/>
      <c r="K776" s="1160">
        <v>28.109999999999999</v>
      </c>
      <c r="L776" s="1161">
        <v>439.07999999999998</v>
      </c>
      <c r="M776" s="1162"/>
    </row>
    <row r="777" ht="14.25">
      <c r="A777" s="1156"/>
      <c r="B777" s="1156"/>
      <c r="C777" s="1157"/>
      <c r="D777" s="1157" t="s">
        <v>1293</v>
      </c>
      <c r="E777" s="1158" t="s">
        <v>204</v>
      </c>
      <c r="F777" s="302">
        <v>65</v>
      </c>
      <c r="G777" s="1164"/>
      <c r="H777" s="1160"/>
      <c r="I777" s="1161">
        <v>10.15</v>
      </c>
      <c r="J777" s="1165"/>
      <c r="K777" s="314">
        <v>65</v>
      </c>
      <c r="L777" s="1161">
        <v>285.39999999999998</v>
      </c>
      <c r="M777" s="1162"/>
    </row>
    <row r="778" ht="14.25">
      <c r="A778" s="1156"/>
      <c r="B778" s="1156"/>
      <c r="C778" s="1157"/>
      <c r="D778" s="1157" t="s">
        <v>1294</v>
      </c>
      <c r="E778" s="1158" t="s">
        <v>204</v>
      </c>
      <c r="F778" s="302">
        <v>40</v>
      </c>
      <c r="G778" s="1164"/>
      <c r="H778" s="1160"/>
      <c r="I778" s="1161">
        <v>6.25</v>
      </c>
      <c r="J778" s="1165"/>
      <c r="K778" s="314">
        <v>40</v>
      </c>
      <c r="L778" s="1161">
        <v>175.63</v>
      </c>
      <c r="M778" s="1162"/>
    </row>
    <row r="779" ht="14.25">
      <c r="A779" s="1166"/>
      <c r="B779" s="1166"/>
      <c r="C779" s="1167"/>
      <c r="D779" s="1167" t="s">
        <v>1295</v>
      </c>
      <c r="E779" s="1168" t="s">
        <v>477</v>
      </c>
      <c r="F779" s="1169">
        <v>1.22</v>
      </c>
      <c r="G779" s="1170"/>
      <c r="H779" s="1171" t="s">
        <v>425</v>
      </c>
      <c r="I779" s="1172"/>
      <c r="J779" s="1171"/>
      <c r="K779" s="1171"/>
      <c r="L779" s="1172"/>
      <c r="M779" s="1173">
        <v>1.22</v>
      </c>
    </row>
    <row r="780">
      <c r="H780" s="1174">
        <v>32.019999999999996</v>
      </c>
      <c r="I780" s="1174"/>
      <c r="K780" s="1174">
        <v>900.11000000000001</v>
      </c>
      <c r="L780" s="1174"/>
      <c r="M780" s="1175">
        <v>1.22</v>
      </c>
    </row>
    <row r="782">
      <c r="A782" s="1177" t="s">
        <v>1742</v>
      </c>
      <c r="B782" s="1177"/>
      <c r="C782" s="1177"/>
      <c r="D782" s="1177"/>
      <c r="E782" s="1177"/>
      <c r="F782" s="1177"/>
      <c r="G782" s="1177"/>
      <c r="H782" s="1178">
        <v>67.439999999999998</v>
      </c>
      <c r="I782" s="1178"/>
      <c r="J782" s="1136"/>
      <c r="K782" s="1178">
        <v>1895.8499999999999</v>
      </c>
      <c r="L782" s="1178"/>
      <c r="M782" s="1175">
        <v>2.5695999999999999</v>
      </c>
    </row>
    <row r="786">
      <c r="A786" s="1177" t="s">
        <v>1398</v>
      </c>
      <c r="B786" s="1177"/>
      <c r="C786" s="1177"/>
      <c r="D786" s="1177"/>
      <c r="E786" s="1177"/>
      <c r="F786" s="1177"/>
      <c r="G786" s="1177"/>
      <c r="H786" s="1178">
        <v>961.82999999999981</v>
      </c>
      <c r="I786" s="1178"/>
      <c r="J786" s="1136"/>
      <c r="K786" s="1178">
        <v>27037.430000000008</v>
      </c>
      <c r="L786" s="1178"/>
      <c r="M786" s="1175">
        <v>37.033600000000007</v>
      </c>
    </row>
    <row r="790">
      <c r="A790" s="1177"/>
      <c r="B790" s="1177"/>
      <c r="C790" s="1177"/>
      <c r="D790" s="1177" t="s">
        <v>1458</v>
      </c>
      <c r="E790" s="1177"/>
      <c r="F790" s="1177"/>
      <c r="G790" s="1177"/>
      <c r="H790" s="1178">
        <v>190659.7999999999</v>
      </c>
      <c r="I790" s="1178"/>
      <c r="J790" s="1136"/>
      <c r="K790" s="1178">
        <v>1124050.2999999998</v>
      </c>
      <c r="L790" s="1178"/>
      <c r="M790" s="1175">
        <v>378.68782760000005</v>
      </c>
    </row>
    <row r="791">
      <c r="D791" s="461" t="s">
        <v>1743</v>
      </c>
    </row>
    <row r="792">
      <c r="D792" s="461" t="s">
        <v>1115</v>
      </c>
      <c r="I792" s="1516">
        <f>H351+H431+H534+H578+H696</f>
        <v>92534.110000000001</v>
      </c>
      <c r="L792" s="1516">
        <f>K351+K431+K534+K578+K696</f>
        <v>649087.44999999995</v>
      </c>
    </row>
    <row r="793">
      <c r="D793" s="461" t="s">
        <v>49</v>
      </c>
      <c r="I793" s="1516">
        <f>H363+H544</f>
        <v>97163.860000000001</v>
      </c>
      <c r="L793" s="1516">
        <f>K363+K544</f>
        <v>447925.42000000004</v>
      </c>
    </row>
    <row r="794">
      <c r="D794" s="461" t="s">
        <v>1117</v>
      </c>
      <c r="I794" s="1517">
        <f>H786</f>
        <v>961.82999999999981</v>
      </c>
      <c r="L794" s="1517">
        <f>K786</f>
        <v>27037.430000000008</v>
      </c>
    </row>
    <row r="795" ht="26.25">
      <c r="D795" s="1518" t="s">
        <v>1744</v>
      </c>
      <c r="I795" s="1519"/>
      <c r="L795" s="1520">
        <f>ROUND(K790* 0.99015,2)</f>
        <v>1112978.3999999999</v>
      </c>
    </row>
    <row r="796">
      <c r="D796" s="461" t="s">
        <v>1743</v>
      </c>
    </row>
    <row r="797">
      <c r="D797" s="461" t="s">
        <v>1115</v>
      </c>
      <c r="I797" s="1519"/>
      <c r="L797" s="1519">
        <f t="shared" ref="L797:L799" si="42">ROUND(L792* 0.99015,2)</f>
        <v>642693.94000000006</v>
      </c>
    </row>
    <row r="798">
      <c r="D798" s="461" t="s">
        <v>49</v>
      </c>
      <c r="I798" s="1519"/>
      <c r="L798" s="1519">
        <f t="shared" si="42"/>
        <v>443513.35000000003</v>
      </c>
    </row>
    <row r="799">
      <c r="D799" s="461" t="s">
        <v>1117</v>
      </c>
      <c r="I799" s="1519"/>
      <c r="L799" s="1519">
        <f t="shared" si="42"/>
        <v>26771.110000000001</v>
      </c>
    </row>
    <row r="800" ht="26.25">
      <c r="D800" s="1518" t="s">
        <v>1745</v>
      </c>
      <c r="I800" s="1519"/>
      <c r="L800" s="1520">
        <f>ROUND(L795* 0.990760775,2)*0</f>
        <v>0</v>
      </c>
    </row>
    <row r="801">
      <c r="D801" s="461" t="s">
        <v>1743</v>
      </c>
      <c r="I801" s="1519"/>
      <c r="L801" s="1519"/>
    </row>
    <row r="802">
      <c r="D802" s="461" t="s">
        <v>1115</v>
      </c>
      <c r="I802" s="1519"/>
      <c r="L802" s="1519">
        <f t="shared" ref="L802:L804" si="43">ROUND(L797* 0.990760775,2)*0</f>
        <v>0</v>
      </c>
    </row>
    <row r="803">
      <c r="D803" s="461" t="s">
        <v>49</v>
      </c>
      <c r="I803" s="1519"/>
      <c r="L803" s="1519">
        <f t="shared" si="43"/>
        <v>0</v>
      </c>
    </row>
    <row r="804">
      <c r="D804" s="461" t="s">
        <v>1117</v>
      </c>
      <c r="I804" s="1519"/>
      <c r="L804" s="1519">
        <f t="shared" si="43"/>
        <v>0</v>
      </c>
    </row>
    <row r="805">
      <c r="D805" s="1521" t="s">
        <v>1746</v>
      </c>
    </row>
    <row r="806">
      <c r="D806" s="1507" t="s">
        <v>1747</v>
      </c>
    </row>
    <row r="807">
      <c r="D807" s="1522" t="s">
        <v>1115</v>
      </c>
      <c r="L807" s="1520">
        <f>ROUND(K696*0.99015,2)</f>
        <v>26917.150000000001</v>
      </c>
    </row>
    <row r="808">
      <c r="D808" s="1522" t="s">
        <v>49</v>
      </c>
      <c r="L808" s="1523">
        <v>0</v>
      </c>
    </row>
    <row r="809">
      <c r="D809" s="1522" t="s">
        <v>1117</v>
      </c>
      <c r="L809" s="1524">
        <f>ROUND(K782*0.99015,2)</f>
        <v>1877.1800000000001</v>
      </c>
    </row>
    <row r="810">
      <c r="D810" s="1507" t="s">
        <v>1748</v>
      </c>
      <c r="L810" s="1522"/>
    </row>
    <row r="811">
      <c r="D811" s="1522" t="s">
        <v>1115</v>
      </c>
      <c r="L811" s="1520">
        <f>ROUND(((K351+K431))*0.99015,2)</f>
        <v>489693.13</v>
      </c>
    </row>
    <row r="812">
      <c r="D812" s="1522" t="s">
        <v>49</v>
      </c>
      <c r="L812" s="1520">
        <f>ROUND((K363)*0.99015,2)</f>
        <v>84938.559999999998</v>
      </c>
    </row>
    <row r="813">
      <c r="D813" s="1522" t="s">
        <v>1117</v>
      </c>
      <c r="L813" s="1524">
        <f>ROUND(K728*0.99015,2)</f>
        <v>15191.9</v>
      </c>
    </row>
    <row r="814">
      <c r="D814" s="1507" t="s">
        <v>1749</v>
      </c>
      <c r="L814" s="1522"/>
    </row>
    <row r="815">
      <c r="D815" s="1522" t="s">
        <v>1115</v>
      </c>
      <c r="L815" s="1520">
        <f>ROUND(((K534-K466+K578)*0.99015),2)</f>
        <v>74825.089999999997</v>
      </c>
    </row>
    <row r="816">
      <c r="D816" s="1522" t="s">
        <v>49</v>
      </c>
      <c r="L816" s="1520">
        <f>ROUND(K540*0.99015,2)</f>
        <v>222839.56</v>
      </c>
    </row>
    <row r="817">
      <c r="D817" s="1522" t="s">
        <v>1117</v>
      </c>
      <c r="L817" s="1520">
        <f>ROUND((K744+K750)*0.99015,2)</f>
        <v>1467.45</v>
      </c>
    </row>
    <row r="818">
      <c r="D818" s="1507" t="s">
        <v>1750</v>
      </c>
      <c r="L818" s="1522"/>
    </row>
    <row r="819">
      <c r="D819" s="1522" t="s">
        <v>1115</v>
      </c>
      <c r="L819" s="1520">
        <f>ROUND((K466)*0.99015,2)</f>
        <v>51258.57</v>
      </c>
    </row>
    <row r="820">
      <c r="D820" s="1522" t="s">
        <v>49</v>
      </c>
      <c r="L820" s="1520">
        <f>ROUND(K542*0.99015,2)</f>
        <v>135735.23000000001</v>
      </c>
    </row>
    <row r="821">
      <c r="D821" s="1522" t="s">
        <v>1117</v>
      </c>
      <c r="L821" s="1520">
        <f>ROUND((K738+K756)*0.99015,2)</f>
        <v>8234.5799999999999</v>
      </c>
    </row>
    <row r="822">
      <c r="D822" s="1522"/>
    </row>
    <row r="823">
      <c r="D823" s="1522"/>
    </row>
    <row r="824">
      <c r="D824" s="1522"/>
    </row>
    <row r="825">
      <c r="D825" s="1522"/>
    </row>
    <row r="826" ht="14.25">
      <c r="A826" s="307"/>
      <c r="B826" s="307"/>
      <c r="C826" s="1525" t="s">
        <v>1410</v>
      </c>
      <c r="D826" s="1525"/>
      <c r="E826" s="1526" t="s">
        <v>1411</v>
      </c>
      <c r="F826" s="1526"/>
      <c r="G826" s="1526"/>
      <c r="H826" s="1526"/>
      <c r="I826" s="1526" t="s">
        <v>1160</v>
      </c>
      <c r="J826" s="1526"/>
      <c r="K826" s="307"/>
      <c r="L826" s="307"/>
      <c r="M826" s="307"/>
    </row>
    <row r="827" ht="14.25">
      <c r="A827" s="307"/>
      <c r="B827" s="307"/>
      <c r="C827" s="307"/>
      <c r="D827" s="307"/>
      <c r="E827" s="317" t="s">
        <v>318</v>
      </c>
      <c r="F827" s="317"/>
      <c r="G827" s="317"/>
      <c r="H827" s="317"/>
      <c r="I827" s="317"/>
      <c r="J827" s="307"/>
      <c r="K827" s="307"/>
      <c r="L827" s="307"/>
      <c r="M827" s="307"/>
    </row>
    <row r="828" ht="14.25">
      <c r="A828" s="307"/>
      <c r="B828" s="307"/>
      <c r="C828" s="307"/>
      <c r="D828" s="307"/>
      <c r="E828" s="1527"/>
      <c r="F828" s="1527"/>
      <c r="G828" s="1527"/>
      <c r="H828" s="1527"/>
      <c r="I828" s="1527"/>
      <c r="J828" s="307"/>
      <c r="K828" s="307"/>
      <c r="L828" s="307"/>
      <c r="M828" s="307"/>
    </row>
    <row r="829" ht="14.25">
      <c r="A829" s="307"/>
      <c r="B829" s="307"/>
      <c r="C829" s="307"/>
      <c r="D829" s="307"/>
      <c r="E829" s="314" t="s">
        <v>1413</v>
      </c>
      <c r="F829" s="314"/>
      <c r="G829" s="314"/>
      <c r="H829" s="307"/>
      <c r="I829" s="307"/>
      <c r="J829" s="307"/>
      <c r="K829" s="307"/>
      <c r="L829" s="307"/>
      <c r="M829" s="307"/>
    </row>
    <row r="830" ht="14.25">
      <c r="A830" s="307"/>
      <c r="B830" s="307"/>
      <c r="C830" s="1525" t="s">
        <v>1412</v>
      </c>
      <c r="D830" s="1525"/>
      <c r="E830" s="1140"/>
      <c r="F830" s="1140"/>
      <c r="G830" s="1140"/>
      <c r="H830" s="1528"/>
      <c r="I830" s="1529" t="s">
        <v>1414</v>
      </c>
      <c r="J830" s="1526"/>
      <c r="K830" s="307"/>
      <c r="L830" s="307"/>
      <c r="M830" s="307"/>
    </row>
    <row r="831" ht="14.25">
      <c r="A831" s="307"/>
      <c r="B831" s="307"/>
      <c r="C831" s="307"/>
      <c r="D831" s="307"/>
      <c r="E831" s="1530" t="s">
        <v>318</v>
      </c>
      <c r="F831" s="1530"/>
      <c r="G831" s="1530"/>
      <c r="H831" s="1530"/>
      <c r="I831" s="1530"/>
      <c r="J831" s="307"/>
      <c r="K831" s="307"/>
      <c r="L831" s="307"/>
      <c r="M831" s="307"/>
    </row>
    <row r="837">
      <c r="A837" s="1531"/>
      <c r="B837" s="1531"/>
      <c r="C837" s="1531"/>
      <c r="D837" s="1531"/>
      <c r="E837" s="1531"/>
      <c r="F837" s="1531"/>
      <c r="G837" s="1531"/>
      <c r="H837" s="1531"/>
      <c r="I837" s="1531"/>
      <c r="J837" s="1531"/>
      <c r="K837" s="1531"/>
      <c r="L837" s="1531"/>
      <c r="M837" s="1532"/>
    </row>
    <row r="838">
      <c r="A838" s="1533"/>
      <c r="B838" s="1533"/>
      <c r="C838" s="1533"/>
      <c r="D838" s="1533"/>
      <c r="E838" s="1533"/>
      <c r="F838" s="1533"/>
      <c r="G838" s="1533"/>
      <c r="H838" s="1533"/>
      <c r="I838" s="1533"/>
      <c r="J838" s="1533"/>
      <c r="K838" s="1533"/>
      <c r="L838" s="1533"/>
      <c r="M838" s="1532"/>
    </row>
    <row r="839" ht="18">
      <c r="A839" s="1534"/>
      <c r="B839" s="1535" t="s">
        <v>1751</v>
      </c>
      <c r="C839" s="1536"/>
      <c r="D839" s="1536"/>
      <c r="E839" s="1536"/>
      <c r="F839" s="1536"/>
      <c r="G839" s="1536"/>
      <c r="H839" s="1536"/>
      <c r="I839" s="1536"/>
      <c r="J839" s="1536"/>
      <c r="K839" s="1536"/>
      <c r="L839" s="1536"/>
      <c r="M839" s="1537"/>
    </row>
    <row r="840">
      <c r="A840" s="1534"/>
      <c r="B840" s="1538" t="s">
        <v>1752</v>
      </c>
      <c r="C840" s="1534"/>
      <c r="D840" s="1534"/>
      <c r="E840" s="1534"/>
      <c r="F840" s="1539"/>
      <c r="G840" s="1534"/>
      <c r="H840" s="1534"/>
      <c r="I840" s="1534"/>
      <c r="J840" s="1539"/>
      <c r="K840" s="1534"/>
      <c r="L840" s="1534"/>
      <c r="M840" s="1537"/>
    </row>
    <row r="841">
      <c r="A841" s="1531"/>
      <c r="B841" s="1531"/>
      <c r="C841" s="1531"/>
      <c r="D841" s="1531"/>
      <c r="E841" s="1531"/>
      <c r="F841" s="1531" t="s">
        <v>1417</v>
      </c>
      <c r="G841" s="1531"/>
      <c r="H841" s="1531"/>
      <c r="I841" s="1531"/>
      <c r="J841" s="1531" t="s">
        <v>1418</v>
      </c>
      <c r="K841" s="1531"/>
      <c r="L841" s="1531"/>
      <c r="M841" s="1532"/>
    </row>
    <row r="842">
      <c r="A842" s="1532"/>
      <c r="B842" s="1532"/>
      <c r="C842" s="1532"/>
      <c r="D842" s="1532"/>
      <c r="E842" s="1532"/>
      <c r="F842" s="1532"/>
      <c r="G842" s="1532"/>
      <c r="H842" s="1532"/>
      <c r="I842" s="1532"/>
      <c r="J842" s="1532"/>
      <c r="K842" s="1532"/>
      <c r="L842" s="1532"/>
    </row>
    <row r="843">
      <c r="A843" s="1507"/>
      <c r="B843" s="1507"/>
      <c r="C843" s="1507"/>
      <c r="D843" s="1507"/>
      <c r="E843" s="1507"/>
      <c r="F843" s="1507"/>
      <c r="G843" s="1507"/>
      <c r="H843" s="1507"/>
      <c r="I843" s="1507"/>
      <c r="J843" s="1507"/>
      <c r="K843" s="1507"/>
      <c r="L843" s="1507"/>
    </row>
  </sheetData>
  <mergeCells count="384">
    <mergeCell ref="J2:M2"/>
    <mergeCell ref="I3:M3"/>
    <mergeCell ref="J4:M4"/>
    <mergeCell ref="K6:M6"/>
    <mergeCell ref="K7:M7"/>
    <mergeCell ref="K8:M9"/>
    <mergeCell ref="A9:B9"/>
    <mergeCell ref="C9:I9"/>
    <mergeCell ref="C10:I10"/>
    <mergeCell ref="K10:M11"/>
    <mergeCell ref="A11:B11"/>
    <mergeCell ref="C11:I11"/>
    <mergeCell ref="C12:I12"/>
    <mergeCell ref="K12:M13"/>
    <mergeCell ref="A13:B13"/>
    <mergeCell ref="C13:I13"/>
    <mergeCell ref="C14:I14"/>
    <mergeCell ref="K14:M15"/>
    <mergeCell ref="A15:B15"/>
    <mergeCell ref="C15:I15"/>
    <mergeCell ref="C16:I16"/>
    <mergeCell ref="K16:M17"/>
    <mergeCell ref="A17:B17"/>
    <mergeCell ref="C17:I17"/>
    <mergeCell ref="C18:I18"/>
    <mergeCell ref="H19:J19"/>
    <mergeCell ref="K19:M19"/>
    <mergeCell ref="H20:I20"/>
    <mergeCell ref="K20:M20"/>
    <mergeCell ref="K21:M21"/>
    <mergeCell ref="K22:M22"/>
    <mergeCell ref="G24:G25"/>
    <mergeCell ref="H24:H25"/>
    <mergeCell ref="I24:J24"/>
    <mergeCell ref="B28:M28"/>
    <mergeCell ref="B29:M29"/>
    <mergeCell ref="A31:M31"/>
    <mergeCell ref="A32:B32"/>
    <mergeCell ref="C32:C33"/>
    <mergeCell ref="D32:D33"/>
    <mergeCell ref="E32:E33"/>
    <mergeCell ref="F32:F33"/>
    <mergeCell ref="G32:G33"/>
    <mergeCell ref="H32:H33"/>
    <mergeCell ref="I32:I33"/>
    <mergeCell ref="J32:J33"/>
    <mergeCell ref="K32:K33"/>
    <mergeCell ref="L32:L33"/>
    <mergeCell ref="M32:M33"/>
    <mergeCell ref="A37:M37"/>
    <mergeCell ref="A39:M39"/>
    <mergeCell ref="H47:I47"/>
    <mergeCell ref="K47:L47"/>
    <mergeCell ref="H55:I55"/>
    <mergeCell ref="K55:L55"/>
    <mergeCell ref="H63:I63"/>
    <mergeCell ref="K63:L63"/>
    <mergeCell ref="H71:I71"/>
    <mergeCell ref="K71:L71"/>
    <mergeCell ref="H79:I79"/>
    <mergeCell ref="K79:L79"/>
    <mergeCell ref="H87:I87"/>
    <mergeCell ref="K87:L87"/>
    <mergeCell ref="H95:I95"/>
    <mergeCell ref="K95:L95"/>
    <mergeCell ref="H103:I103"/>
    <mergeCell ref="K103:L103"/>
    <mergeCell ref="H112:I112"/>
    <mergeCell ref="K112:L112"/>
    <mergeCell ref="H121:I121"/>
    <mergeCell ref="K121:L121"/>
    <mergeCell ref="H130:I130"/>
    <mergeCell ref="K130:L130"/>
    <mergeCell ref="H139:I139"/>
    <mergeCell ref="K139:L139"/>
    <mergeCell ref="H148:I148"/>
    <mergeCell ref="K148:L148"/>
    <mergeCell ref="H158:I158"/>
    <mergeCell ref="K158:L158"/>
    <mergeCell ref="H168:I168"/>
    <mergeCell ref="K168:L168"/>
    <mergeCell ref="H178:I178"/>
    <mergeCell ref="K178:L178"/>
    <mergeCell ref="H187:I187"/>
    <mergeCell ref="K187:L187"/>
    <mergeCell ref="H196:I196"/>
    <mergeCell ref="K196:L196"/>
    <mergeCell ref="H205:I205"/>
    <mergeCell ref="K205:L205"/>
    <mergeCell ref="H214:I214"/>
    <mergeCell ref="K214:L214"/>
    <mergeCell ref="H223:I223"/>
    <mergeCell ref="K223:L223"/>
    <mergeCell ref="H229:I229"/>
    <mergeCell ref="K229:L229"/>
    <mergeCell ref="H235:I235"/>
    <mergeCell ref="K235:L235"/>
    <mergeCell ref="H245:I245"/>
    <mergeCell ref="K245:L245"/>
    <mergeCell ref="H255:I255"/>
    <mergeCell ref="K255:L255"/>
    <mergeCell ref="H265:I265"/>
    <mergeCell ref="K265:L265"/>
    <mergeCell ref="H273:I273"/>
    <mergeCell ref="K273:L273"/>
    <mergeCell ref="H281:I281"/>
    <mergeCell ref="K281:L281"/>
    <mergeCell ref="H289:I289"/>
    <mergeCell ref="K289:L289"/>
    <mergeCell ref="H297:I297"/>
    <mergeCell ref="K297:L297"/>
    <mergeCell ref="H305:I305"/>
    <mergeCell ref="K305:L305"/>
    <mergeCell ref="H311:I311"/>
    <mergeCell ref="K311:L311"/>
    <mergeCell ref="H317:I317"/>
    <mergeCell ref="K317:L317"/>
    <mergeCell ref="H326:I326"/>
    <mergeCell ref="K326:L326"/>
    <mergeCell ref="H335:I335"/>
    <mergeCell ref="K335:L335"/>
    <mergeCell ref="H342:I342"/>
    <mergeCell ref="K342:L342"/>
    <mergeCell ref="H349:I349"/>
    <mergeCell ref="K349:L349"/>
    <mergeCell ref="A351:G351"/>
    <mergeCell ref="H351:I351"/>
    <mergeCell ref="K351:L351"/>
    <mergeCell ref="A355:M355"/>
    <mergeCell ref="H357:I357"/>
    <mergeCell ref="K357:L357"/>
    <mergeCell ref="H359:I359"/>
    <mergeCell ref="K359:L359"/>
    <mergeCell ref="H361:I361"/>
    <mergeCell ref="K361:L361"/>
    <mergeCell ref="A363:G363"/>
    <mergeCell ref="H363:I363"/>
    <mergeCell ref="K363:L363"/>
    <mergeCell ref="A367:M367"/>
    <mergeCell ref="H369:I369"/>
    <mergeCell ref="K369:L369"/>
    <mergeCell ref="H371:I371"/>
    <mergeCell ref="K371:L371"/>
    <mergeCell ref="H373:I373"/>
    <mergeCell ref="K373:L373"/>
    <mergeCell ref="H375:I375"/>
    <mergeCell ref="K375:L375"/>
    <mergeCell ref="H377:I377"/>
    <mergeCell ref="K377:L377"/>
    <mergeCell ref="H379:I379"/>
    <mergeCell ref="K379:L379"/>
    <mergeCell ref="H381:I381"/>
    <mergeCell ref="K381:L381"/>
    <mergeCell ref="H383:I383"/>
    <mergeCell ref="K383:L383"/>
    <mergeCell ref="H385:I385"/>
    <mergeCell ref="K385:L385"/>
    <mergeCell ref="H387:I387"/>
    <mergeCell ref="K387:L387"/>
    <mergeCell ref="H389:I389"/>
    <mergeCell ref="K389:L389"/>
    <mergeCell ref="H391:I391"/>
    <mergeCell ref="K391:L391"/>
    <mergeCell ref="H393:I393"/>
    <mergeCell ref="K393:L393"/>
    <mergeCell ref="H395:I395"/>
    <mergeCell ref="K395:L395"/>
    <mergeCell ref="H397:I397"/>
    <mergeCell ref="K397:L397"/>
    <mergeCell ref="H399:I399"/>
    <mergeCell ref="K399:L399"/>
    <mergeCell ref="H401:I401"/>
    <mergeCell ref="K401:L401"/>
    <mergeCell ref="H403:I403"/>
    <mergeCell ref="K403:L403"/>
    <mergeCell ref="H405:I405"/>
    <mergeCell ref="K405:L405"/>
    <mergeCell ref="H407:I407"/>
    <mergeCell ref="K407:L407"/>
    <mergeCell ref="H409:I409"/>
    <mergeCell ref="K409:L409"/>
    <mergeCell ref="H411:I411"/>
    <mergeCell ref="K411:L411"/>
    <mergeCell ref="H413:I413"/>
    <mergeCell ref="K413:L413"/>
    <mergeCell ref="H415:I415"/>
    <mergeCell ref="K415:L415"/>
    <mergeCell ref="H417:I417"/>
    <mergeCell ref="K417:L417"/>
    <mergeCell ref="H419:I419"/>
    <mergeCell ref="K419:L419"/>
    <mergeCell ref="H421:I421"/>
    <mergeCell ref="K421:L421"/>
    <mergeCell ref="H423:I423"/>
    <mergeCell ref="K423:L423"/>
    <mergeCell ref="H425:I425"/>
    <mergeCell ref="K425:L425"/>
    <mergeCell ref="H427:I427"/>
    <mergeCell ref="K427:L427"/>
    <mergeCell ref="H429:I429"/>
    <mergeCell ref="K429:L429"/>
    <mergeCell ref="A431:G431"/>
    <mergeCell ref="H431:I431"/>
    <mergeCell ref="K431:L431"/>
    <mergeCell ref="A435:G435"/>
    <mergeCell ref="H435:I435"/>
    <mergeCell ref="K435:L435"/>
    <mergeCell ref="A439:M439"/>
    <mergeCell ref="A441:M441"/>
    <mergeCell ref="H449:I449"/>
    <mergeCell ref="K449:L449"/>
    <mergeCell ref="H458:I458"/>
    <mergeCell ref="K458:L458"/>
    <mergeCell ref="H466:I466"/>
    <mergeCell ref="K466:L466"/>
    <mergeCell ref="H472:I472"/>
    <mergeCell ref="K472:L472"/>
    <mergeCell ref="H482:I482"/>
    <mergeCell ref="K482:L482"/>
    <mergeCell ref="H490:I490"/>
    <mergeCell ref="K490:L490"/>
    <mergeCell ref="H499:I499"/>
    <mergeCell ref="K499:L499"/>
    <mergeCell ref="H505:I505"/>
    <mergeCell ref="K505:L505"/>
    <mergeCell ref="H514:I514"/>
    <mergeCell ref="K514:L514"/>
    <mergeCell ref="H523:I523"/>
    <mergeCell ref="K523:L523"/>
    <mergeCell ref="H532:I532"/>
    <mergeCell ref="K532:L532"/>
    <mergeCell ref="A534:G534"/>
    <mergeCell ref="H534:I534"/>
    <mergeCell ref="K534:L534"/>
    <mergeCell ref="A538:M538"/>
    <mergeCell ref="H540:I540"/>
    <mergeCell ref="K540:L540"/>
    <mergeCell ref="H542:I542"/>
    <mergeCell ref="K542:L542"/>
    <mergeCell ref="A544:G544"/>
    <mergeCell ref="H544:I544"/>
    <mergeCell ref="K544:L544"/>
    <mergeCell ref="A548:M548"/>
    <mergeCell ref="H550:I550"/>
    <mergeCell ref="K550:L550"/>
    <mergeCell ref="H552:I552"/>
    <mergeCell ref="K552:L552"/>
    <mergeCell ref="H554:I554"/>
    <mergeCell ref="K554:L554"/>
    <mergeCell ref="H556:I556"/>
    <mergeCell ref="K556:L556"/>
    <mergeCell ref="H558:I558"/>
    <mergeCell ref="K558:L558"/>
    <mergeCell ref="H560:I560"/>
    <mergeCell ref="K560:L560"/>
    <mergeCell ref="H562:I562"/>
    <mergeCell ref="K562:L562"/>
    <mergeCell ref="H564:I564"/>
    <mergeCell ref="K564:L564"/>
    <mergeCell ref="H566:I566"/>
    <mergeCell ref="K566:L566"/>
    <mergeCell ref="H568:I568"/>
    <mergeCell ref="K568:L568"/>
    <mergeCell ref="H570:I570"/>
    <mergeCell ref="K570:L570"/>
    <mergeCell ref="H572:I572"/>
    <mergeCell ref="K572:L572"/>
    <mergeCell ref="H574:I574"/>
    <mergeCell ref="K574:L574"/>
    <mergeCell ref="H576:I576"/>
    <mergeCell ref="K576:L576"/>
    <mergeCell ref="A578:G578"/>
    <mergeCell ref="H578:I578"/>
    <mergeCell ref="K578:L578"/>
    <mergeCell ref="A582:G582"/>
    <mergeCell ref="H582:I582"/>
    <mergeCell ref="K582:L582"/>
    <mergeCell ref="A586:M586"/>
    <mergeCell ref="A588:M588"/>
    <mergeCell ref="H597:I597"/>
    <mergeCell ref="K597:L597"/>
    <mergeCell ref="H605:I605"/>
    <mergeCell ref="K605:L605"/>
    <mergeCell ref="H613:I613"/>
    <mergeCell ref="K613:L613"/>
    <mergeCell ref="H619:I619"/>
    <mergeCell ref="K619:L619"/>
    <mergeCell ref="H629:I629"/>
    <mergeCell ref="K629:L629"/>
    <mergeCell ref="H637:I637"/>
    <mergeCell ref="K637:L637"/>
    <mergeCell ref="H643:I643"/>
    <mergeCell ref="K643:L643"/>
    <mergeCell ref="H650:I650"/>
    <mergeCell ref="K650:L650"/>
    <mergeCell ref="A652:G652"/>
    <mergeCell ref="H652:I652"/>
    <mergeCell ref="K652:L652"/>
    <mergeCell ref="A656:M656"/>
    <mergeCell ref="H658:I658"/>
    <mergeCell ref="K658:L658"/>
    <mergeCell ref="H660:I660"/>
    <mergeCell ref="K660:L660"/>
    <mergeCell ref="H662:I662"/>
    <mergeCell ref="K662:L662"/>
    <mergeCell ref="H664:I664"/>
    <mergeCell ref="K664:L664"/>
    <mergeCell ref="H666:I666"/>
    <mergeCell ref="K666:L666"/>
    <mergeCell ref="H668:I668"/>
    <mergeCell ref="K668:L668"/>
    <mergeCell ref="H670:I670"/>
    <mergeCell ref="K670:L670"/>
    <mergeCell ref="H672:I672"/>
    <mergeCell ref="K672:L672"/>
    <mergeCell ref="H674:I674"/>
    <mergeCell ref="K674:L674"/>
    <mergeCell ref="H676:I676"/>
    <mergeCell ref="K676:L676"/>
    <mergeCell ref="H678:I678"/>
    <mergeCell ref="K678:L678"/>
    <mergeCell ref="H680:I680"/>
    <mergeCell ref="K680:L680"/>
    <mergeCell ref="H682:I682"/>
    <mergeCell ref="K682:L682"/>
    <mergeCell ref="H684:I684"/>
    <mergeCell ref="K684:L684"/>
    <mergeCell ref="H686:I686"/>
    <mergeCell ref="K686:L686"/>
    <mergeCell ref="H688:I688"/>
    <mergeCell ref="K688:L688"/>
    <mergeCell ref="H690:I690"/>
    <mergeCell ref="K690:L690"/>
    <mergeCell ref="A692:G692"/>
    <mergeCell ref="H692:I692"/>
    <mergeCell ref="K692:L692"/>
    <mergeCell ref="A696:G696"/>
    <mergeCell ref="H696:I696"/>
    <mergeCell ref="K696:L696"/>
    <mergeCell ref="A700:M700"/>
    <mergeCell ref="A702:M702"/>
    <mergeCell ref="H708:I708"/>
    <mergeCell ref="K708:L708"/>
    <mergeCell ref="H714:I714"/>
    <mergeCell ref="K714:L714"/>
    <mergeCell ref="H720:I720"/>
    <mergeCell ref="K720:L720"/>
    <mergeCell ref="H726:I726"/>
    <mergeCell ref="K726:L726"/>
    <mergeCell ref="A728:G728"/>
    <mergeCell ref="H728:I728"/>
    <mergeCell ref="K728:L728"/>
    <mergeCell ref="A732:M732"/>
    <mergeCell ref="H738:I738"/>
    <mergeCell ref="K738:L738"/>
    <mergeCell ref="H744:I744"/>
    <mergeCell ref="K744:L744"/>
    <mergeCell ref="H750:I750"/>
    <mergeCell ref="K750:L750"/>
    <mergeCell ref="H756:I756"/>
    <mergeCell ref="K756:L756"/>
    <mergeCell ref="A758:G758"/>
    <mergeCell ref="H758:I758"/>
    <mergeCell ref="K758:L758"/>
    <mergeCell ref="A762:M762"/>
    <mergeCell ref="H768:I768"/>
    <mergeCell ref="K768:L768"/>
    <mergeCell ref="H774:I774"/>
    <mergeCell ref="K774:L774"/>
    <mergeCell ref="H780:I780"/>
    <mergeCell ref="K780:L780"/>
    <mergeCell ref="A782:G782"/>
    <mergeCell ref="H782:I782"/>
    <mergeCell ref="K782:L782"/>
    <mergeCell ref="A786:G786"/>
    <mergeCell ref="H786:I786"/>
    <mergeCell ref="K786:L786"/>
    <mergeCell ref="H790:I790"/>
    <mergeCell ref="K790:L790"/>
    <mergeCell ref="C826:D826"/>
    <mergeCell ref="E827:I827"/>
    <mergeCell ref="E829:G830"/>
    <mergeCell ref="C830:D830"/>
    <mergeCell ref="E831:I831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22" zoomScale="60" workbookViewId="0">
      <selection activeCell="J65" activeCellId="0" sqref="J65"/>
    </sheetView>
  </sheetViews>
  <sheetFormatPr defaultRowHeight="12.75"/>
  <cols>
    <col customWidth="1" min="1" max="2" style="1507" width="5.7109375"/>
    <col customWidth="1" min="3" max="3" style="1507" width="11.7109375"/>
    <col customWidth="1" min="4" max="4" style="1507" width="40.7109375"/>
    <col customWidth="1" min="5" max="6" style="1507" width="10.7109375"/>
    <col customWidth="1" min="7" max="7" style="1507" width="12.7109375"/>
    <col customWidth="1" min="8" max="8" style="1507" width="14.28515625"/>
    <col customWidth="1" min="9" max="11" style="1507" width="12.7109375"/>
    <col customWidth="1" min="12" max="12" style="1507" width="13"/>
  </cols>
  <sheetData>
    <row r="1">
      <c r="A1" s="300" t="str">
        <f>[15]Source!B1</f>
        <v xml:space="preserve">Smeta.RU  (495) 974-1589</v>
      </c>
    </row>
    <row r="2" ht="14.25">
      <c r="A2" s="307"/>
      <c r="B2" s="307"/>
      <c r="C2" s="307"/>
      <c r="D2" s="1136"/>
      <c r="E2" s="1136"/>
      <c r="F2" s="1136"/>
      <c r="G2" s="307"/>
      <c r="H2" s="307"/>
      <c r="I2" s="307"/>
      <c r="J2" s="1137" t="s">
        <v>1242</v>
      </c>
      <c r="K2" s="1137"/>
      <c r="L2" s="1137"/>
    </row>
    <row r="3" ht="14.25">
      <c r="A3" s="307"/>
      <c r="B3" s="307"/>
      <c r="C3" s="307"/>
      <c r="D3" s="307"/>
      <c r="E3" s="307"/>
      <c r="F3" s="307"/>
      <c r="G3" s="307"/>
      <c r="H3" s="307"/>
      <c r="I3" s="1137" t="s">
        <v>1243</v>
      </c>
      <c r="J3" s="1507"/>
      <c r="K3" s="1507"/>
      <c r="L3" s="1507"/>
    </row>
    <row r="4" ht="14.25">
      <c r="A4" s="307"/>
      <c r="B4" s="307"/>
      <c r="C4" s="307"/>
      <c r="D4" s="307"/>
      <c r="E4" s="307"/>
      <c r="F4" s="307"/>
      <c r="G4" s="307"/>
      <c r="H4" s="307"/>
      <c r="I4" s="307"/>
      <c r="J4" s="1137" t="s">
        <v>1244</v>
      </c>
      <c r="K4" s="1137"/>
      <c r="L4" s="1137"/>
    </row>
    <row r="5" ht="14.25">
      <c r="A5" s="307"/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</row>
    <row r="6" ht="14.25">
      <c r="A6" s="307"/>
      <c r="B6" s="307"/>
      <c r="C6" s="307"/>
      <c r="D6" s="307"/>
      <c r="E6" s="307"/>
      <c r="F6" s="307"/>
      <c r="G6" s="307"/>
      <c r="H6" s="307"/>
      <c r="I6" s="307"/>
      <c r="J6" s="307"/>
      <c r="K6" s="1138" t="s">
        <v>1245</v>
      </c>
      <c r="L6" s="1138"/>
    </row>
    <row r="7" ht="14.25">
      <c r="A7" s="307"/>
      <c r="B7" s="307"/>
      <c r="C7" s="307"/>
      <c r="D7" s="307"/>
      <c r="E7" s="307"/>
      <c r="F7" s="307"/>
      <c r="G7" s="307"/>
      <c r="H7" s="307"/>
      <c r="I7" s="307"/>
      <c r="J7" s="302" t="s">
        <v>1246</v>
      </c>
      <c r="K7" s="1139" t="s">
        <v>1247</v>
      </c>
      <c r="L7" s="1139"/>
    </row>
    <row r="8" ht="14.25">
      <c r="A8" s="307"/>
      <c r="B8" s="307"/>
      <c r="C8" s="307"/>
      <c r="D8" s="307"/>
      <c r="E8" s="307"/>
      <c r="F8" s="307"/>
      <c r="G8" s="307"/>
      <c r="H8" s="307"/>
      <c r="I8" s="307"/>
      <c r="J8" s="307"/>
      <c r="K8" s="1143">
        <v>75273098</v>
      </c>
      <c r="L8" s="1288"/>
    </row>
    <row r="9" ht="14.25">
      <c r="A9" s="309" t="s">
        <v>1248</v>
      </c>
      <c r="B9" s="309"/>
      <c r="C9" s="1140" t="s">
        <v>1753</v>
      </c>
      <c r="D9" s="1140"/>
      <c r="E9" s="1140"/>
      <c r="F9" s="1140"/>
      <c r="G9" s="1140"/>
      <c r="H9" s="1140"/>
      <c r="I9" s="1140"/>
      <c r="J9" s="302" t="s">
        <v>1250</v>
      </c>
      <c r="K9" s="1508"/>
      <c r="L9" s="1510"/>
    </row>
    <row r="10" ht="14.25">
      <c r="A10" s="307"/>
      <c r="B10" s="307"/>
      <c r="C10" s="317" t="s">
        <v>1251</v>
      </c>
      <c r="D10" s="317"/>
      <c r="E10" s="317"/>
      <c r="F10" s="317"/>
      <c r="G10" s="317"/>
      <c r="H10" s="317"/>
      <c r="I10" s="317"/>
      <c r="J10" s="307"/>
      <c r="K10" s="1302" t="s">
        <v>1252</v>
      </c>
      <c r="L10" s="1512"/>
    </row>
    <row r="11" ht="14.25">
      <c r="A11" s="309" t="s">
        <v>1165</v>
      </c>
      <c r="B11" s="309"/>
      <c r="C11" s="1140" t="s">
        <v>1754</v>
      </c>
      <c r="D11" s="1140"/>
      <c r="E11" s="1140"/>
      <c r="F11" s="1140"/>
      <c r="G11" s="1140"/>
      <c r="H11" s="1140"/>
      <c r="I11" s="1140"/>
      <c r="J11" s="302" t="s">
        <v>1250</v>
      </c>
      <c r="K11" s="1513"/>
      <c r="L11" s="1515"/>
    </row>
    <row r="12" ht="14.25">
      <c r="A12" s="307"/>
      <c r="B12" s="307"/>
      <c r="C12" s="317" t="s">
        <v>1251</v>
      </c>
      <c r="D12" s="317"/>
      <c r="E12" s="317"/>
      <c r="F12" s="317"/>
      <c r="G12" s="317"/>
      <c r="H12" s="317"/>
      <c r="I12" s="317"/>
      <c r="J12" s="307"/>
      <c r="K12" s="1143">
        <v>33021678</v>
      </c>
      <c r="L12" s="1288"/>
    </row>
    <row r="13" ht="14.25">
      <c r="A13" s="309" t="s">
        <v>1254</v>
      </c>
      <c r="B13" s="309"/>
      <c r="C13" s="1140" t="s">
        <v>1584</v>
      </c>
      <c r="D13" s="1140"/>
      <c r="E13" s="1140"/>
      <c r="F13" s="1140"/>
      <c r="G13" s="1140"/>
      <c r="H13" s="1140"/>
      <c r="I13" s="1140"/>
      <c r="J13" s="302" t="s">
        <v>1250</v>
      </c>
      <c r="K13" s="1508"/>
      <c r="L13" s="1510"/>
    </row>
    <row r="14" ht="14.25">
      <c r="A14" s="307"/>
      <c r="B14" s="307"/>
      <c r="C14" s="317" t="s">
        <v>1251</v>
      </c>
      <c r="D14" s="317"/>
      <c r="E14" s="317"/>
      <c r="F14" s="317"/>
      <c r="G14" s="317"/>
      <c r="H14" s="317"/>
      <c r="I14" s="317"/>
      <c r="J14" s="307"/>
      <c r="K14" s="1138" t="str">
        <f>IF([15]Source!CO15 &lt;&gt; "", [15]Source!CO15, "")</f>
        <v/>
      </c>
      <c r="L14" s="1138"/>
    </row>
    <row r="15" ht="53.25" customHeight="1">
      <c r="A15" s="309" t="s">
        <v>1256</v>
      </c>
      <c r="B15" s="309"/>
      <c r="C15" s="1140" t="str">
        <f>Титул!AG10</f>
        <v xml:space="preserve">Строительство КВЛ-0,38кВ от РУ-0,4кВ ТП-200 ПС "Непецино" №74, МО, Коломенский р-н, г/о Коломна, п. Проводник, ул. Новая, 50:34:0050401:1548</v>
      </c>
      <c r="D15" s="1140"/>
      <c r="E15" s="1140"/>
      <c r="F15" s="1140"/>
      <c r="G15" s="1140"/>
      <c r="H15" s="1140"/>
      <c r="I15" s="1140"/>
      <c r="J15" s="307"/>
      <c r="K15" s="1138"/>
      <c r="L15" s="1138"/>
    </row>
    <row r="16" ht="14.25">
      <c r="A16" s="307"/>
      <c r="B16" s="307"/>
      <c r="C16" s="317" t="s">
        <v>1257</v>
      </c>
      <c r="D16" s="317"/>
      <c r="E16" s="317"/>
      <c r="F16" s="317"/>
      <c r="G16" s="317"/>
      <c r="H16" s="317"/>
      <c r="I16" s="317"/>
      <c r="J16" s="307"/>
      <c r="K16" s="1138" t="str">
        <f>IF([15]Source!CP15 &lt;&gt; "", [15]Source!CP15, "")</f>
        <v/>
      </c>
      <c r="L16" s="1138"/>
    </row>
    <row r="17" ht="52.5" customHeight="1">
      <c r="A17" s="309" t="s">
        <v>1258</v>
      </c>
      <c r="B17" s="309"/>
      <c r="C17" s="1140" t="e">
        <f>CONCATENATE(#REF!," ",Титул!AG10)</f>
        <v>#REF!</v>
      </c>
      <c r="D17" s="1140"/>
      <c r="E17" s="1140"/>
      <c r="F17" s="1140"/>
      <c r="G17" s="1140"/>
      <c r="H17" s="1140"/>
      <c r="I17" s="1140"/>
      <c r="J17" s="307"/>
      <c r="K17" s="1138"/>
      <c r="L17" s="1138"/>
    </row>
    <row r="18" ht="14.25">
      <c r="A18" s="307"/>
      <c r="B18" s="307"/>
      <c r="C18" s="317" t="s">
        <v>1259</v>
      </c>
      <c r="D18" s="317"/>
      <c r="E18" s="317"/>
      <c r="F18" s="317"/>
      <c r="G18" s="317"/>
      <c r="H18" s="317"/>
      <c r="I18" s="317"/>
      <c r="J18" s="307"/>
      <c r="K18" s="307"/>
      <c r="L18" s="307"/>
    </row>
    <row r="19" ht="14.25">
      <c r="A19" s="307"/>
      <c r="B19" s="307"/>
      <c r="C19" s="307"/>
      <c r="D19" s="307"/>
      <c r="E19" s="307"/>
      <c r="F19" s="307"/>
      <c r="G19" s="307"/>
      <c r="H19" s="302" t="s">
        <v>1260</v>
      </c>
      <c r="I19" s="302"/>
      <c r="J19" s="302"/>
      <c r="K19" s="1138" t="str">
        <f>IF([15]Source!CQ15 &lt;&gt; "", [15]Source!CQ15, "")</f>
        <v/>
      </c>
      <c r="L19" s="1138"/>
    </row>
    <row r="20" ht="14.25">
      <c r="A20" s="307"/>
      <c r="B20" s="307"/>
      <c r="C20" s="307"/>
      <c r="D20" s="307"/>
      <c r="E20" s="307"/>
      <c r="F20" s="307"/>
      <c r="G20" s="307"/>
      <c r="H20" s="302" t="s">
        <v>1261</v>
      </c>
      <c r="I20" s="1142"/>
      <c r="J20" s="1143" t="s">
        <v>1262</v>
      </c>
      <c r="K20" s="1141" t="str">
        <f>Титул!AG18</f>
        <v>13545-Ф</v>
      </c>
      <c r="L20" s="1138"/>
    </row>
    <row r="21" ht="14.25">
      <c r="A21" s="307"/>
      <c r="B21" s="307"/>
      <c r="C21" s="307"/>
      <c r="D21" s="307"/>
      <c r="E21" s="307"/>
      <c r="F21" s="307"/>
      <c r="G21" s="307"/>
      <c r="H21" s="307"/>
      <c r="I21" s="307"/>
      <c r="J21" s="1144" t="s">
        <v>1263</v>
      </c>
      <c r="K21" s="1141" t="str">
        <f>Титул!AG19</f>
        <v>18.10.2024</v>
      </c>
      <c r="L21" s="1138"/>
    </row>
    <row r="22" ht="14.25">
      <c r="A22" s="307"/>
      <c r="B22" s="307"/>
      <c r="C22" s="307"/>
      <c r="D22" s="307"/>
      <c r="E22" s="307"/>
      <c r="F22" s="307"/>
      <c r="G22" s="307"/>
      <c r="H22" s="307"/>
      <c r="I22" s="307"/>
      <c r="J22" s="302" t="s">
        <v>1264</v>
      </c>
      <c r="K22" s="1138" t="str">
        <f>IF([15]Source!CT15 &lt;&gt; "", [15]Source!CT15, "")</f>
        <v/>
      </c>
      <c r="L22" s="1138"/>
    </row>
    <row r="23" ht="14.25">
      <c r="A23" s="307"/>
      <c r="B23" s="307"/>
      <c r="C23" s="307"/>
      <c r="D23" s="307"/>
      <c r="E23" s="307"/>
      <c r="F23" s="307"/>
      <c r="G23" s="307"/>
      <c r="H23" s="307"/>
      <c r="I23" s="307"/>
      <c r="J23" s="307"/>
      <c r="K23" s="307"/>
      <c r="L23" s="307"/>
    </row>
    <row r="24" ht="14.25">
      <c r="A24" s="307"/>
      <c r="B24" s="307"/>
      <c r="C24" s="307"/>
      <c r="D24" s="307"/>
      <c r="E24" s="307"/>
      <c r="F24" s="307"/>
      <c r="G24" s="1145" t="s">
        <v>1265</v>
      </c>
      <c r="H24" s="1146" t="s">
        <v>1266</v>
      </c>
      <c r="I24" s="1146" t="s">
        <v>1267</v>
      </c>
      <c r="J24" s="1147"/>
      <c r="K24" s="307"/>
      <c r="L24" s="307"/>
    </row>
    <row r="25" ht="14.25">
      <c r="A25" s="307"/>
      <c r="B25" s="307"/>
      <c r="C25" s="307"/>
      <c r="D25" s="307"/>
      <c r="E25" s="307"/>
      <c r="F25" s="307"/>
      <c r="G25" s="1148"/>
      <c r="H25" s="1149"/>
      <c r="I25" s="1146" t="s">
        <v>1268</v>
      </c>
      <c r="J25" s="1145" t="s">
        <v>1269</v>
      </c>
      <c r="K25" s="307"/>
      <c r="L25" s="307"/>
    </row>
    <row r="26" ht="14.25">
      <c r="A26" s="307"/>
      <c r="B26" s="307"/>
      <c r="C26" s="307"/>
      <c r="D26" s="307"/>
      <c r="E26" s="307"/>
      <c r="F26" s="307"/>
      <c r="G26" s="1540"/>
      <c r="H26" s="1541">
        <v>44308</v>
      </c>
      <c r="I26" s="1541">
        <v>44287</v>
      </c>
      <c r="J26" s="1541">
        <v>44308</v>
      </c>
      <c r="K26" s="307"/>
      <c r="L26" s="307"/>
    </row>
    <row r="27" ht="14.25">
      <c r="A27" s="307"/>
      <c r="B27" s="307"/>
      <c r="C27" s="307"/>
      <c r="D27" s="307"/>
      <c r="E27" s="307"/>
      <c r="F27" s="307"/>
      <c r="G27" s="307"/>
      <c r="H27" s="307"/>
      <c r="I27" s="307"/>
      <c r="J27" s="307"/>
      <c r="K27" s="307"/>
      <c r="L27" s="307"/>
    </row>
    <row r="28" ht="16.5">
      <c r="A28" s="307"/>
      <c r="B28" s="1152" t="s">
        <v>1270</v>
      </c>
      <c r="C28" s="1152"/>
      <c r="D28" s="1152"/>
      <c r="E28" s="1152"/>
      <c r="F28" s="1152"/>
      <c r="G28" s="1152"/>
      <c r="H28" s="1152"/>
      <c r="I28" s="1152"/>
      <c r="J28" s="1152"/>
      <c r="K28" s="1152"/>
      <c r="L28" s="1152"/>
    </row>
    <row r="29" ht="16.5">
      <c r="A29" s="307"/>
      <c r="B29" s="1152" t="s">
        <v>1271</v>
      </c>
      <c r="C29" s="1152"/>
      <c r="D29" s="1152"/>
      <c r="E29" s="1152"/>
      <c r="F29" s="1152"/>
      <c r="G29" s="1152"/>
      <c r="H29" s="1152"/>
      <c r="I29" s="1152"/>
      <c r="J29" s="1152"/>
      <c r="K29" s="1152"/>
      <c r="L29" s="1152"/>
    </row>
    <row r="30" ht="14.25">
      <c r="A30" s="307"/>
      <c r="B30" s="307"/>
      <c r="C30" s="307"/>
      <c r="D30" s="307"/>
      <c r="E30" s="307"/>
      <c r="F30" s="307"/>
      <c r="G30" s="307"/>
      <c r="H30" s="307"/>
      <c r="I30" s="307"/>
      <c r="J30" s="307"/>
      <c r="K30" s="307"/>
      <c r="L30" s="307"/>
    </row>
    <row r="31" ht="14.25">
      <c r="H31" s="1507" t="s">
        <v>611</v>
      </c>
    </row>
    <row r="32" ht="14.25">
      <c r="H32" s="1507" t="s">
        <v>1755</v>
      </c>
      <c r="I32" s="1517" t="e">
        <f>ROUND(#REF!*1,2)</f>
        <v>#REF!</v>
      </c>
      <c r="K32" s="1517" t="e">
        <f>#REF!</f>
        <v>#REF!</v>
      </c>
    </row>
    <row r="33" ht="17.25" customHeight="1">
      <c r="H33" s="1507" t="s">
        <v>1756</v>
      </c>
      <c r="I33" s="1542">
        <v>0</v>
      </c>
      <c r="K33" s="1542">
        <v>0</v>
      </c>
    </row>
    <row r="34" ht="14.25" customHeight="1">
      <c r="H34" s="1507" t="s">
        <v>1757</v>
      </c>
      <c r="I34" s="1542">
        <v>0</v>
      </c>
      <c r="K34" s="1542">
        <v>0</v>
      </c>
    </row>
    <row r="35" ht="14.25" customHeight="1"/>
    <row r="36" ht="14.25" customHeight="1">
      <c r="D36" s="314" t="s">
        <v>1758</v>
      </c>
      <c r="E36" s="314"/>
      <c r="F36" s="314"/>
      <c r="G36" s="314"/>
      <c r="H36" s="314"/>
      <c r="I36" s="314"/>
      <c r="J36" s="1543" t="e">
        <f>K32</f>
        <v>#REF!</v>
      </c>
      <c r="K36" s="1543"/>
    </row>
    <row r="37" ht="15" customHeight="1">
      <c r="D37" s="314" t="s">
        <v>1759</v>
      </c>
      <c r="E37" s="314"/>
      <c r="F37" s="314"/>
      <c r="G37" s="314"/>
      <c r="H37" s="314"/>
      <c r="I37" s="1544">
        <v>0</v>
      </c>
      <c r="J37" s="1543" t="e">
        <f>J36*I37</f>
        <v>#REF!</v>
      </c>
      <c r="K37" s="1543"/>
    </row>
    <row r="38" ht="24.75" customHeight="1">
      <c r="D38" s="314" t="s">
        <v>1760</v>
      </c>
      <c r="E38" s="314"/>
      <c r="F38" s="314"/>
      <c r="G38" s="314"/>
      <c r="H38" s="314"/>
      <c r="I38" s="314"/>
      <c r="J38" s="1543" t="e">
        <f>J36+J37</f>
        <v>#REF!</v>
      </c>
      <c r="K38" s="1543"/>
    </row>
    <row r="39" ht="14.25" customHeight="1">
      <c r="D39" s="314" t="s">
        <v>1761</v>
      </c>
      <c r="E39" s="314"/>
      <c r="F39" s="314"/>
      <c r="G39" s="314"/>
      <c r="H39" s="314"/>
      <c r="I39" s="1545">
        <v>0</v>
      </c>
      <c r="J39" s="1543" t="e">
        <f>ROUND(J38*I39,2)</f>
        <v>#REF!</v>
      </c>
      <c r="K39" s="1543"/>
    </row>
    <row r="40" ht="15" customHeight="1">
      <c r="D40" s="314" t="s">
        <v>1762</v>
      </c>
      <c r="E40" s="314"/>
      <c r="F40" s="314"/>
      <c r="G40" s="314"/>
      <c r="H40" s="314"/>
      <c r="I40" s="314"/>
      <c r="J40" s="1543" t="e">
        <f>J38+J39</f>
        <v>#REF!</v>
      </c>
      <c r="K40" s="1543"/>
    </row>
    <row r="41" ht="14.25">
      <c r="D41" s="314" t="s">
        <v>1763</v>
      </c>
      <c r="E41" s="314"/>
      <c r="F41" s="314"/>
      <c r="G41" s="314"/>
      <c r="H41" s="314"/>
      <c r="I41" s="314">
        <v>1</v>
      </c>
      <c r="J41" s="1543" t="e">
        <f t="shared" ref="J41:J42" si="44">J40*I41</f>
        <v>#REF!</v>
      </c>
      <c r="K41" s="1543"/>
    </row>
    <row r="42" ht="15" customHeight="1">
      <c r="D42" s="314" t="s">
        <v>1764</v>
      </c>
      <c r="E42" s="314"/>
      <c r="F42" s="314"/>
      <c r="G42" s="314"/>
      <c r="H42" s="314"/>
      <c r="I42" s="314">
        <v>1</v>
      </c>
      <c r="J42" s="1543" t="e">
        <f t="shared" si="44"/>
        <v>#REF!</v>
      </c>
      <c r="K42" s="1543"/>
    </row>
    <row r="43" ht="14.25">
      <c r="D43" s="1177" t="s">
        <v>1765</v>
      </c>
      <c r="E43" s="1177"/>
      <c r="F43" s="1177"/>
      <c r="G43" s="1177"/>
      <c r="H43" s="1177"/>
      <c r="I43" s="1177">
        <v>0.99509000000000003</v>
      </c>
      <c r="J43" s="1546" t="e">
        <f>ROUND(J42*I43,2)</f>
        <v>#REF!</v>
      </c>
      <c r="K43" s="1546"/>
    </row>
    <row r="44" ht="14.25">
      <c r="D44" s="314" t="s">
        <v>801</v>
      </c>
      <c r="E44" s="314"/>
      <c r="F44" s="314"/>
      <c r="G44" s="314"/>
      <c r="H44" s="314"/>
      <c r="I44" s="314"/>
      <c r="J44" s="1543">
        <f>K33</f>
        <v>0</v>
      </c>
      <c r="K44" s="1543"/>
    </row>
    <row r="45" ht="14.25">
      <c r="D45" s="1177" t="s">
        <v>1766</v>
      </c>
      <c r="E45" s="1177"/>
      <c r="F45" s="1177"/>
      <c r="G45" s="1177"/>
      <c r="H45" s="1177"/>
      <c r="I45" s="1177">
        <v>0.99509000000000003</v>
      </c>
      <c r="J45" s="1546">
        <f>J44*I45</f>
        <v>0</v>
      </c>
      <c r="K45" s="1546"/>
    </row>
    <row r="46" ht="14.25">
      <c r="D46" s="314" t="s">
        <v>1767</v>
      </c>
      <c r="E46" s="314"/>
      <c r="F46" s="314"/>
      <c r="G46" s="314"/>
      <c r="H46" s="314"/>
      <c r="I46" s="314"/>
      <c r="J46" s="1543">
        <f>J34</f>
        <v>0</v>
      </c>
      <c r="K46" s="1543"/>
    </row>
    <row r="47" ht="14.25">
      <c r="D47" s="314" t="s">
        <v>1768</v>
      </c>
      <c r="E47" s="314"/>
      <c r="F47" s="314"/>
      <c r="G47" s="314"/>
      <c r="H47" s="314"/>
      <c r="I47" s="314">
        <v>1</v>
      </c>
      <c r="J47" s="1543">
        <f t="shared" ref="J47:J49" si="45">J46*I47</f>
        <v>0</v>
      </c>
      <c r="K47" s="1543"/>
    </row>
    <row r="48" ht="14.25">
      <c r="D48" s="314" t="s">
        <v>1769</v>
      </c>
      <c r="E48" s="314"/>
      <c r="F48" s="314"/>
      <c r="G48" s="314"/>
      <c r="H48" s="314"/>
      <c r="I48" s="314">
        <v>1</v>
      </c>
      <c r="J48" s="1543">
        <f t="shared" si="45"/>
        <v>0</v>
      </c>
      <c r="K48" s="1543"/>
    </row>
    <row r="49" ht="14.25">
      <c r="D49" s="1177" t="s">
        <v>1770</v>
      </c>
      <c r="E49" s="1177"/>
      <c r="F49" s="1177"/>
      <c r="G49" s="1177"/>
      <c r="H49" s="1177"/>
      <c r="I49" s="1177">
        <v>0.99509000000000003</v>
      </c>
      <c r="J49" s="1546">
        <f t="shared" si="45"/>
        <v>0</v>
      </c>
      <c r="K49" s="1546"/>
    </row>
    <row r="50" ht="14.25">
      <c r="D50" s="1177" t="s">
        <v>1771</v>
      </c>
      <c r="E50" s="1177"/>
      <c r="F50" s="1177"/>
      <c r="G50" s="1177"/>
      <c r="H50" s="1177"/>
      <c r="I50" s="314"/>
      <c r="J50" s="1546" t="e">
        <f>J49+J45+J43</f>
        <v>#REF!</v>
      </c>
      <c r="K50" s="1546"/>
    </row>
    <row r="52" ht="14.25">
      <c r="D52" s="314"/>
      <c r="E52" s="314"/>
      <c r="F52" s="314"/>
      <c r="G52" s="314"/>
      <c r="H52" s="314"/>
      <c r="I52" s="314"/>
      <c r="J52" s="1543"/>
      <c r="K52" s="1543"/>
    </row>
    <row r="53" ht="14.25">
      <c r="D53" s="314"/>
      <c r="E53" s="314"/>
      <c r="F53" s="314"/>
      <c r="G53" s="314"/>
      <c r="H53" s="314"/>
      <c r="I53" s="1544"/>
      <c r="J53" s="1543"/>
      <c r="K53" s="1543"/>
    </row>
    <row r="54" ht="14.25">
      <c r="D54" s="1177"/>
      <c r="E54" s="1177"/>
      <c r="F54" s="1177"/>
      <c r="G54" s="1177"/>
      <c r="H54" s="1177"/>
      <c r="I54" s="1177"/>
      <c r="J54" s="1546"/>
      <c r="K54" s="1546"/>
    </row>
    <row r="56" ht="14.25">
      <c r="A56" s="307"/>
      <c r="B56" s="307"/>
      <c r="C56" s="1525" t="s">
        <v>1410</v>
      </c>
      <c r="D56" s="1525"/>
      <c r="E56" s="1547" t="s">
        <v>1411</v>
      </c>
      <c r="F56" s="1547"/>
      <c r="G56" s="1547"/>
      <c r="H56" s="1547"/>
      <c r="I56" s="1547"/>
      <c r="J56" s="1526" t="str">
        <f>IF([15]Source!AB15&lt;&gt;"", [15]Source!AB15," ")</f>
        <v xml:space="preserve"> </v>
      </c>
      <c r="K56" s="1526" t="s">
        <v>1160</v>
      </c>
      <c r="L56" s="307"/>
    </row>
    <row r="57" ht="14.25">
      <c r="A57" s="307"/>
      <c r="B57" s="307"/>
      <c r="C57" s="307"/>
      <c r="D57" s="307"/>
      <c r="E57" s="317" t="s">
        <v>318</v>
      </c>
      <c r="F57" s="317"/>
      <c r="G57" s="317"/>
      <c r="H57" s="317"/>
      <c r="I57" s="317"/>
      <c r="J57" s="307"/>
      <c r="K57" s="307"/>
      <c r="L57" s="307"/>
    </row>
    <row r="58" ht="14.25">
      <c r="A58" s="307"/>
      <c r="B58" s="307"/>
      <c r="C58" s="307"/>
      <c r="D58" s="307"/>
      <c r="E58" s="307"/>
      <c r="F58" s="307"/>
      <c r="G58" s="307"/>
      <c r="H58" s="307"/>
      <c r="I58" s="307"/>
      <c r="J58" s="307"/>
      <c r="K58" s="307"/>
      <c r="L58" s="307"/>
    </row>
    <row r="59" ht="14.25">
      <c r="A59" s="307"/>
      <c r="B59" s="307"/>
      <c r="C59" s="1525" t="s">
        <v>1412</v>
      </c>
      <c r="D59" s="1525"/>
      <c r="E59" s="1547" t="s">
        <v>1413</v>
      </c>
      <c r="F59" s="1547"/>
      <c r="G59" s="1547"/>
      <c r="H59" s="1547"/>
      <c r="I59" s="1547"/>
      <c r="J59" s="1526" t="str">
        <f>IF([15]Source!AF15&lt;&gt;"", [15]Source!AF15," ")</f>
        <v xml:space="preserve"> </v>
      </c>
      <c r="K59" s="1526" t="s">
        <v>1414</v>
      </c>
      <c r="L59" s="307"/>
    </row>
    <row r="60" ht="14.25">
      <c r="A60" s="307"/>
      <c r="B60" s="307"/>
      <c r="C60" s="307"/>
      <c r="D60" s="307"/>
      <c r="E60" s="317" t="s">
        <v>318</v>
      </c>
      <c r="F60" s="317"/>
      <c r="G60" s="317"/>
      <c r="H60" s="317"/>
      <c r="I60" s="317"/>
      <c r="J60" s="307"/>
      <c r="K60" s="307"/>
      <c r="L60" s="307"/>
    </row>
    <row r="66" ht="18">
      <c r="A66" s="1534"/>
      <c r="B66" s="1535" t="s">
        <v>1751</v>
      </c>
      <c r="C66" s="1536"/>
      <c r="D66" s="1536"/>
      <c r="E66" s="1536"/>
      <c r="F66" s="1536"/>
      <c r="G66" s="1536"/>
      <c r="H66" s="1536"/>
      <c r="I66" s="1536"/>
      <c r="J66" s="1536"/>
      <c r="K66" s="1536"/>
      <c r="L66" s="1536"/>
    </row>
    <row r="67">
      <c r="A67" s="1534"/>
      <c r="B67" s="1538" t="s">
        <v>1752</v>
      </c>
      <c r="C67" s="1534"/>
      <c r="D67" s="1534"/>
      <c r="E67" s="1534"/>
      <c r="F67" s="1539"/>
      <c r="G67" s="1534"/>
      <c r="H67" s="1534"/>
      <c r="I67" s="1534"/>
      <c r="J67" s="1539"/>
      <c r="K67" s="1534"/>
      <c r="L67" s="1534"/>
    </row>
    <row r="68">
      <c r="A68" s="1531"/>
      <c r="B68" s="1531"/>
      <c r="C68" s="1531"/>
      <c r="D68" s="1531"/>
      <c r="E68" s="1531"/>
      <c r="F68" s="1531" t="s">
        <v>1417</v>
      </c>
      <c r="G68" s="1531"/>
      <c r="H68" s="1531"/>
      <c r="I68" s="1531"/>
      <c r="J68" s="1531" t="s">
        <v>1418</v>
      </c>
      <c r="K68" s="1531"/>
      <c r="L68" s="1531"/>
    </row>
  </sheetData>
  <mergeCells count="77">
    <mergeCell ref="J2:L2"/>
    <mergeCell ref="I3:L3"/>
    <mergeCell ref="J4:L4"/>
    <mergeCell ref="K6:L6"/>
    <mergeCell ref="K7:L7"/>
    <mergeCell ref="K8:L9"/>
    <mergeCell ref="A9:B9"/>
    <mergeCell ref="C9:I9"/>
    <mergeCell ref="C10:I10"/>
    <mergeCell ref="K10:L11"/>
    <mergeCell ref="A11:B11"/>
    <mergeCell ref="C11:I11"/>
    <mergeCell ref="C12:I12"/>
    <mergeCell ref="K12:L13"/>
    <mergeCell ref="A13:B13"/>
    <mergeCell ref="C13:I13"/>
    <mergeCell ref="C14:I14"/>
    <mergeCell ref="K14:L15"/>
    <mergeCell ref="A15:B15"/>
    <mergeCell ref="C15:I15"/>
    <mergeCell ref="C16:I16"/>
    <mergeCell ref="K16:L17"/>
    <mergeCell ref="A17:B17"/>
    <mergeCell ref="C17:I17"/>
    <mergeCell ref="C18:I18"/>
    <mergeCell ref="H19:J19"/>
    <mergeCell ref="K19:L19"/>
    <mergeCell ref="H20:I20"/>
    <mergeCell ref="K20:L20"/>
    <mergeCell ref="K21:L21"/>
    <mergeCell ref="K22:L22"/>
    <mergeCell ref="G24:G25"/>
    <mergeCell ref="H24:H25"/>
    <mergeCell ref="I24:J24"/>
    <mergeCell ref="B28:L28"/>
    <mergeCell ref="B29:L29"/>
    <mergeCell ref="D36:I36"/>
    <mergeCell ref="J36:K36"/>
    <mergeCell ref="D37:H37"/>
    <mergeCell ref="J37:K37"/>
    <mergeCell ref="D38:H38"/>
    <mergeCell ref="J38:K38"/>
    <mergeCell ref="D39:H39"/>
    <mergeCell ref="J39:K39"/>
    <mergeCell ref="D40:H40"/>
    <mergeCell ref="J40:K40"/>
    <mergeCell ref="D41:H41"/>
    <mergeCell ref="J41:K41"/>
    <mergeCell ref="D42:H42"/>
    <mergeCell ref="J42:K42"/>
    <mergeCell ref="D43:H43"/>
    <mergeCell ref="J43:K43"/>
    <mergeCell ref="D44:H44"/>
    <mergeCell ref="J44:K44"/>
    <mergeCell ref="D45:H45"/>
    <mergeCell ref="J45:K45"/>
    <mergeCell ref="D46:H46"/>
    <mergeCell ref="J46:K46"/>
    <mergeCell ref="D47:H47"/>
    <mergeCell ref="J47:K47"/>
    <mergeCell ref="D48:H48"/>
    <mergeCell ref="J48:K48"/>
    <mergeCell ref="D49:H49"/>
    <mergeCell ref="J49:K49"/>
    <mergeCell ref="D50:H50"/>
    <mergeCell ref="J50:K50"/>
    <mergeCell ref="J52:K52"/>
    <mergeCell ref="D53:H53"/>
    <mergeCell ref="J53:K53"/>
    <mergeCell ref="D54:H54"/>
    <mergeCell ref="J54:K54"/>
    <mergeCell ref="C56:D56"/>
    <mergeCell ref="E56:I56"/>
    <mergeCell ref="E57:I57"/>
    <mergeCell ref="C59:D59"/>
    <mergeCell ref="E59:I59"/>
    <mergeCell ref="E60:I60"/>
  </mergeCells>
  <printOptions headings="0" gridLines="0"/>
  <pageMargins left="0.69999999999999996" right="0.69999999999999996" top="0.75" bottom="0.75" header="0.29999999999999999" footer="0.29999999999999999"/>
  <pageSetup paperSize="9" scale="54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14" zoomScale="60" workbookViewId="0">
      <selection activeCell="A31" activeCellId="0" sqref="A31:L58"/>
    </sheetView>
  </sheetViews>
  <sheetFormatPr defaultRowHeight="12.75"/>
  <cols>
    <col customWidth="1" min="1" max="2" style="1507" width="5.7109375"/>
    <col customWidth="1" min="3" max="3" style="1507" width="11.7109375"/>
    <col customWidth="1" min="4" max="4" style="1507" width="40.7109375"/>
    <col customWidth="1" min="5" max="6" style="1507" width="10.7109375"/>
    <col customWidth="1" min="7" max="7" style="1507" width="12.7109375"/>
    <col customWidth="1" min="8" max="8" style="1507" width="14.28515625"/>
    <col customWidth="1" min="9" max="11" style="1507" width="12.7109375"/>
    <col customWidth="1" min="12" max="12" style="1507" width="13"/>
  </cols>
  <sheetData>
    <row r="1">
      <c r="A1" s="300" t="str">
        <f>[15]Source!B1</f>
        <v xml:space="preserve">Smeta.RU  (495) 974-1589</v>
      </c>
    </row>
    <row r="2" ht="14.25">
      <c r="A2" s="307"/>
      <c r="B2" s="307"/>
      <c r="C2" s="307"/>
      <c r="D2" s="1136"/>
      <c r="E2" s="1136"/>
      <c r="F2" s="1136"/>
      <c r="G2" s="307"/>
      <c r="H2" s="307"/>
      <c r="I2" s="307"/>
      <c r="J2" s="1137" t="s">
        <v>1242</v>
      </c>
      <c r="K2" s="1137"/>
      <c r="L2" s="1137"/>
    </row>
    <row r="3" ht="14.25">
      <c r="A3" s="307"/>
      <c r="B3" s="307"/>
      <c r="C3" s="307"/>
      <c r="D3" s="307"/>
      <c r="E3" s="307"/>
      <c r="F3" s="307"/>
      <c r="G3" s="307"/>
      <c r="H3" s="307"/>
      <c r="I3" s="1137" t="s">
        <v>1243</v>
      </c>
      <c r="J3" s="1507"/>
      <c r="K3" s="1507"/>
      <c r="L3" s="1507"/>
    </row>
    <row r="4" ht="14.25">
      <c r="A4" s="307"/>
      <c r="B4" s="307"/>
      <c r="C4" s="307"/>
      <c r="D4" s="307"/>
      <c r="E4" s="307"/>
      <c r="F4" s="307"/>
      <c r="G4" s="307"/>
      <c r="H4" s="307"/>
      <c r="I4" s="307"/>
      <c r="J4" s="1137" t="s">
        <v>1244</v>
      </c>
      <c r="K4" s="1137"/>
      <c r="L4" s="1137"/>
    </row>
    <row r="5" ht="14.25">
      <c r="A5" s="307"/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</row>
    <row r="6" ht="14.25">
      <c r="A6" s="307"/>
      <c r="B6" s="307"/>
      <c r="C6" s="307"/>
      <c r="D6" s="307"/>
      <c r="E6" s="307"/>
      <c r="F6" s="307"/>
      <c r="G6" s="307"/>
      <c r="H6" s="307"/>
      <c r="I6" s="307"/>
      <c r="J6" s="307"/>
      <c r="K6" s="1138" t="s">
        <v>1245</v>
      </c>
      <c r="L6" s="1138"/>
    </row>
    <row r="7" ht="14.25">
      <c r="A7" s="307"/>
      <c r="B7" s="307"/>
      <c r="C7" s="307"/>
      <c r="D7" s="307"/>
      <c r="E7" s="307"/>
      <c r="F7" s="307"/>
      <c r="G7" s="307"/>
      <c r="H7" s="307"/>
      <c r="I7" s="307"/>
      <c r="J7" s="302" t="s">
        <v>1246</v>
      </c>
      <c r="K7" s="1139" t="s">
        <v>1247</v>
      </c>
      <c r="L7" s="1139"/>
    </row>
    <row r="8" ht="14.25">
      <c r="A8" s="307"/>
      <c r="B8" s="307"/>
      <c r="C8" s="307"/>
      <c r="D8" s="307"/>
      <c r="E8" s="307"/>
      <c r="F8" s="307"/>
      <c r="G8" s="307"/>
      <c r="H8" s="307"/>
      <c r="I8" s="307"/>
      <c r="J8" s="307"/>
      <c r="K8" s="1143">
        <v>75273098</v>
      </c>
      <c r="L8" s="1288"/>
    </row>
    <row r="9" ht="14.25">
      <c r="A9" s="309" t="s">
        <v>1248</v>
      </c>
      <c r="B9" s="309"/>
      <c r="C9" s="1140" t="s">
        <v>1753</v>
      </c>
      <c r="D9" s="1140"/>
      <c r="E9" s="1140"/>
      <c r="F9" s="1140"/>
      <c r="G9" s="1140"/>
      <c r="H9" s="1140"/>
      <c r="I9" s="1140"/>
      <c r="J9" s="302" t="s">
        <v>1250</v>
      </c>
      <c r="K9" s="1508"/>
      <c r="L9" s="1510"/>
    </row>
    <row r="10" ht="14.25">
      <c r="A10" s="307"/>
      <c r="B10" s="307"/>
      <c r="C10" s="317" t="s">
        <v>1251</v>
      </c>
      <c r="D10" s="317"/>
      <c r="E10" s="317"/>
      <c r="F10" s="317"/>
      <c r="G10" s="317"/>
      <c r="H10" s="317"/>
      <c r="I10" s="317"/>
      <c r="J10" s="307"/>
      <c r="K10" s="1302" t="s">
        <v>1252</v>
      </c>
      <c r="L10" s="1512"/>
    </row>
    <row r="11" ht="14.25">
      <c r="A11" s="309" t="s">
        <v>1165</v>
      </c>
      <c r="B11" s="309"/>
      <c r="C11" s="1140" t="s">
        <v>1754</v>
      </c>
      <c r="D11" s="1140"/>
      <c r="E11" s="1140"/>
      <c r="F11" s="1140"/>
      <c r="G11" s="1140"/>
      <c r="H11" s="1140"/>
      <c r="I11" s="1140"/>
      <c r="J11" s="302" t="s">
        <v>1250</v>
      </c>
      <c r="K11" s="1513"/>
      <c r="L11" s="1515"/>
    </row>
    <row r="12" ht="14.25">
      <c r="A12" s="307"/>
      <c r="B12" s="307"/>
      <c r="C12" s="317" t="s">
        <v>1251</v>
      </c>
      <c r="D12" s="317"/>
      <c r="E12" s="317"/>
      <c r="F12" s="317"/>
      <c r="G12" s="317"/>
      <c r="H12" s="317"/>
      <c r="I12" s="317"/>
      <c r="J12" s="307"/>
      <c r="K12" s="1143">
        <v>33021678</v>
      </c>
      <c r="L12" s="1288"/>
    </row>
    <row r="13" ht="14.25">
      <c r="A13" s="309" t="s">
        <v>1254</v>
      </c>
      <c r="B13" s="309"/>
      <c r="C13" s="1140" t="s">
        <v>1584</v>
      </c>
      <c r="D13" s="1140"/>
      <c r="E13" s="1140"/>
      <c r="F13" s="1140"/>
      <c r="G13" s="1140"/>
      <c r="H13" s="1140"/>
      <c r="I13" s="1140"/>
      <c r="J13" s="302" t="s">
        <v>1250</v>
      </c>
      <c r="K13" s="1508"/>
      <c r="L13" s="1510"/>
    </row>
    <row r="14" ht="14.25">
      <c r="A14" s="307"/>
      <c r="B14" s="307"/>
      <c r="C14" s="317" t="s">
        <v>1251</v>
      </c>
      <c r="D14" s="317"/>
      <c r="E14" s="317"/>
      <c r="F14" s="317"/>
      <c r="G14" s="317"/>
      <c r="H14" s="317"/>
      <c r="I14" s="317"/>
      <c r="J14" s="307"/>
      <c r="K14" s="1138" t="str">
        <f>IF([15]Source!CO15 &lt;&gt; "", [15]Source!CO15, "")</f>
        <v/>
      </c>
      <c r="L14" s="1138"/>
    </row>
    <row r="15" ht="53.25" customHeight="1">
      <c r="A15" s="309" t="s">
        <v>1256</v>
      </c>
      <c r="B15" s="309"/>
      <c r="C15" s="1140" t="str">
        <f>Титул!AG10</f>
        <v xml:space="preserve">Строительство КВЛ-0,38кВ от РУ-0,4кВ ТП-200 ПС "Непецино" №74, МО, Коломенский р-н, г/о Коломна, п. Проводник, ул. Новая, 50:34:0050401:1548</v>
      </c>
      <c r="D15" s="1140"/>
      <c r="E15" s="1140"/>
      <c r="F15" s="1140"/>
      <c r="G15" s="1140"/>
      <c r="H15" s="1140"/>
      <c r="I15" s="1140"/>
      <c r="J15" s="307"/>
      <c r="K15" s="1138"/>
      <c r="L15" s="1138"/>
    </row>
    <row r="16" ht="14.25">
      <c r="A16" s="307"/>
      <c r="B16" s="307"/>
      <c r="C16" s="317" t="s">
        <v>1257</v>
      </c>
      <c r="D16" s="317"/>
      <c r="E16" s="317"/>
      <c r="F16" s="317"/>
      <c r="G16" s="317"/>
      <c r="H16" s="317"/>
      <c r="I16" s="317"/>
      <c r="J16" s="307"/>
      <c r="K16" s="1138" t="str">
        <f>IF([15]Source!CP15 &lt;&gt; "", [15]Source!CP15, "")</f>
        <v/>
      </c>
      <c r="L16" s="1138"/>
    </row>
    <row r="17" ht="52.5" customHeight="1">
      <c r="A17" s="309" t="s">
        <v>1258</v>
      </c>
      <c r="B17" s="309"/>
      <c r="C17" s="1140" t="s">
        <v>1772</v>
      </c>
      <c r="D17" s="1140"/>
      <c r="E17" s="1140"/>
      <c r="F17" s="1140"/>
      <c r="G17" s="1140"/>
      <c r="H17" s="1140"/>
      <c r="I17" s="1140"/>
      <c r="J17" s="307"/>
      <c r="K17" s="1138"/>
      <c r="L17" s="1138"/>
    </row>
    <row r="18" ht="14.25">
      <c r="A18" s="307"/>
      <c r="B18" s="307"/>
      <c r="C18" s="317" t="s">
        <v>1259</v>
      </c>
      <c r="D18" s="317"/>
      <c r="E18" s="317"/>
      <c r="F18" s="317"/>
      <c r="G18" s="317"/>
      <c r="H18" s="317"/>
      <c r="I18" s="317"/>
      <c r="J18" s="307"/>
      <c r="K18" s="307"/>
      <c r="L18" s="307"/>
    </row>
    <row r="19" ht="14.25">
      <c r="A19" s="307"/>
      <c r="B19" s="307"/>
      <c r="C19" s="307"/>
      <c r="D19" s="307"/>
      <c r="E19" s="307"/>
      <c r="F19" s="307"/>
      <c r="G19" s="307"/>
      <c r="H19" s="302" t="s">
        <v>1260</v>
      </c>
      <c r="I19" s="302"/>
      <c r="J19" s="302"/>
      <c r="K19" s="1138" t="str">
        <f>IF([15]Source!CQ15 &lt;&gt; "", [15]Source!CQ15, "")</f>
        <v/>
      </c>
      <c r="L19" s="1138"/>
    </row>
    <row r="20" ht="14.25">
      <c r="A20" s="307"/>
      <c r="B20" s="307"/>
      <c r="C20" s="307"/>
      <c r="D20" s="307"/>
      <c r="E20" s="307"/>
      <c r="F20" s="307"/>
      <c r="G20" s="307"/>
      <c r="H20" s="302" t="s">
        <v>1261</v>
      </c>
      <c r="I20" s="1142"/>
      <c r="J20" s="1143" t="s">
        <v>1262</v>
      </c>
      <c r="K20" s="1141" t="str">
        <f>Титул!AG18</f>
        <v>13545-Ф</v>
      </c>
      <c r="L20" s="1138"/>
    </row>
    <row r="21" ht="14.25">
      <c r="A21" s="307"/>
      <c r="B21" s="307"/>
      <c r="C21" s="307"/>
      <c r="D21" s="307"/>
      <c r="E21" s="307"/>
      <c r="F21" s="307"/>
      <c r="G21" s="307"/>
      <c r="H21" s="307"/>
      <c r="I21" s="307"/>
      <c r="J21" s="1144" t="s">
        <v>1263</v>
      </c>
      <c r="K21" s="1141" t="str">
        <f>Титул!AG19</f>
        <v>18.10.2024</v>
      </c>
      <c r="L21" s="1138"/>
    </row>
    <row r="22" ht="14.25">
      <c r="A22" s="307"/>
      <c r="B22" s="307"/>
      <c r="C22" s="307"/>
      <c r="D22" s="307"/>
      <c r="E22" s="307"/>
      <c r="F22" s="307"/>
      <c r="G22" s="307"/>
      <c r="H22" s="307"/>
      <c r="I22" s="307"/>
      <c r="J22" s="302" t="s">
        <v>1264</v>
      </c>
      <c r="K22" s="1138" t="str">
        <f>IF([15]Source!CT15 &lt;&gt; "", [15]Source!CT15, "")</f>
        <v/>
      </c>
      <c r="L22" s="1138"/>
    </row>
    <row r="23" ht="14.25">
      <c r="A23" s="307"/>
      <c r="B23" s="307"/>
      <c r="C23" s="307"/>
      <c r="D23" s="307"/>
      <c r="E23" s="307"/>
      <c r="F23" s="307"/>
      <c r="G23" s="307"/>
      <c r="H23" s="307"/>
      <c r="I23" s="307"/>
      <c r="J23" s="307"/>
      <c r="K23" s="307"/>
      <c r="L23" s="307"/>
    </row>
    <row r="24" ht="14.25">
      <c r="A24" s="307"/>
      <c r="B24" s="307"/>
      <c r="C24" s="307"/>
      <c r="D24" s="307"/>
      <c r="E24" s="307"/>
      <c r="F24" s="307"/>
      <c r="G24" s="1145" t="s">
        <v>1265</v>
      </c>
      <c r="H24" s="1146" t="s">
        <v>1266</v>
      </c>
      <c r="I24" s="1146" t="s">
        <v>1267</v>
      </c>
      <c r="J24" s="1147"/>
      <c r="K24" s="307"/>
      <c r="L24" s="307"/>
    </row>
    <row r="25" ht="14.25">
      <c r="A25" s="307"/>
      <c r="B25" s="307"/>
      <c r="C25" s="307"/>
      <c r="D25" s="307"/>
      <c r="E25" s="307"/>
      <c r="F25" s="307"/>
      <c r="G25" s="1148"/>
      <c r="H25" s="1149"/>
      <c r="I25" s="1146" t="s">
        <v>1268</v>
      </c>
      <c r="J25" s="1145" t="s">
        <v>1269</v>
      </c>
      <c r="K25" s="307"/>
      <c r="L25" s="307"/>
    </row>
    <row r="26" ht="14.25">
      <c r="A26" s="307"/>
      <c r="B26" s="307"/>
      <c r="C26" s="307"/>
      <c r="D26" s="307"/>
      <c r="E26" s="307"/>
      <c r="F26" s="307"/>
      <c r="G26" s="1540">
        <v>2104</v>
      </c>
      <c r="H26" s="1541">
        <v>44530</v>
      </c>
      <c r="I26" s="1541">
        <v>44501</v>
      </c>
      <c r="J26" s="1541">
        <v>44530</v>
      </c>
      <c r="K26" s="307"/>
      <c r="L26" s="307"/>
    </row>
    <row r="27" ht="14.25">
      <c r="A27" s="307"/>
      <c r="B27" s="307"/>
      <c r="C27" s="307"/>
      <c r="D27" s="307"/>
      <c r="E27" s="307"/>
      <c r="F27" s="307"/>
      <c r="G27" s="307"/>
      <c r="H27" s="307"/>
      <c r="I27" s="307"/>
      <c r="J27" s="307"/>
      <c r="K27" s="307"/>
      <c r="L27" s="307"/>
    </row>
    <row r="28" ht="16.5">
      <c r="A28" s="307"/>
      <c r="B28" s="1152" t="s">
        <v>1270</v>
      </c>
      <c r="C28" s="1152"/>
      <c r="D28" s="1152"/>
      <c r="E28" s="1152"/>
      <c r="F28" s="1152"/>
      <c r="G28" s="1152"/>
      <c r="H28" s="1152"/>
      <c r="I28" s="1152"/>
      <c r="J28" s="1152"/>
      <c r="K28" s="1152"/>
      <c r="L28" s="1152"/>
    </row>
    <row r="29" ht="16.5">
      <c r="A29" s="307"/>
      <c r="B29" s="1152" t="s">
        <v>1271</v>
      </c>
      <c r="C29" s="1152"/>
      <c r="D29" s="1152"/>
      <c r="E29" s="1152"/>
      <c r="F29" s="1152"/>
      <c r="G29" s="1152"/>
      <c r="H29" s="1152"/>
      <c r="I29" s="1152"/>
      <c r="J29" s="1152"/>
      <c r="K29" s="1152"/>
      <c r="L29" s="1152"/>
    </row>
    <row r="30" ht="16.5">
      <c r="A30" s="307"/>
      <c r="B30" s="1152"/>
      <c r="C30" s="1152"/>
      <c r="D30" s="1152"/>
      <c r="E30" s="1152"/>
      <c r="F30" s="1152"/>
      <c r="G30" s="1152"/>
      <c r="H30" s="1152"/>
      <c r="I30" s="1152"/>
      <c r="J30" s="1152"/>
      <c r="K30" s="1152"/>
      <c r="L30" s="1152"/>
    </row>
    <row r="31" ht="16.5">
      <c r="A31" s="307"/>
      <c r="B31" s="1152"/>
      <c r="C31" s="1152"/>
      <c r="D31" s="1152"/>
      <c r="E31" s="1152"/>
      <c r="F31" s="1152"/>
      <c r="G31" s="1152"/>
      <c r="H31" s="1152"/>
      <c r="I31" s="1152"/>
      <c r="J31" s="1152"/>
      <c r="K31" s="1152"/>
      <c r="L31" s="1152"/>
    </row>
    <row r="32" ht="16.5">
      <c r="A32" s="307"/>
      <c r="B32" s="1152"/>
      <c r="C32" s="1152"/>
      <c r="D32" s="1152"/>
      <c r="E32" s="1152"/>
      <c r="F32" s="1152"/>
      <c r="G32" s="1152"/>
      <c r="H32" s="1152"/>
      <c r="I32" s="1152"/>
      <c r="J32" s="1152"/>
      <c r="K32" s="1152"/>
      <c r="L32" s="1152"/>
    </row>
    <row r="33" ht="14.25">
      <c r="A33" s="307"/>
      <c r="B33" s="307"/>
      <c r="C33" s="307"/>
      <c r="D33" s="307"/>
      <c r="E33" s="307"/>
      <c r="F33" s="307"/>
      <c r="G33" s="307"/>
      <c r="H33" s="307"/>
      <c r="I33" s="307"/>
      <c r="J33" s="307"/>
      <c r="K33" s="307"/>
      <c r="L33" s="307"/>
    </row>
    <row r="34" ht="14.25">
      <c r="H34" s="1507" t="s">
        <v>611</v>
      </c>
    </row>
    <row r="35" ht="14.25">
      <c r="H35" s="1507" t="s">
        <v>1755</v>
      </c>
      <c r="I35" s="1517" t="e">
        <f>#REF!</f>
        <v>#REF!</v>
      </c>
      <c r="K35" s="1517" t="e">
        <f>#REF!</f>
        <v>#REF!</v>
      </c>
    </row>
    <row r="36" ht="14.25">
      <c r="H36" s="1507" t="s">
        <v>1756</v>
      </c>
      <c r="I36" s="1542">
        <v>0</v>
      </c>
      <c r="K36" s="1542">
        <v>0</v>
      </c>
    </row>
    <row r="37" ht="14.25">
      <c r="H37" s="1507" t="s">
        <v>1757</v>
      </c>
      <c r="I37" s="1542">
        <v>0</v>
      </c>
      <c r="K37" s="1542">
        <v>0</v>
      </c>
    </row>
    <row r="39" ht="14.25">
      <c r="D39" s="314" t="s">
        <v>1758</v>
      </c>
      <c r="E39" s="314"/>
      <c r="F39" s="314"/>
      <c r="G39" s="314"/>
      <c r="H39" s="314"/>
      <c r="I39" s="314"/>
      <c r="J39" s="1543" t="e">
        <f>K35</f>
        <v>#REF!</v>
      </c>
      <c r="K39" s="1543"/>
    </row>
    <row r="40" ht="14.25">
      <c r="D40" s="314" t="s">
        <v>1759</v>
      </c>
      <c r="E40" s="314"/>
      <c r="F40" s="314"/>
      <c r="G40" s="314"/>
      <c r="H40" s="314"/>
      <c r="I40" s="1544">
        <v>0</v>
      </c>
      <c r="J40" s="1543" t="e">
        <f>J39*I40</f>
        <v>#REF!</v>
      </c>
      <c r="K40" s="1543"/>
    </row>
    <row r="41" ht="14.25">
      <c r="D41" s="314" t="s">
        <v>1760</v>
      </c>
      <c r="E41" s="314"/>
      <c r="F41" s="314"/>
      <c r="G41" s="314"/>
      <c r="H41" s="314"/>
      <c r="I41" s="314"/>
      <c r="J41" s="1543" t="e">
        <f>J39+J40</f>
        <v>#REF!</v>
      </c>
      <c r="K41" s="1543"/>
    </row>
    <row r="42" ht="14.25">
      <c r="D42" s="314" t="s">
        <v>1761</v>
      </c>
      <c r="E42" s="314"/>
      <c r="F42" s="314"/>
      <c r="G42" s="314"/>
      <c r="H42" s="314"/>
      <c r="I42" s="1545">
        <v>0</v>
      </c>
      <c r="J42" s="1543" t="e">
        <f>ROUND(J41*I42,2)</f>
        <v>#REF!</v>
      </c>
      <c r="K42" s="1543"/>
    </row>
    <row r="43" ht="14.25">
      <c r="D43" s="314" t="s">
        <v>1762</v>
      </c>
      <c r="E43" s="314"/>
      <c r="F43" s="314"/>
      <c r="G43" s="314"/>
      <c r="H43" s="314"/>
      <c r="I43" s="314"/>
      <c r="J43" s="1543" t="e">
        <f>J41+J42</f>
        <v>#REF!</v>
      </c>
      <c r="K43" s="1543"/>
    </row>
    <row r="44" ht="14.25">
      <c r="D44" s="314" t="s">
        <v>1763</v>
      </c>
      <c r="E44" s="314"/>
      <c r="F44" s="314"/>
      <c r="G44" s="314"/>
      <c r="H44" s="314"/>
      <c r="I44" s="314">
        <v>1</v>
      </c>
      <c r="J44" s="1543" t="e">
        <f t="shared" ref="J44:J45" si="46">J43*I44</f>
        <v>#REF!</v>
      </c>
      <c r="K44" s="1543"/>
    </row>
    <row r="45" ht="14.25">
      <c r="D45" s="314" t="s">
        <v>1764</v>
      </c>
      <c r="E45" s="314"/>
      <c r="F45" s="314"/>
      <c r="G45" s="314"/>
      <c r="H45" s="314"/>
      <c r="I45" s="314">
        <v>1</v>
      </c>
      <c r="J45" s="1543" t="e">
        <f t="shared" si="46"/>
        <v>#REF!</v>
      </c>
      <c r="K45" s="1543"/>
    </row>
    <row r="46" ht="14.25">
      <c r="D46" s="1177" t="s">
        <v>1765</v>
      </c>
      <c r="E46" s="1177"/>
      <c r="F46" s="1177"/>
      <c r="G46" s="1177"/>
      <c r="H46" s="1177"/>
      <c r="I46" s="1177">
        <v>0.99521000000000004</v>
      </c>
      <c r="J46" s="1546" t="e">
        <f>ROUND(J45*I46,2)</f>
        <v>#REF!</v>
      </c>
      <c r="K46" s="1546"/>
    </row>
    <row r="47" ht="14.25">
      <c r="D47" s="314" t="s">
        <v>801</v>
      </c>
      <c r="E47" s="314"/>
      <c r="F47" s="314"/>
      <c r="G47" s="314"/>
      <c r="H47" s="314"/>
      <c r="I47" s="314"/>
      <c r="J47" s="1543">
        <f>K36</f>
        <v>0</v>
      </c>
      <c r="K47" s="1543"/>
    </row>
    <row r="48" ht="14.25">
      <c r="D48" s="1177" t="s">
        <v>1766</v>
      </c>
      <c r="E48" s="1177"/>
      <c r="F48" s="1177"/>
      <c r="G48" s="1177"/>
      <c r="H48" s="1177"/>
      <c r="I48" s="1177">
        <v>0.99521000000000004</v>
      </c>
      <c r="J48" s="1546">
        <f>J47*I48</f>
        <v>0</v>
      </c>
      <c r="K48" s="1546"/>
    </row>
    <row r="49" ht="14.25">
      <c r="D49" s="314" t="s">
        <v>1767</v>
      </c>
      <c r="E49" s="314"/>
      <c r="F49" s="314"/>
      <c r="G49" s="314"/>
      <c r="H49" s="314"/>
      <c r="I49" s="314"/>
      <c r="J49" s="1543">
        <f>J37</f>
        <v>0</v>
      </c>
      <c r="K49" s="1543"/>
    </row>
    <row r="50" ht="14.25">
      <c r="D50" s="314" t="s">
        <v>1768</v>
      </c>
      <c r="E50" s="314"/>
      <c r="F50" s="314"/>
      <c r="G50" s="314"/>
      <c r="H50" s="314"/>
      <c r="I50" s="314">
        <v>1</v>
      </c>
      <c r="J50" s="1543">
        <f t="shared" ref="J50:J52" si="47">J49*I50</f>
        <v>0</v>
      </c>
      <c r="K50" s="1543"/>
    </row>
    <row r="51" ht="14.25">
      <c r="D51" s="314" t="s">
        <v>1769</v>
      </c>
      <c r="E51" s="314"/>
      <c r="F51" s="314"/>
      <c r="G51" s="314"/>
      <c r="H51" s="314"/>
      <c r="I51" s="314">
        <v>1</v>
      </c>
      <c r="J51" s="1543">
        <f t="shared" si="47"/>
        <v>0</v>
      </c>
      <c r="K51" s="1543"/>
    </row>
    <row r="52" ht="14.25">
      <c r="D52" s="1177" t="s">
        <v>1770</v>
      </c>
      <c r="E52" s="1177"/>
      <c r="F52" s="1177"/>
      <c r="G52" s="1177"/>
      <c r="H52" s="1177"/>
      <c r="I52" s="1177">
        <v>0.99521000000000004</v>
      </c>
      <c r="J52" s="1546">
        <f t="shared" si="47"/>
        <v>0</v>
      </c>
      <c r="K52" s="1546"/>
    </row>
    <row r="53" ht="14.25">
      <c r="D53" s="1177" t="s">
        <v>1771</v>
      </c>
      <c r="E53" s="1177"/>
      <c r="F53" s="1177"/>
      <c r="G53" s="1177"/>
      <c r="H53" s="1177"/>
      <c r="I53" s="314"/>
      <c r="J53" s="1546" t="e">
        <f>ROUND((J52+J48+J46),2)</f>
        <v>#REF!</v>
      </c>
      <c r="K53" s="1546"/>
    </row>
    <row r="55" ht="14.25">
      <c r="D55" s="314"/>
      <c r="E55" s="314"/>
      <c r="F55" s="314"/>
      <c r="G55" s="314"/>
      <c r="H55" s="314"/>
      <c r="I55" s="314"/>
      <c r="J55" s="1543"/>
      <c r="K55" s="1543"/>
    </row>
    <row r="56" ht="14.25">
      <c r="D56" s="314"/>
      <c r="E56" s="314"/>
      <c r="F56" s="314"/>
      <c r="G56" s="314"/>
      <c r="H56" s="314"/>
      <c r="I56" s="1544"/>
      <c r="J56" s="1543"/>
      <c r="K56" s="1543"/>
    </row>
    <row r="57" ht="14.25">
      <c r="D57" s="1177"/>
      <c r="E57" s="1177"/>
      <c r="F57" s="1177"/>
      <c r="G57" s="1177"/>
      <c r="H57" s="1177"/>
      <c r="I57" s="1177"/>
      <c r="J57" s="1546"/>
      <c r="K57" s="1546"/>
    </row>
    <row r="59" ht="14.25">
      <c r="A59" s="307"/>
      <c r="B59" s="307"/>
      <c r="C59" s="1525" t="s">
        <v>1410</v>
      </c>
      <c r="D59" s="1525"/>
      <c r="E59" s="1547" t="s">
        <v>1411</v>
      </c>
      <c r="F59" s="1547"/>
      <c r="G59" s="1547"/>
      <c r="H59" s="1547"/>
      <c r="I59" s="1547"/>
      <c r="J59" s="1526" t="str">
        <f>IF([15]Source!AB15&lt;&gt;"", [15]Source!AB15," ")</f>
        <v xml:space="preserve"> </v>
      </c>
      <c r="K59" s="1526" t="s">
        <v>1160</v>
      </c>
      <c r="L59" s="307"/>
    </row>
    <row r="60" ht="14.25">
      <c r="A60" s="307"/>
      <c r="B60" s="307"/>
      <c r="C60" s="307"/>
      <c r="D60" s="307"/>
      <c r="E60" s="317" t="s">
        <v>318</v>
      </c>
      <c r="F60" s="317"/>
      <c r="G60" s="317"/>
      <c r="H60" s="317"/>
      <c r="I60" s="317"/>
      <c r="J60" s="307"/>
      <c r="K60" s="307"/>
      <c r="L60" s="307"/>
    </row>
    <row r="61" ht="14.25">
      <c r="A61" s="307"/>
      <c r="B61" s="307"/>
      <c r="C61" s="307"/>
      <c r="D61" s="307"/>
      <c r="E61" s="307"/>
      <c r="F61" s="307"/>
      <c r="G61" s="307"/>
      <c r="H61" s="307"/>
      <c r="I61" s="307"/>
      <c r="J61" s="307"/>
      <c r="K61" s="307"/>
      <c r="L61" s="307"/>
    </row>
    <row r="62" ht="14.25">
      <c r="A62" s="307"/>
      <c r="B62" s="307"/>
      <c r="C62" s="1525" t="s">
        <v>1412</v>
      </c>
      <c r="D62" s="1525"/>
      <c r="E62" s="1547" t="s">
        <v>1413</v>
      </c>
      <c r="F62" s="1547"/>
      <c r="G62" s="1547"/>
      <c r="H62" s="1547"/>
      <c r="I62" s="1547"/>
      <c r="J62" s="1526" t="str">
        <f>IF([15]Source!AF15&lt;&gt;"", [15]Source!AF15," ")</f>
        <v xml:space="preserve"> </v>
      </c>
      <c r="K62" s="1526" t="s">
        <v>1414</v>
      </c>
      <c r="L62" s="307"/>
    </row>
    <row r="63" ht="14.25">
      <c r="A63" s="307"/>
      <c r="B63" s="307"/>
      <c r="C63" s="307"/>
      <c r="D63" s="307"/>
      <c r="E63" s="317" t="s">
        <v>318</v>
      </c>
      <c r="F63" s="317"/>
      <c r="G63" s="317"/>
      <c r="H63" s="317"/>
      <c r="I63" s="317"/>
      <c r="J63" s="307"/>
      <c r="K63" s="307"/>
      <c r="L63" s="307"/>
    </row>
    <row r="69" ht="18">
      <c r="A69" s="1534"/>
      <c r="B69" s="1535" t="s">
        <v>1751</v>
      </c>
      <c r="C69" s="1536"/>
      <c r="D69" s="1536"/>
      <c r="E69" s="1536"/>
      <c r="F69" s="1536"/>
      <c r="G69" s="1536"/>
      <c r="H69" s="1536"/>
      <c r="I69" s="1536"/>
      <c r="J69" s="1536"/>
      <c r="K69" s="1536"/>
      <c r="L69" s="1536"/>
    </row>
    <row r="70">
      <c r="A70" s="1534"/>
      <c r="B70" s="1538" t="s">
        <v>1752</v>
      </c>
      <c r="C70" s="1534"/>
      <c r="D70" s="1534"/>
      <c r="E70" s="1534"/>
      <c r="F70" s="1539"/>
      <c r="G70" s="1534"/>
      <c r="H70" s="1534"/>
      <c r="I70" s="1534"/>
      <c r="J70" s="1539"/>
      <c r="K70" s="1534"/>
      <c r="L70" s="1534"/>
    </row>
    <row r="71">
      <c r="A71" s="1531"/>
      <c r="B71" s="1531"/>
      <c r="C71" s="1531"/>
      <c r="D71" s="1531"/>
      <c r="E71" s="1531"/>
      <c r="F71" s="1531" t="s">
        <v>1417</v>
      </c>
      <c r="G71" s="1531"/>
      <c r="H71" s="1531"/>
      <c r="I71" s="1531"/>
      <c r="J71" s="1531" t="s">
        <v>1418</v>
      </c>
      <c r="K71" s="1531"/>
      <c r="L71" s="1531"/>
    </row>
    <row r="72">
      <c r="D72" s="1191" t="s">
        <v>1406</v>
      </c>
      <c r="E72" s="1191"/>
      <c r="F72" s="1191"/>
      <c r="G72" s="1191"/>
      <c r="H72" s="1191"/>
      <c r="I72" s="1185"/>
      <c r="J72" s="1193"/>
      <c r="K72" s="1193" t="e">
        <f>ROUND(((#REF!+#REF!+#REF!+#REF!)*1)*I46,2)</f>
        <v>#REF!</v>
      </c>
    </row>
    <row r="73">
      <c r="D73" s="1185" t="s">
        <v>1403</v>
      </c>
      <c r="E73" s="1188"/>
      <c r="F73" s="1188"/>
      <c r="G73" s="1188"/>
      <c r="H73" s="1188"/>
      <c r="I73" s="1188"/>
      <c r="J73" s="1186" t="e">
        <f>ROUND((#REF!+#REF!+#REF!+#REF!)*1*I46,2)</f>
        <v>#REF!</v>
      </c>
      <c r="K73" s="1186"/>
    </row>
    <row r="74">
      <c r="D74" s="1185" t="s">
        <v>49</v>
      </c>
      <c r="E74" s="1187"/>
      <c r="F74" s="1187"/>
      <c r="G74" s="1187"/>
      <c r="H74" s="1187"/>
      <c r="I74" s="1187"/>
      <c r="J74" s="1190">
        <v>0</v>
      </c>
      <c r="K74" s="1190"/>
    </row>
    <row r="75">
      <c r="D75" s="1185" t="s">
        <v>1404</v>
      </c>
      <c r="E75" s="1187"/>
      <c r="F75" s="1187"/>
      <c r="G75" s="1187"/>
      <c r="H75" s="1187"/>
      <c r="I75" s="1187"/>
      <c r="J75" s="1190" t="e">
        <f>ROUND((J34+J40)*D66,2)</f>
        <v>#REF!</v>
      </c>
      <c r="K75" s="1190"/>
    </row>
    <row r="76">
      <c r="D76" s="1191" t="s">
        <v>1407</v>
      </c>
      <c r="E76" s="1191"/>
      <c r="F76" s="1191"/>
      <c r="G76" s="1191"/>
      <c r="H76" s="1191"/>
      <c r="I76" s="1191"/>
      <c r="J76" s="1193"/>
      <c r="K76" s="1193" t="e">
        <f>ROUND(((#REF!+#REF!+#REF!+#REF!+#REF!+#REF!+#REF!+#REF!+#REF!)*1.019+#REF!+#REF!+#REF!+#REF!+#REF!+#REF!+#REF!+#REF!)*D66,2)</f>
        <v>#REF!</v>
      </c>
    </row>
    <row r="77">
      <c r="D77" s="1185" t="s">
        <v>1403</v>
      </c>
      <c r="E77" s="1188"/>
      <c r="F77" s="1188"/>
      <c r="G77" s="1188"/>
      <c r="H77" s="1188"/>
      <c r="I77" s="1188"/>
      <c r="J77" s="1186" t="e">
        <f>ROUND((#REF!+#REF!+#REF!+#REF!+#REF!+#REF!+#REF!+#REF!+#REF!)*1.019*D66,2)</f>
        <v>#REF!</v>
      </c>
      <c r="K77" s="1186"/>
    </row>
    <row r="78">
      <c r="D78" s="1185" t="s">
        <v>49</v>
      </c>
      <c r="E78" s="1187"/>
      <c r="F78" s="1187"/>
      <c r="G78" s="1187"/>
      <c r="H78" s="1187"/>
      <c r="I78" s="1187"/>
      <c r="J78" s="1190" t="e">
        <f>ROUND((#REF!+#REF!+#REF!+#REF!)*D66,2)</f>
        <v>#REF!</v>
      </c>
      <c r="K78" s="1190"/>
    </row>
    <row r="79">
      <c r="D79" s="1185" t="s">
        <v>1404</v>
      </c>
      <c r="E79" s="1187"/>
      <c r="F79" s="1187"/>
      <c r="G79" s="1187"/>
      <c r="H79" s="1187"/>
      <c r="I79" s="1187"/>
      <c r="J79" s="1190" t="e">
        <f>ROUND((#REF!+#REF!+#REF!+#REF!)*D66,2)</f>
        <v>#REF!</v>
      </c>
      <c r="K79" s="1190"/>
    </row>
    <row r="80">
      <c r="D80" s="1194" t="s">
        <v>1408</v>
      </c>
      <c r="E80" s="1194"/>
      <c r="F80" s="1194"/>
      <c r="G80" s="1194"/>
      <c r="H80" s="1187"/>
      <c r="I80" s="1187"/>
      <c r="J80" s="1190"/>
      <c r="K80" s="1195" t="e">
        <f>ROUND((((#REF!+#REF!+#REF!+#REF!)/1*1.019+(#REF!+#REF!+#REF!)/1))*D66,2)</f>
        <v>#REF!</v>
      </c>
    </row>
    <row r="81">
      <c r="D81" s="1185" t="s">
        <v>1403</v>
      </c>
      <c r="E81" s="1187"/>
      <c r="F81" s="1187"/>
      <c r="G81" s="1187"/>
      <c r="H81" s="1187"/>
      <c r="I81" s="1187"/>
      <c r="J81" s="1190"/>
      <c r="K81" s="1190" t="e">
        <f>ROUND(((#REF!+#REF!+#REF!+#REF!)/1*1.019)*D66,2)+0.01</f>
        <v>#REF!</v>
      </c>
    </row>
    <row r="82">
      <c r="D82" s="1185" t="s">
        <v>49</v>
      </c>
      <c r="E82" s="1187"/>
      <c r="F82" s="1187"/>
      <c r="G82" s="1187"/>
      <c r="H82" s="1187"/>
      <c r="I82" s="1187"/>
      <c r="J82" s="1187"/>
      <c r="K82" s="1196" t="e">
        <f>ROUND((#REF!)/1*D66,2)</f>
        <v>#REF!</v>
      </c>
    </row>
    <row r="83">
      <c r="D83" s="1187" t="s">
        <v>1404</v>
      </c>
      <c r="E83" s="1187"/>
      <c r="F83" s="1187"/>
      <c r="G83" s="1187"/>
      <c r="H83" s="1187"/>
      <c r="I83" s="1187"/>
      <c r="J83" s="1187"/>
      <c r="K83" s="1196" t="e">
        <f>ROUND((#REF!+#REF!)/1*D66,2)</f>
        <v>#REF!</v>
      </c>
    </row>
    <row r="84">
      <c r="D84" s="1194" t="s">
        <v>1409</v>
      </c>
      <c r="E84" s="1194"/>
      <c r="F84" s="1194"/>
      <c r="G84" s="1194"/>
      <c r="H84" s="1187"/>
      <c r="I84" s="1187"/>
      <c r="J84" s="1190"/>
      <c r="K84" s="1195" t="e">
        <f>ROUND(((#REF!+#REF!+#REF!)/1*1)*I46,2)</f>
        <v>#REF!</v>
      </c>
    </row>
    <row r="85">
      <c r="D85" s="1185" t="s">
        <v>1403</v>
      </c>
      <c r="E85" s="1187"/>
      <c r="F85" s="1187"/>
      <c r="G85" s="1187"/>
      <c r="H85" s="1187"/>
      <c r="I85" s="1187"/>
      <c r="J85" s="1190"/>
      <c r="K85" s="1190" t="e">
        <f>ROUND(((#REF!+#REF!+#REF!)/1*1)*I46,2)</f>
        <v>#REF!</v>
      </c>
    </row>
    <row r="86">
      <c r="D86" s="1185" t="s">
        <v>49</v>
      </c>
      <c r="E86" s="1187"/>
      <c r="F86" s="1187"/>
      <c r="G86" s="1187"/>
      <c r="H86" s="1187"/>
      <c r="I86" s="1187"/>
      <c r="J86" s="1187"/>
      <c r="K86" s="1196" t="e">
        <f>ROUND((#REF!)/1*I46,2)</f>
        <v>#REF!</v>
      </c>
    </row>
  </sheetData>
  <mergeCells count="85">
    <mergeCell ref="J2:L2"/>
    <mergeCell ref="I3:L3"/>
    <mergeCell ref="J4:L4"/>
    <mergeCell ref="K6:L6"/>
    <mergeCell ref="K7:L7"/>
    <mergeCell ref="K8:L9"/>
    <mergeCell ref="A9:B9"/>
    <mergeCell ref="C9:I9"/>
    <mergeCell ref="C10:I10"/>
    <mergeCell ref="K10:L11"/>
    <mergeCell ref="A11:B11"/>
    <mergeCell ref="C11:I11"/>
    <mergeCell ref="C12:I12"/>
    <mergeCell ref="K12:L13"/>
    <mergeCell ref="A13:B13"/>
    <mergeCell ref="C13:I13"/>
    <mergeCell ref="C14:I14"/>
    <mergeCell ref="K14:L15"/>
    <mergeCell ref="A15:B15"/>
    <mergeCell ref="C15:I15"/>
    <mergeCell ref="C16:I16"/>
    <mergeCell ref="K16:L17"/>
    <mergeCell ref="A17:B17"/>
    <mergeCell ref="C17:I17"/>
    <mergeCell ref="C18:I18"/>
    <mergeCell ref="H19:J19"/>
    <mergeCell ref="K19:L19"/>
    <mergeCell ref="H20:I20"/>
    <mergeCell ref="K20:L20"/>
    <mergeCell ref="K21:L21"/>
    <mergeCell ref="K22:L22"/>
    <mergeCell ref="G24:G25"/>
    <mergeCell ref="H24:H25"/>
    <mergeCell ref="I24:J24"/>
    <mergeCell ref="B28:L28"/>
    <mergeCell ref="B29:L29"/>
    <mergeCell ref="D39:I39"/>
    <mergeCell ref="J39:K39"/>
    <mergeCell ref="D40:H40"/>
    <mergeCell ref="J40:K40"/>
    <mergeCell ref="D41:H41"/>
    <mergeCell ref="J41:K41"/>
    <mergeCell ref="D42:H42"/>
    <mergeCell ref="J42:K42"/>
    <mergeCell ref="D43:H43"/>
    <mergeCell ref="J43:K43"/>
    <mergeCell ref="D44:H44"/>
    <mergeCell ref="J44:K44"/>
    <mergeCell ref="D45:H45"/>
    <mergeCell ref="J45:K45"/>
    <mergeCell ref="D46:H46"/>
    <mergeCell ref="J46:K46"/>
    <mergeCell ref="D47:H47"/>
    <mergeCell ref="J47:K47"/>
    <mergeCell ref="D48:H48"/>
    <mergeCell ref="J48:K48"/>
    <mergeCell ref="D49:H49"/>
    <mergeCell ref="J49:K49"/>
    <mergeCell ref="D50:H50"/>
    <mergeCell ref="J50:K50"/>
    <mergeCell ref="D51:H51"/>
    <mergeCell ref="J51:K51"/>
    <mergeCell ref="D52:H52"/>
    <mergeCell ref="J52:K52"/>
    <mergeCell ref="D53:H53"/>
    <mergeCell ref="J53:K53"/>
    <mergeCell ref="J55:K55"/>
    <mergeCell ref="D56:H56"/>
    <mergeCell ref="J56:K56"/>
    <mergeCell ref="D57:H57"/>
    <mergeCell ref="J57:K57"/>
    <mergeCell ref="C59:D59"/>
    <mergeCell ref="E59:I59"/>
    <mergeCell ref="E60:I60"/>
    <mergeCell ref="C62:D62"/>
    <mergeCell ref="E62:I62"/>
    <mergeCell ref="E63:I63"/>
    <mergeCell ref="D72:H72"/>
    <mergeCell ref="J73:K73"/>
    <mergeCell ref="J74:K74"/>
    <mergeCell ref="J75:K75"/>
    <mergeCell ref="D76:I76"/>
    <mergeCell ref="J77:K77"/>
    <mergeCell ref="J78:K78"/>
    <mergeCell ref="J79:K79"/>
  </mergeCells>
  <printOptions headings="0" gridLines="0"/>
  <pageMargins left="0.69999999999999996" right="0.69999999999999996" top="0.75" bottom="0.75" header="0.29999999999999999" footer="0.29999999999999999"/>
  <pageSetup paperSize="9" scale="54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12" zoomScale="60" workbookViewId="0">
      <selection activeCell="G27" activeCellId="0" sqref="G27"/>
    </sheetView>
  </sheetViews>
  <sheetFormatPr defaultRowHeight="12.75"/>
  <cols>
    <col customWidth="1" min="1" max="2" style="1507" width="5.7109375"/>
    <col customWidth="1" min="3" max="3" style="1507" width="11.7109375"/>
    <col customWidth="1" min="4" max="4" style="1507" width="40.7109375"/>
    <col customWidth="1" min="5" max="6" style="1507" width="10.7109375"/>
    <col customWidth="1" min="7" max="7" style="1507" width="12.7109375"/>
    <col customWidth="1" min="8" max="8" style="1507" width="14.28515625"/>
    <col customWidth="1" min="9" max="11" style="1507" width="12.7109375"/>
    <col customWidth="1" min="12" max="12" style="1507" width="13"/>
  </cols>
  <sheetData>
    <row r="1">
      <c r="A1" s="300" t="str">
        <f>[15]Source!B1</f>
        <v xml:space="preserve">Smeta.RU  (495) 974-1589</v>
      </c>
    </row>
    <row r="2" ht="14.25">
      <c r="A2" s="307"/>
      <c r="B2" s="307"/>
      <c r="C2" s="307"/>
      <c r="D2" s="1136"/>
      <c r="E2" s="1136"/>
      <c r="F2" s="1136"/>
      <c r="G2" s="307"/>
      <c r="H2" s="307"/>
      <c r="I2" s="307"/>
      <c r="J2" s="1137" t="s">
        <v>1242</v>
      </c>
      <c r="K2" s="1137"/>
      <c r="L2" s="1137"/>
    </row>
    <row r="3" ht="14.25">
      <c r="A3" s="307"/>
      <c r="B3" s="307"/>
      <c r="C3" s="307"/>
      <c r="D3" s="307"/>
      <c r="E3" s="307"/>
      <c r="F3" s="307"/>
      <c r="G3" s="307"/>
      <c r="H3" s="307"/>
      <c r="I3" s="1137" t="s">
        <v>1243</v>
      </c>
      <c r="J3" s="1507"/>
      <c r="K3" s="1507"/>
      <c r="L3" s="1507"/>
    </row>
    <row r="4" ht="14.25">
      <c r="A4" s="307"/>
      <c r="B4" s="307"/>
      <c r="C4" s="307"/>
      <c r="D4" s="307"/>
      <c r="E4" s="307"/>
      <c r="F4" s="307"/>
      <c r="G4" s="307"/>
      <c r="H4" s="307"/>
      <c r="I4" s="307"/>
      <c r="J4" s="1137" t="s">
        <v>1244</v>
      </c>
      <c r="K4" s="1137"/>
      <c r="L4" s="1137"/>
    </row>
    <row r="5" ht="14.25">
      <c r="A5" s="307"/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</row>
    <row r="6" ht="14.25">
      <c r="A6" s="307"/>
      <c r="B6" s="307"/>
      <c r="C6" s="307"/>
      <c r="D6" s="307"/>
      <c r="E6" s="307"/>
      <c r="F6" s="307"/>
      <c r="G6" s="307"/>
      <c r="H6" s="307"/>
      <c r="I6" s="307"/>
      <c r="J6" s="307"/>
      <c r="K6" s="1138" t="s">
        <v>1245</v>
      </c>
      <c r="L6" s="1138"/>
    </row>
    <row r="7" ht="14.25">
      <c r="A7" s="307"/>
      <c r="B7" s="307"/>
      <c r="C7" s="307"/>
      <c r="D7" s="307"/>
      <c r="E7" s="307"/>
      <c r="F7" s="307"/>
      <c r="G7" s="307"/>
      <c r="H7" s="307"/>
      <c r="I7" s="307"/>
      <c r="J7" s="302" t="s">
        <v>1246</v>
      </c>
      <c r="K7" s="1139" t="s">
        <v>1247</v>
      </c>
      <c r="L7" s="1139"/>
    </row>
    <row r="8" ht="14.25">
      <c r="A8" s="307"/>
      <c r="B8" s="307"/>
      <c r="C8" s="307"/>
      <c r="D8" s="307"/>
      <c r="E8" s="307"/>
      <c r="F8" s="307"/>
      <c r="G8" s="307"/>
      <c r="H8" s="307"/>
      <c r="I8" s="307"/>
      <c r="J8" s="307"/>
      <c r="K8" s="1143">
        <v>75273098</v>
      </c>
      <c r="L8" s="1288"/>
    </row>
    <row r="9" ht="14.25">
      <c r="A9" s="309" t="s">
        <v>1248</v>
      </c>
      <c r="B9" s="309"/>
      <c r="C9" s="1140" t="s">
        <v>1753</v>
      </c>
      <c r="D9" s="1140"/>
      <c r="E9" s="1140"/>
      <c r="F9" s="1140"/>
      <c r="G9" s="1140"/>
      <c r="H9" s="1140"/>
      <c r="I9" s="1140"/>
      <c r="J9" s="302" t="s">
        <v>1250</v>
      </c>
      <c r="K9" s="1508"/>
      <c r="L9" s="1510"/>
    </row>
    <row r="10" ht="14.25">
      <c r="A10" s="307"/>
      <c r="B10" s="307"/>
      <c r="C10" s="317" t="s">
        <v>1251</v>
      </c>
      <c r="D10" s="317"/>
      <c r="E10" s="317"/>
      <c r="F10" s="317"/>
      <c r="G10" s="317"/>
      <c r="H10" s="317"/>
      <c r="I10" s="317"/>
      <c r="J10" s="307"/>
      <c r="K10" s="1302" t="s">
        <v>1252</v>
      </c>
      <c r="L10" s="1512"/>
    </row>
    <row r="11" ht="14.25">
      <c r="A11" s="309" t="s">
        <v>1165</v>
      </c>
      <c r="B11" s="309"/>
      <c r="C11" s="1140" t="s">
        <v>1754</v>
      </c>
      <c r="D11" s="1140"/>
      <c r="E11" s="1140"/>
      <c r="F11" s="1140"/>
      <c r="G11" s="1140"/>
      <c r="H11" s="1140"/>
      <c r="I11" s="1140"/>
      <c r="J11" s="302" t="s">
        <v>1250</v>
      </c>
      <c r="K11" s="1513"/>
      <c r="L11" s="1515"/>
    </row>
    <row r="12" ht="14.25">
      <c r="A12" s="307"/>
      <c r="B12" s="307"/>
      <c r="C12" s="317" t="s">
        <v>1251</v>
      </c>
      <c r="D12" s="317"/>
      <c r="E12" s="317"/>
      <c r="F12" s="317"/>
      <c r="G12" s="317"/>
      <c r="H12" s="317"/>
      <c r="I12" s="317"/>
      <c r="J12" s="307"/>
      <c r="K12" s="1143">
        <v>33021678</v>
      </c>
      <c r="L12" s="1288"/>
    </row>
    <row r="13" ht="14.25">
      <c r="A13" s="309" t="s">
        <v>1254</v>
      </c>
      <c r="B13" s="309"/>
      <c r="C13" s="1140" t="s">
        <v>1584</v>
      </c>
      <c r="D13" s="1140"/>
      <c r="E13" s="1140"/>
      <c r="F13" s="1140"/>
      <c r="G13" s="1140"/>
      <c r="H13" s="1140"/>
      <c r="I13" s="1140"/>
      <c r="J13" s="302" t="s">
        <v>1250</v>
      </c>
      <c r="K13" s="1508"/>
      <c r="L13" s="1510"/>
    </row>
    <row r="14" ht="14.25">
      <c r="A14" s="307"/>
      <c r="B14" s="307"/>
      <c r="C14" s="317" t="s">
        <v>1251</v>
      </c>
      <c r="D14" s="317"/>
      <c r="E14" s="317"/>
      <c r="F14" s="317"/>
      <c r="G14" s="317"/>
      <c r="H14" s="317"/>
      <c r="I14" s="317"/>
      <c r="J14" s="307"/>
      <c r="K14" s="1138" t="str">
        <f>IF([15]Source!CO15 &lt;&gt; "", [15]Source!CO15, "")</f>
        <v/>
      </c>
      <c r="L14" s="1138"/>
    </row>
    <row r="15" ht="36" customHeight="1">
      <c r="A15" s="309" t="s">
        <v>1256</v>
      </c>
      <c r="B15" s="309"/>
      <c r="C15" s="1140" t="str">
        <f>Титул!AG10</f>
        <v xml:space="preserve">Строительство КВЛ-0,38кВ от РУ-0,4кВ ТП-200 ПС "Непецино" №74, МО, Коломенский р-н, г/о Коломна, п. Проводник, ул. Новая, 50:34:0050401:1548</v>
      </c>
      <c r="D15" s="1140"/>
      <c r="E15" s="1140"/>
      <c r="F15" s="1140"/>
      <c r="G15" s="1140"/>
      <c r="H15" s="1140"/>
      <c r="I15" s="1140"/>
      <c r="J15" s="307"/>
      <c r="K15" s="1138"/>
      <c r="L15" s="1138"/>
    </row>
    <row r="16" ht="14.25">
      <c r="A16" s="307"/>
      <c r="B16" s="307"/>
      <c r="C16" s="317" t="s">
        <v>1257</v>
      </c>
      <c r="D16" s="317"/>
      <c r="E16" s="317"/>
      <c r="F16" s="317"/>
      <c r="G16" s="317"/>
      <c r="H16" s="317"/>
      <c r="I16" s="317"/>
      <c r="J16" s="307"/>
      <c r="K16" s="1138" t="str">
        <f>IF([15]Source!CP15 &lt;&gt; "", [15]Source!CP15, "")</f>
        <v/>
      </c>
      <c r="L16" s="1138"/>
    </row>
    <row r="17" ht="42" customHeight="1">
      <c r="A17" s="309" t="s">
        <v>1258</v>
      </c>
      <c r="B17" s="309"/>
      <c r="C17" s="1140" t="str">
        <f>CONCATENATE('смета влз'!F13," ",Титул!AG10)</f>
        <v xml:space="preserve">02-01-01 Строительство КВЛ-0,38кВ от РУ-0,4кВ ТП-200 ПС "Непецино" №74, МО, Коломенский р-н, г/о Коломна, п. Проводник, ул. Новая, 50:34:0050401:1548</v>
      </c>
      <c r="D17" s="1140"/>
      <c r="E17" s="1140"/>
      <c r="F17" s="1140"/>
      <c r="G17" s="1140"/>
      <c r="H17" s="1140"/>
      <c r="I17" s="1140"/>
      <c r="J17" s="307"/>
      <c r="K17" s="1138"/>
      <c r="L17" s="1138"/>
    </row>
    <row r="18" ht="14.25">
      <c r="A18" s="307"/>
      <c r="B18" s="307"/>
      <c r="C18" s="317" t="s">
        <v>1259</v>
      </c>
      <c r="D18" s="317"/>
      <c r="E18" s="317"/>
      <c r="F18" s="317"/>
      <c r="G18" s="317"/>
      <c r="H18" s="317"/>
      <c r="I18" s="317"/>
      <c r="J18" s="307"/>
      <c r="K18" s="307"/>
      <c r="L18" s="307"/>
    </row>
    <row r="19" ht="14.25">
      <c r="A19" s="307"/>
      <c r="B19" s="307"/>
      <c r="C19" s="307"/>
      <c r="D19" s="307"/>
      <c r="E19" s="307"/>
      <c r="F19" s="307"/>
      <c r="G19" s="307"/>
      <c r="H19" s="302" t="s">
        <v>1260</v>
      </c>
      <c r="I19" s="302"/>
      <c r="J19" s="302"/>
      <c r="K19" s="1138" t="str">
        <f>IF([15]Source!CQ15 &lt;&gt; "", [15]Source!CQ15, "")</f>
        <v/>
      </c>
      <c r="L19" s="1138"/>
    </row>
    <row r="20" ht="14.25">
      <c r="A20" s="307"/>
      <c r="B20" s="307"/>
      <c r="C20" s="307"/>
      <c r="D20" s="307"/>
      <c r="E20" s="307"/>
      <c r="F20" s="307"/>
      <c r="G20" s="307"/>
      <c r="H20" s="302" t="s">
        <v>1261</v>
      </c>
      <c r="I20" s="1142"/>
      <c r="J20" s="1143" t="s">
        <v>1262</v>
      </c>
      <c r="K20" s="1141" t="str">
        <f>Титул!AG18</f>
        <v>13545-Ф</v>
      </c>
      <c r="L20" s="1138"/>
    </row>
    <row r="21" ht="14.25">
      <c r="A21" s="307"/>
      <c r="B21" s="307"/>
      <c r="C21" s="307"/>
      <c r="D21" s="307"/>
      <c r="E21" s="307"/>
      <c r="F21" s="307"/>
      <c r="G21" s="307"/>
      <c r="H21" s="307"/>
      <c r="I21" s="307"/>
      <c r="J21" s="1144" t="s">
        <v>1263</v>
      </c>
      <c r="K21" s="1141" t="str">
        <f>Титул!AG19</f>
        <v>18.10.2024</v>
      </c>
      <c r="L21" s="1138"/>
    </row>
    <row r="22" ht="14.25">
      <c r="A22" s="307"/>
      <c r="B22" s="307"/>
      <c r="C22" s="307"/>
      <c r="D22" s="307"/>
      <c r="E22" s="307"/>
      <c r="F22" s="307"/>
      <c r="G22" s="307"/>
      <c r="H22" s="307"/>
      <c r="I22" s="307"/>
      <c r="J22" s="302" t="s">
        <v>1264</v>
      </c>
      <c r="K22" s="1138" t="str">
        <f>IF([15]Source!CT15 &lt;&gt; "", [15]Source!CT15, "")</f>
        <v/>
      </c>
      <c r="L22" s="1138"/>
    </row>
    <row r="23" ht="14.25">
      <c r="A23" s="307"/>
      <c r="B23" s="307"/>
      <c r="C23" s="307"/>
      <c r="D23" s="307"/>
      <c r="E23" s="307"/>
      <c r="F23" s="307"/>
      <c r="G23" s="307"/>
      <c r="H23" s="307"/>
      <c r="I23" s="307"/>
      <c r="J23" s="307"/>
      <c r="K23" s="307"/>
      <c r="L23" s="307"/>
    </row>
    <row r="24" ht="14.25">
      <c r="A24" s="307"/>
      <c r="B24" s="307"/>
      <c r="C24" s="307"/>
      <c r="D24" s="307"/>
      <c r="E24" s="307"/>
      <c r="F24" s="307"/>
      <c r="G24" s="1145" t="s">
        <v>1265</v>
      </c>
      <c r="H24" s="1146" t="s">
        <v>1266</v>
      </c>
      <c r="I24" s="1146" t="s">
        <v>1267</v>
      </c>
      <c r="J24" s="1147"/>
      <c r="K24" s="307"/>
      <c r="L24" s="307"/>
    </row>
    <row r="25" ht="14.25">
      <c r="A25" s="307"/>
      <c r="B25" s="307"/>
      <c r="C25" s="307"/>
      <c r="D25" s="307"/>
      <c r="E25" s="307"/>
      <c r="F25" s="307"/>
      <c r="G25" s="1148"/>
      <c r="H25" s="1149"/>
      <c r="I25" s="1146" t="s">
        <v>1268</v>
      </c>
      <c r="J25" s="1145" t="s">
        <v>1269</v>
      </c>
      <c r="K25" s="307"/>
      <c r="L25" s="307"/>
    </row>
    <row r="26" ht="14.25">
      <c r="A26" s="307"/>
      <c r="B26" s="307"/>
      <c r="C26" s="307"/>
      <c r="D26" s="307"/>
      <c r="E26" s="307"/>
      <c r="F26" s="307"/>
      <c r="G26" s="1540"/>
      <c r="H26" s="1541">
        <v>44308</v>
      </c>
      <c r="I26" s="1541">
        <v>44287</v>
      </c>
      <c r="J26" s="1541">
        <v>44308</v>
      </c>
      <c r="K26" s="307"/>
      <c r="L26" s="307"/>
    </row>
    <row r="27" ht="14.25">
      <c r="A27" s="307"/>
      <c r="B27" s="307"/>
      <c r="C27" s="307"/>
      <c r="D27" s="307"/>
      <c r="E27" s="307"/>
      <c r="F27" s="307"/>
      <c r="G27" s="307"/>
      <c r="H27" s="307"/>
      <c r="I27" s="307"/>
      <c r="J27" s="307"/>
      <c r="K27" s="307"/>
      <c r="L27" s="307"/>
    </row>
    <row r="28" ht="16.5">
      <c r="A28" s="307"/>
      <c r="B28" s="1152" t="s">
        <v>1270</v>
      </c>
      <c r="C28" s="1152"/>
      <c r="D28" s="1152"/>
      <c r="E28" s="1152"/>
      <c r="F28" s="1152"/>
      <c r="G28" s="1152"/>
      <c r="H28" s="1152"/>
      <c r="I28" s="1152"/>
      <c r="J28" s="1152"/>
      <c r="K28" s="1152"/>
      <c r="L28" s="1152"/>
    </row>
    <row r="29" ht="16.5">
      <c r="A29" s="307"/>
      <c r="B29" s="1152" t="s">
        <v>1271</v>
      </c>
      <c r="C29" s="1152"/>
      <c r="D29" s="1152"/>
      <c r="E29" s="1152"/>
      <c r="F29" s="1152"/>
      <c r="G29" s="1152"/>
      <c r="H29" s="1152"/>
      <c r="I29" s="1152"/>
      <c r="J29" s="1152"/>
      <c r="K29" s="1152"/>
      <c r="L29" s="1152"/>
    </row>
    <row r="30" ht="14.25">
      <c r="A30" s="307"/>
      <c r="B30" s="307"/>
      <c r="C30" s="307"/>
      <c r="D30" s="307"/>
      <c r="E30" s="307"/>
      <c r="F30" s="307"/>
      <c r="G30" s="307"/>
      <c r="H30" s="307"/>
      <c r="I30" s="307"/>
      <c r="J30" s="307"/>
      <c r="K30" s="307"/>
      <c r="L30" s="307"/>
    </row>
    <row r="31" ht="14.25">
      <c r="H31" s="1507" t="s">
        <v>611</v>
      </c>
    </row>
    <row r="32" ht="14.25">
      <c r="H32" s="1507" t="s">
        <v>1755</v>
      </c>
      <c r="I32" s="1517" t="e">
        <f>ROUND(#REF!*1,2)</f>
        <v>#REF!</v>
      </c>
      <c r="K32" s="1517" t="e">
        <f>#REF!</f>
        <v>#REF!</v>
      </c>
    </row>
    <row r="33" ht="14.25">
      <c r="H33" s="1507" t="s">
        <v>1756</v>
      </c>
      <c r="I33" s="1542">
        <v>0</v>
      </c>
      <c r="K33" s="1542">
        <v>0</v>
      </c>
    </row>
    <row r="34" ht="14.25">
      <c r="H34" s="1507" t="s">
        <v>1757</v>
      </c>
      <c r="I34" s="1542">
        <v>0</v>
      </c>
      <c r="K34" s="1542">
        <v>0</v>
      </c>
    </row>
    <row r="36" ht="14.25">
      <c r="D36" s="314" t="s">
        <v>1758</v>
      </c>
      <c r="E36" s="314"/>
      <c r="F36" s="314"/>
      <c r="G36" s="314"/>
      <c r="H36" s="314"/>
      <c r="I36" s="314"/>
      <c r="J36" s="1543" t="e">
        <f>K32</f>
        <v>#REF!</v>
      </c>
      <c r="K36" s="1543"/>
    </row>
    <row r="37" ht="14.25">
      <c r="D37" s="314" t="s">
        <v>1759</v>
      </c>
      <c r="E37" s="314"/>
      <c r="F37" s="314"/>
      <c r="G37" s="314"/>
      <c r="H37" s="314"/>
      <c r="I37" s="1544">
        <v>0</v>
      </c>
      <c r="J37" s="1543" t="e">
        <f>J36*I37</f>
        <v>#REF!</v>
      </c>
      <c r="K37" s="1543"/>
    </row>
    <row r="38" ht="14.25">
      <c r="D38" s="314" t="s">
        <v>1760</v>
      </c>
      <c r="E38" s="314"/>
      <c r="F38" s="314"/>
      <c r="G38" s="314"/>
      <c r="H38" s="314"/>
      <c r="I38" s="314"/>
      <c r="J38" s="1543" t="e">
        <f>J36+J37</f>
        <v>#REF!</v>
      </c>
      <c r="K38" s="1543"/>
    </row>
    <row r="39" ht="14.25">
      <c r="D39" s="314" t="s">
        <v>1761</v>
      </c>
      <c r="E39" s="314"/>
      <c r="F39" s="314"/>
      <c r="G39" s="314"/>
      <c r="H39" s="314"/>
      <c r="I39" s="1545">
        <v>0</v>
      </c>
      <c r="J39" s="1543" t="e">
        <f>ROUND(J38*I39,2)</f>
        <v>#REF!</v>
      </c>
      <c r="K39" s="1543"/>
    </row>
    <row r="40" ht="14.25">
      <c r="D40" s="314" t="s">
        <v>1762</v>
      </c>
      <c r="E40" s="314"/>
      <c r="F40" s="314"/>
      <c r="G40" s="314"/>
      <c r="H40" s="314"/>
      <c r="I40" s="314"/>
      <c r="J40" s="1543" t="e">
        <f>J38+J39</f>
        <v>#REF!</v>
      </c>
      <c r="K40" s="1543"/>
    </row>
    <row r="41" ht="14.25">
      <c r="D41" s="314" t="s">
        <v>1763</v>
      </c>
      <c r="E41" s="314"/>
      <c r="F41" s="314"/>
      <c r="G41" s="314"/>
      <c r="H41" s="314"/>
      <c r="I41" s="314">
        <v>1</v>
      </c>
      <c r="J41" s="1543" t="e">
        <f t="shared" ref="J41:J42" si="48">J40*I41</f>
        <v>#REF!</v>
      </c>
      <c r="K41" s="1543"/>
    </row>
    <row r="42" ht="14.25">
      <c r="D42" s="314" t="s">
        <v>1764</v>
      </c>
      <c r="E42" s="314"/>
      <c r="F42" s="314"/>
      <c r="G42" s="314"/>
      <c r="H42" s="314"/>
      <c r="I42" s="314">
        <v>1</v>
      </c>
      <c r="J42" s="1543" t="e">
        <f t="shared" si="48"/>
        <v>#REF!</v>
      </c>
      <c r="K42" s="1543"/>
    </row>
    <row r="43" ht="14.25">
      <c r="D43" s="1177" t="s">
        <v>1765</v>
      </c>
      <c r="E43" s="1177"/>
      <c r="F43" s="1177"/>
      <c r="G43" s="1177"/>
      <c r="H43" s="1177"/>
      <c r="I43" s="1177">
        <v>0.99509000000000003</v>
      </c>
      <c r="J43" s="1546" t="e">
        <f>ROUND(J42*I43,2)</f>
        <v>#REF!</v>
      </c>
      <c r="K43" s="1546"/>
    </row>
    <row r="44" ht="14.25">
      <c r="D44" s="314" t="s">
        <v>801</v>
      </c>
      <c r="E44" s="314"/>
      <c r="F44" s="314"/>
      <c r="G44" s="314"/>
      <c r="H44" s="314"/>
      <c r="I44" s="314"/>
      <c r="J44" s="1543">
        <f>K33</f>
        <v>0</v>
      </c>
      <c r="K44" s="1543"/>
    </row>
    <row r="45" ht="14.25">
      <c r="D45" s="1177" t="s">
        <v>1766</v>
      </c>
      <c r="E45" s="1177"/>
      <c r="F45" s="1177"/>
      <c r="G45" s="1177"/>
      <c r="H45" s="1177"/>
      <c r="I45" s="1177">
        <v>0.99509000000000003</v>
      </c>
      <c r="J45" s="1546">
        <f>J44*I45</f>
        <v>0</v>
      </c>
      <c r="K45" s="1546"/>
    </row>
    <row r="46" ht="14.25">
      <c r="D46" s="314" t="s">
        <v>1767</v>
      </c>
      <c r="E46" s="314"/>
      <c r="F46" s="314"/>
      <c r="G46" s="314"/>
      <c r="H46" s="314"/>
      <c r="I46" s="314"/>
      <c r="J46" s="1543">
        <f>J34</f>
        <v>0</v>
      </c>
      <c r="K46" s="1543"/>
    </row>
    <row r="47" ht="14.25">
      <c r="D47" s="314" t="s">
        <v>1768</v>
      </c>
      <c r="E47" s="314"/>
      <c r="F47" s="314"/>
      <c r="G47" s="314"/>
      <c r="H47" s="314"/>
      <c r="I47" s="314">
        <v>1</v>
      </c>
      <c r="J47" s="1543">
        <f t="shared" ref="J47:J49" si="49">J46*I47</f>
        <v>0</v>
      </c>
      <c r="K47" s="1543"/>
    </row>
    <row r="48" ht="14.25">
      <c r="D48" s="314" t="s">
        <v>1769</v>
      </c>
      <c r="E48" s="314"/>
      <c r="F48" s="314"/>
      <c r="G48" s="314"/>
      <c r="H48" s="314"/>
      <c r="I48" s="314">
        <v>1</v>
      </c>
      <c r="J48" s="1543">
        <f t="shared" si="49"/>
        <v>0</v>
      </c>
      <c r="K48" s="1543"/>
    </row>
    <row r="49" ht="14.25">
      <c r="D49" s="1177" t="s">
        <v>1770</v>
      </c>
      <c r="E49" s="1177"/>
      <c r="F49" s="1177"/>
      <c r="G49" s="1177"/>
      <c r="H49" s="1177"/>
      <c r="I49" s="1177">
        <v>0.99509000000000003</v>
      </c>
      <c r="J49" s="1546">
        <f t="shared" si="49"/>
        <v>0</v>
      </c>
      <c r="K49" s="1546"/>
    </row>
    <row r="50" ht="14.25">
      <c r="D50" s="1177" t="s">
        <v>1771</v>
      </c>
      <c r="E50" s="1177"/>
      <c r="F50" s="1177"/>
      <c r="G50" s="1177"/>
      <c r="H50" s="1177"/>
      <c r="I50" s="314"/>
      <c r="J50" s="1546" t="e">
        <f>J49+J45+J43</f>
        <v>#REF!</v>
      </c>
      <c r="K50" s="1546"/>
    </row>
    <row r="52" ht="14.25">
      <c r="D52" s="314"/>
      <c r="E52" s="314"/>
      <c r="F52" s="314"/>
      <c r="G52" s="314"/>
      <c r="H52" s="314"/>
      <c r="I52" s="314"/>
      <c r="J52" s="1543"/>
      <c r="K52" s="1543"/>
    </row>
    <row r="53" ht="14.25">
      <c r="D53" s="314"/>
      <c r="E53" s="314"/>
      <c r="F53" s="314"/>
      <c r="G53" s="314"/>
      <c r="H53" s="314"/>
      <c r="I53" s="1544"/>
      <c r="J53" s="1543"/>
      <c r="K53" s="1543"/>
    </row>
    <row r="54" ht="14.25">
      <c r="D54" s="1177"/>
      <c r="E54" s="1177"/>
      <c r="F54" s="1177"/>
      <c r="G54" s="1177"/>
      <c r="H54" s="1177"/>
      <c r="I54" s="1177"/>
      <c r="J54" s="1546"/>
      <c r="K54" s="1546"/>
    </row>
    <row r="56" ht="14.25">
      <c r="A56" s="307"/>
      <c r="B56" s="307"/>
      <c r="C56" s="1525" t="s">
        <v>1410</v>
      </c>
      <c r="D56" s="1525"/>
      <c r="E56" s="1547" t="s">
        <v>1411</v>
      </c>
      <c r="F56" s="1547"/>
      <c r="G56" s="1547"/>
      <c r="H56" s="1547"/>
      <c r="I56" s="1547"/>
      <c r="J56" s="1526" t="str">
        <f>IF([15]Source!AB15&lt;&gt;"", [15]Source!AB15," ")</f>
        <v xml:space="preserve"> </v>
      </c>
      <c r="K56" s="1526" t="s">
        <v>1160</v>
      </c>
      <c r="L56" s="307"/>
    </row>
    <row r="57" ht="14.25">
      <c r="A57" s="307"/>
      <c r="B57" s="307"/>
      <c r="C57" s="307"/>
      <c r="D57" s="307"/>
      <c r="E57" s="317" t="s">
        <v>318</v>
      </c>
      <c r="F57" s="317"/>
      <c r="G57" s="317"/>
      <c r="H57" s="317"/>
      <c r="I57" s="317"/>
      <c r="J57" s="307"/>
      <c r="K57" s="307"/>
      <c r="L57" s="307"/>
    </row>
    <row r="58" ht="14.25">
      <c r="A58" s="307"/>
      <c r="B58" s="307"/>
      <c r="C58" s="307"/>
      <c r="D58" s="307"/>
      <c r="E58" s="307"/>
      <c r="F58" s="307"/>
      <c r="G58" s="307"/>
      <c r="H58" s="307"/>
      <c r="I58" s="307"/>
      <c r="J58" s="307"/>
      <c r="K58" s="307"/>
      <c r="L58" s="307"/>
    </row>
    <row r="59" ht="14.25">
      <c r="A59" s="307"/>
      <c r="B59" s="307"/>
      <c r="C59" s="1525" t="s">
        <v>1412</v>
      </c>
      <c r="D59" s="1525"/>
      <c r="E59" s="1547" t="s">
        <v>1413</v>
      </c>
      <c r="F59" s="1547"/>
      <c r="G59" s="1547"/>
      <c r="H59" s="1547"/>
      <c r="I59" s="1547"/>
      <c r="J59" s="1526" t="str">
        <f>IF([15]Source!AF15&lt;&gt;"", [15]Source!AF15," ")</f>
        <v xml:space="preserve"> </v>
      </c>
      <c r="K59" s="1526" t="s">
        <v>1414</v>
      </c>
      <c r="L59" s="307"/>
    </row>
    <row r="60" ht="14.25">
      <c r="A60" s="307"/>
      <c r="B60" s="307"/>
      <c r="C60" s="307"/>
      <c r="D60" s="307"/>
      <c r="E60" s="317" t="s">
        <v>318</v>
      </c>
      <c r="F60" s="317"/>
      <c r="G60" s="317"/>
      <c r="H60" s="317"/>
      <c r="I60" s="317"/>
      <c r="J60" s="307"/>
      <c r="K60" s="307"/>
      <c r="L60" s="307"/>
    </row>
    <row r="66" ht="18">
      <c r="A66" s="1534"/>
      <c r="B66" s="1535" t="s">
        <v>1751</v>
      </c>
      <c r="C66" s="1536"/>
      <c r="D66" s="1536"/>
      <c r="E66" s="1536"/>
      <c r="F66" s="1536"/>
      <c r="G66" s="1536"/>
      <c r="H66" s="1536"/>
      <c r="I66" s="1536"/>
      <c r="J66" s="1536"/>
      <c r="K66" s="1536"/>
      <c r="L66" s="1536"/>
    </row>
    <row r="67">
      <c r="A67" s="1534"/>
      <c r="B67" s="1538" t="s">
        <v>1752</v>
      </c>
      <c r="C67" s="1534"/>
      <c r="D67" s="1534"/>
      <c r="E67" s="1534"/>
      <c r="F67" s="1539"/>
      <c r="G67" s="1534"/>
      <c r="H67" s="1534"/>
      <c r="I67" s="1534"/>
      <c r="J67" s="1539"/>
      <c r="K67" s="1534"/>
      <c r="L67" s="1534"/>
    </row>
    <row r="68">
      <c r="A68" s="1531"/>
      <c r="B68" s="1531"/>
      <c r="C68" s="1531"/>
      <c r="D68" s="1531"/>
      <c r="E68" s="1531"/>
      <c r="F68" s="1531" t="s">
        <v>1417</v>
      </c>
      <c r="G68" s="1531"/>
      <c r="H68" s="1531"/>
      <c r="I68" s="1531"/>
      <c r="J68" s="1531" t="s">
        <v>1418</v>
      </c>
      <c r="K68" s="1531"/>
      <c r="L68" s="1531"/>
    </row>
  </sheetData>
  <mergeCells count="77">
    <mergeCell ref="J2:L2"/>
    <mergeCell ref="I3:L3"/>
    <mergeCell ref="J4:L4"/>
    <mergeCell ref="K6:L6"/>
    <mergeCell ref="K7:L7"/>
    <mergeCell ref="K8:L9"/>
    <mergeCell ref="A9:B9"/>
    <mergeCell ref="C9:I9"/>
    <mergeCell ref="C10:I10"/>
    <mergeCell ref="K10:L11"/>
    <mergeCell ref="A11:B11"/>
    <mergeCell ref="C11:I11"/>
    <mergeCell ref="C12:I12"/>
    <mergeCell ref="K12:L13"/>
    <mergeCell ref="A13:B13"/>
    <mergeCell ref="C13:I13"/>
    <mergeCell ref="C14:I14"/>
    <mergeCell ref="K14:L15"/>
    <mergeCell ref="A15:B15"/>
    <mergeCell ref="C15:I15"/>
    <mergeCell ref="C16:I16"/>
    <mergeCell ref="K16:L17"/>
    <mergeCell ref="A17:B17"/>
    <mergeCell ref="C17:I17"/>
    <mergeCell ref="C18:I18"/>
    <mergeCell ref="H19:J19"/>
    <mergeCell ref="K19:L19"/>
    <mergeCell ref="H20:I20"/>
    <mergeCell ref="K20:L20"/>
    <mergeCell ref="K21:L21"/>
    <mergeCell ref="K22:L22"/>
    <mergeCell ref="G24:G25"/>
    <mergeCell ref="H24:H25"/>
    <mergeCell ref="I24:J24"/>
    <mergeCell ref="B28:L28"/>
    <mergeCell ref="B29:L29"/>
    <mergeCell ref="D36:I36"/>
    <mergeCell ref="J36:K36"/>
    <mergeCell ref="D37:H37"/>
    <mergeCell ref="J37:K37"/>
    <mergeCell ref="D38:H38"/>
    <mergeCell ref="J38:K38"/>
    <mergeCell ref="D39:H39"/>
    <mergeCell ref="J39:K39"/>
    <mergeCell ref="D40:H40"/>
    <mergeCell ref="J40:K40"/>
    <mergeCell ref="D41:H41"/>
    <mergeCell ref="J41:K41"/>
    <mergeCell ref="D42:H42"/>
    <mergeCell ref="J42:K42"/>
    <mergeCell ref="D43:H43"/>
    <mergeCell ref="J43:K43"/>
    <mergeCell ref="D44:H44"/>
    <mergeCell ref="J44:K44"/>
    <mergeCell ref="D45:H45"/>
    <mergeCell ref="J45:K45"/>
    <mergeCell ref="D46:H46"/>
    <mergeCell ref="J46:K46"/>
    <mergeCell ref="D47:H47"/>
    <mergeCell ref="J47:K47"/>
    <mergeCell ref="D48:H48"/>
    <mergeCell ref="J48:K48"/>
    <mergeCell ref="D49:H49"/>
    <mergeCell ref="J49:K49"/>
    <mergeCell ref="D50:H50"/>
    <mergeCell ref="J50:K50"/>
    <mergeCell ref="J52:K52"/>
    <mergeCell ref="D53:H53"/>
    <mergeCell ref="J53:K53"/>
    <mergeCell ref="D54:H54"/>
    <mergeCell ref="J54:K54"/>
    <mergeCell ref="C56:D56"/>
    <mergeCell ref="E56:I56"/>
    <mergeCell ref="E57:I57"/>
    <mergeCell ref="C59:D59"/>
    <mergeCell ref="E59:I59"/>
    <mergeCell ref="E60:I60"/>
  </mergeCells>
  <printOptions headings="0" gridLines="0"/>
  <pageMargins left="0.69999999999999996" right="0.69999999999999996" top="0.75" bottom="0.75" header="0.29999999999999999" footer="0.29999999999999999"/>
  <pageSetup paperSize="9" scale="54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4" zoomScale="76" workbookViewId="0">
      <selection activeCell="J27" activeCellId="0" sqref="J27"/>
    </sheetView>
  </sheetViews>
  <sheetFormatPr defaultRowHeight="12.75"/>
  <cols>
    <col customWidth="1" min="1" max="2" style="1507" width="5.7109375"/>
    <col customWidth="1" min="3" max="3" style="1507" width="22"/>
    <col customWidth="1" min="4" max="4" style="1507" width="40.7109375"/>
    <col customWidth="1" min="5" max="6" style="1507" width="10.7109375"/>
    <col customWidth="1" min="7" max="7" style="1507" width="12.7109375"/>
    <col customWidth="1" min="8" max="8" style="1507" width="14.28515625"/>
    <col customWidth="1" min="9" max="10" style="1507" width="12.7109375"/>
    <col customWidth="1" min="11" max="11" style="1507" width="15.28515625"/>
    <col customWidth="1" min="12" max="12" style="1507" width="13"/>
    <col customWidth="1" min="13" max="13" width="11.7109375"/>
  </cols>
  <sheetData>
    <row r="1">
      <c r="A1" s="300" t="str">
        <f>[15]Source!B1</f>
        <v xml:space="preserve">Smeta.RU  (495) 974-1589</v>
      </c>
    </row>
    <row r="2" ht="14.25">
      <c r="A2" s="307"/>
      <c r="B2" s="307"/>
      <c r="C2" s="307"/>
      <c r="D2" s="1136"/>
      <c r="E2" s="1136"/>
      <c r="F2" s="1136"/>
      <c r="G2" s="307"/>
      <c r="H2" s="307"/>
      <c r="I2" s="307"/>
      <c r="J2" s="1137" t="s">
        <v>1242</v>
      </c>
      <c r="K2" s="1137"/>
      <c r="L2" s="1137"/>
    </row>
    <row r="3" ht="14.25">
      <c r="A3" s="307"/>
      <c r="B3" s="307"/>
      <c r="C3" s="307"/>
      <c r="D3" s="307"/>
      <c r="E3" s="307"/>
      <c r="F3" s="307"/>
      <c r="G3" s="307"/>
      <c r="H3" s="307"/>
      <c r="I3" s="1137" t="s">
        <v>1243</v>
      </c>
      <c r="J3" s="1507"/>
      <c r="K3" s="1507"/>
      <c r="L3" s="1507"/>
    </row>
    <row r="4" ht="14.25">
      <c r="A4" s="307"/>
      <c r="B4" s="307"/>
      <c r="C4" s="307"/>
      <c r="D4" s="307"/>
      <c r="E4" s="307"/>
      <c r="F4" s="307"/>
      <c r="G4" s="307"/>
      <c r="H4" s="307"/>
      <c r="I4" s="307"/>
      <c r="J4" s="1137" t="s">
        <v>1244</v>
      </c>
      <c r="K4" s="1137"/>
      <c r="L4" s="1137"/>
    </row>
    <row r="5" ht="14.25">
      <c r="A5" s="307"/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</row>
    <row r="6" ht="14.25">
      <c r="A6" s="307"/>
      <c r="B6" s="307"/>
      <c r="C6" s="307"/>
      <c r="D6" s="307"/>
      <c r="E6" s="307"/>
      <c r="F6" s="307"/>
      <c r="G6" s="307"/>
      <c r="H6" s="307"/>
      <c r="I6" s="307"/>
      <c r="J6" s="307"/>
      <c r="K6" s="1138" t="s">
        <v>1245</v>
      </c>
      <c r="L6" s="1138"/>
    </row>
    <row r="7" ht="14.25">
      <c r="A7" s="307"/>
      <c r="B7" s="307"/>
      <c r="C7" s="307"/>
      <c r="D7" s="307"/>
      <c r="E7" s="307"/>
      <c r="F7" s="307"/>
      <c r="G7" s="307"/>
      <c r="H7" s="307"/>
      <c r="I7" s="307"/>
      <c r="J7" s="302" t="s">
        <v>1246</v>
      </c>
      <c r="K7" s="1139" t="s">
        <v>1247</v>
      </c>
      <c r="L7" s="1139"/>
    </row>
    <row r="8" ht="14.25">
      <c r="A8" s="307"/>
      <c r="B8" s="307"/>
      <c r="C8" s="307"/>
      <c r="D8" s="307"/>
      <c r="E8" s="307"/>
      <c r="F8" s="307"/>
      <c r="G8" s="307"/>
      <c r="H8" s="307"/>
      <c r="I8" s="307"/>
      <c r="J8" s="307"/>
      <c r="K8" s="1143">
        <v>75273098</v>
      </c>
      <c r="L8" s="1288"/>
    </row>
    <row r="9" ht="14.25">
      <c r="A9" s="309" t="s">
        <v>1248</v>
      </c>
      <c r="B9" s="309"/>
      <c r="C9" s="1140" t="s">
        <v>1753</v>
      </c>
      <c r="D9" s="1140"/>
      <c r="E9" s="1140"/>
      <c r="F9" s="1140"/>
      <c r="G9" s="1140"/>
      <c r="H9" s="1140"/>
      <c r="I9" s="1140"/>
      <c r="J9" s="302" t="s">
        <v>1250</v>
      </c>
      <c r="K9" s="1508"/>
      <c r="L9" s="1510"/>
    </row>
    <row r="10" ht="14.25">
      <c r="A10" s="307"/>
      <c r="B10" s="307"/>
      <c r="C10" s="317" t="s">
        <v>1251</v>
      </c>
      <c r="D10" s="317"/>
      <c r="E10" s="317"/>
      <c r="F10" s="317"/>
      <c r="G10" s="317"/>
      <c r="H10" s="317"/>
      <c r="I10" s="317"/>
      <c r="J10" s="307"/>
      <c r="K10" s="1302" t="s">
        <v>1252</v>
      </c>
      <c r="L10" s="1512"/>
    </row>
    <row r="11" ht="25.149999999999999" customHeight="1">
      <c r="A11" s="309" t="s">
        <v>1165</v>
      </c>
      <c r="B11" s="309"/>
      <c r="C11" s="1140" t="s">
        <v>1754</v>
      </c>
      <c r="D11" s="1140"/>
      <c r="E11" s="1140"/>
      <c r="F11" s="1140"/>
      <c r="G11" s="1140"/>
      <c r="H11" s="1140"/>
      <c r="I11" s="1140"/>
      <c r="J11" s="302" t="s">
        <v>1250</v>
      </c>
      <c r="K11" s="1513"/>
      <c r="L11" s="1515"/>
    </row>
    <row r="12" ht="14.25">
      <c r="A12" s="307"/>
      <c r="B12" s="307"/>
      <c r="C12" s="317" t="s">
        <v>1251</v>
      </c>
      <c r="D12" s="317"/>
      <c r="E12" s="317"/>
      <c r="F12" s="317"/>
      <c r="G12" s="317"/>
      <c r="H12" s="317"/>
      <c r="I12" s="317"/>
      <c r="J12" s="307"/>
      <c r="K12" s="1143">
        <v>33021678</v>
      </c>
      <c r="L12" s="1288"/>
    </row>
    <row r="13" ht="14.25">
      <c r="A13" s="309" t="s">
        <v>1254</v>
      </c>
      <c r="B13" s="309"/>
      <c r="C13" s="1140" t="s">
        <v>1584</v>
      </c>
      <c r="D13" s="1140"/>
      <c r="E13" s="1140"/>
      <c r="F13" s="1140"/>
      <c r="G13" s="1140"/>
      <c r="H13" s="1140"/>
      <c r="I13" s="1140"/>
      <c r="J13" s="302" t="s">
        <v>1250</v>
      </c>
      <c r="K13" s="1508"/>
      <c r="L13" s="1510"/>
    </row>
    <row r="14" ht="14.25">
      <c r="A14" s="307"/>
      <c r="B14" s="307"/>
      <c r="C14" s="317" t="s">
        <v>1251</v>
      </c>
      <c r="D14" s="317"/>
      <c r="E14" s="317"/>
      <c r="F14" s="317"/>
      <c r="G14" s="317"/>
      <c r="H14" s="317"/>
      <c r="I14" s="317"/>
      <c r="J14" s="307"/>
      <c r="K14" s="1138" t="str">
        <f>IF([15]Source!CO15 &lt;&gt; "", [15]Source!CO15, "")</f>
        <v/>
      </c>
      <c r="L14" s="1138"/>
    </row>
    <row r="15" ht="53.25" customHeight="1">
      <c r="A15" s="309" t="s">
        <v>1256</v>
      </c>
      <c r="B15" s="309"/>
      <c r="C15" s="1140" t="str">
        <f>Титул!AG10</f>
        <v xml:space="preserve">Строительство КВЛ-0,38кВ от РУ-0,4кВ ТП-200 ПС "Непецино" №74, МО, Коломенский р-н, г/о Коломна, п. Проводник, ул. Новая, 50:34:0050401:1548</v>
      </c>
      <c r="D15" s="1140"/>
      <c r="E15" s="1140"/>
      <c r="F15" s="1140"/>
      <c r="G15" s="1140"/>
      <c r="H15" s="1140"/>
      <c r="I15" s="1140"/>
      <c r="J15" s="307"/>
      <c r="K15" s="1138"/>
      <c r="L15" s="1138"/>
    </row>
    <row r="16" ht="14.25">
      <c r="A16" s="307"/>
      <c r="B16" s="307"/>
      <c r="C16" s="317" t="s">
        <v>1257</v>
      </c>
      <c r="D16" s="317"/>
      <c r="E16" s="317"/>
      <c r="F16" s="317"/>
      <c r="G16" s="317"/>
      <c r="H16" s="317"/>
      <c r="I16" s="317"/>
      <c r="J16" s="307"/>
      <c r="K16" s="1138" t="str">
        <f>IF([15]Source!CP15 &lt;&gt; "", [15]Source!CP15, "")</f>
        <v/>
      </c>
      <c r="L16" s="1138"/>
    </row>
    <row r="17" ht="52.5" customHeight="1">
      <c r="A17" s="309" t="s">
        <v>1258</v>
      </c>
      <c r="B17" s="309"/>
      <c r="C17" s="1140" t="str">
        <f>CONCATENATE(Титул!AU15,Титул!AG21)</f>
        <v xml:space="preserve">02-02-01Строительство КВЛ-0,38кВ от РУ-0,4кВ ТП-200 ПС "Непецино" №74, МО, Коломенский р-н, г/о Коломна, п. Проводник, ул. Новая, 50:34:0050401:1548</v>
      </c>
      <c r="D17" s="1140"/>
      <c r="E17" s="1140"/>
      <c r="F17" s="1140"/>
      <c r="G17" s="1140"/>
      <c r="H17" s="1140"/>
      <c r="I17" s="1140"/>
      <c r="J17" s="307"/>
      <c r="K17" s="1138"/>
      <c r="L17" s="1138"/>
    </row>
    <row r="18" ht="14.25">
      <c r="A18" s="307"/>
      <c r="B18" s="307"/>
      <c r="C18" s="317" t="s">
        <v>1259</v>
      </c>
      <c r="D18" s="317"/>
      <c r="E18" s="317"/>
      <c r="F18" s="317"/>
      <c r="G18" s="317"/>
      <c r="H18" s="317"/>
      <c r="I18" s="317"/>
      <c r="J18" s="307"/>
      <c r="K18" s="307"/>
      <c r="L18" s="307"/>
    </row>
    <row r="19" ht="14.25">
      <c r="A19" s="307"/>
      <c r="B19" s="307"/>
      <c r="C19" s="307"/>
      <c r="D19" s="307"/>
      <c r="E19" s="307"/>
      <c r="F19" s="307"/>
      <c r="G19" s="307"/>
      <c r="H19" s="302" t="s">
        <v>1260</v>
      </c>
      <c r="I19" s="302"/>
      <c r="J19" s="302"/>
      <c r="K19" s="1138" t="str">
        <f>IF([15]Source!CQ15 &lt;&gt; "", [15]Source!CQ15, "")</f>
        <v/>
      </c>
      <c r="L19" s="1138"/>
    </row>
    <row r="20" ht="14.25">
      <c r="A20" s="307"/>
      <c r="B20" s="307"/>
      <c r="C20" s="307"/>
      <c r="D20" s="307"/>
      <c r="E20" s="307"/>
      <c r="F20" s="307"/>
      <c r="G20" s="307"/>
      <c r="H20" s="302" t="s">
        <v>1261</v>
      </c>
      <c r="I20" s="1142"/>
      <c r="J20" s="1143" t="s">
        <v>1262</v>
      </c>
      <c r="K20" s="1141" t="str">
        <f>Титул!AG18</f>
        <v>13545-Ф</v>
      </c>
      <c r="L20" s="1138"/>
    </row>
    <row r="21" ht="14.25">
      <c r="A21" s="307"/>
      <c r="B21" s="307"/>
      <c r="C21" s="307"/>
      <c r="D21" s="307"/>
      <c r="E21" s="307"/>
      <c r="F21" s="307"/>
      <c r="G21" s="307"/>
      <c r="H21" s="307"/>
      <c r="I21" s="307"/>
      <c r="J21" s="1144" t="s">
        <v>1263</v>
      </c>
      <c r="K21" s="1141" t="str">
        <f>Титул!AG19</f>
        <v>18.10.2024</v>
      </c>
      <c r="L21" s="1138"/>
    </row>
    <row r="22" ht="14.25">
      <c r="A22" s="307"/>
      <c r="B22" s="307"/>
      <c r="C22" s="307"/>
      <c r="D22" s="307"/>
      <c r="E22" s="307"/>
      <c r="F22" s="307"/>
      <c r="G22" s="307"/>
      <c r="H22" s="307"/>
      <c r="I22" s="307"/>
      <c r="J22" s="302" t="s">
        <v>1264</v>
      </c>
      <c r="K22" s="1138" t="str">
        <f>IF([15]Source!CT15 &lt;&gt; "", [15]Source!CT15, "")</f>
        <v/>
      </c>
      <c r="L22" s="1138"/>
    </row>
    <row r="23" ht="14.25">
      <c r="A23" s="307"/>
      <c r="B23" s="307"/>
      <c r="C23" s="307"/>
      <c r="D23" s="307"/>
      <c r="E23" s="307"/>
      <c r="F23" s="307"/>
      <c r="G23" s="307"/>
      <c r="H23" s="307"/>
      <c r="I23" s="307"/>
      <c r="J23" s="307"/>
      <c r="K23" s="307"/>
      <c r="L23" s="307"/>
    </row>
    <row r="24" ht="14.25">
      <c r="A24" s="307"/>
      <c r="B24" s="307"/>
      <c r="C24" s="307"/>
      <c r="D24" s="307"/>
      <c r="E24" s="307"/>
      <c r="F24" s="307"/>
      <c r="G24" s="1145" t="s">
        <v>1265</v>
      </c>
      <c r="H24" s="1146" t="s">
        <v>1266</v>
      </c>
      <c r="I24" s="1146" t="s">
        <v>1267</v>
      </c>
      <c r="J24" s="1147"/>
      <c r="K24" s="307"/>
      <c r="L24" s="307"/>
    </row>
    <row r="25" ht="14.25">
      <c r="A25" s="307"/>
      <c r="B25" s="307"/>
      <c r="C25" s="307"/>
      <c r="D25" s="307"/>
      <c r="E25" s="307"/>
      <c r="F25" s="307"/>
      <c r="G25" s="1148"/>
      <c r="H25" s="1149"/>
      <c r="I25" s="1146" t="s">
        <v>1268</v>
      </c>
      <c r="J25" s="1145" t="s">
        <v>1269</v>
      </c>
      <c r="K25" s="307"/>
      <c r="L25" s="307"/>
    </row>
    <row r="26" ht="14.25">
      <c r="A26" s="307"/>
      <c r="B26" s="307"/>
      <c r="C26" s="307"/>
      <c r="D26" s="307"/>
      <c r="E26" s="307"/>
      <c r="F26" s="307"/>
      <c r="G26" s="1540">
        <v>1073</v>
      </c>
      <c r="H26" s="1541">
        <v>45534</v>
      </c>
      <c r="I26" s="1541">
        <v>45505</v>
      </c>
      <c r="J26" s="1541">
        <v>45534</v>
      </c>
      <c r="K26" s="307"/>
      <c r="L26" s="307"/>
    </row>
    <row r="27" ht="14.25">
      <c r="A27" s="307"/>
      <c r="B27" s="307"/>
      <c r="C27" s="307"/>
      <c r="D27" s="307"/>
      <c r="E27" s="307"/>
      <c r="F27" s="307"/>
      <c r="G27" s="307"/>
      <c r="H27" s="307"/>
      <c r="I27" s="307"/>
      <c r="J27" s="307"/>
      <c r="K27" s="307"/>
      <c r="L27" s="307"/>
    </row>
    <row r="28" ht="16.5">
      <c r="A28" s="307"/>
      <c r="B28" s="1152" t="s">
        <v>1270</v>
      </c>
      <c r="C28" s="1152"/>
      <c r="D28" s="1152"/>
      <c r="E28" s="1152"/>
      <c r="F28" s="1152"/>
      <c r="G28" s="1152"/>
      <c r="H28" s="1152"/>
      <c r="I28" s="1152"/>
      <c r="J28" s="1152"/>
      <c r="K28" s="1152"/>
      <c r="L28" s="1152"/>
    </row>
    <row r="29" ht="16.5">
      <c r="A29" s="307"/>
      <c r="B29" s="1152" t="s">
        <v>1271</v>
      </c>
      <c r="C29" s="1152"/>
      <c r="D29" s="1152"/>
      <c r="E29" s="1152"/>
      <c r="F29" s="1152"/>
      <c r="G29" s="1152"/>
      <c r="H29" s="1152"/>
      <c r="I29" s="1152"/>
      <c r="J29" s="1152"/>
      <c r="K29" s="1152"/>
      <c r="L29" s="1152"/>
    </row>
    <row r="30" ht="16.5">
      <c r="A30" s="307"/>
      <c r="B30" s="1152"/>
      <c r="C30" s="1152"/>
      <c r="D30" s="1152"/>
      <c r="E30" s="1152"/>
      <c r="F30" s="1152"/>
      <c r="G30" s="1152"/>
      <c r="H30" s="1152"/>
      <c r="I30" s="1152"/>
      <c r="J30" s="1152"/>
      <c r="K30" s="1152"/>
      <c r="L30" s="1152"/>
    </row>
    <row r="31" ht="14.25">
      <c r="A31" s="1289" t="s">
        <v>1773</v>
      </c>
      <c r="B31" s="1289"/>
      <c r="C31" s="1289"/>
      <c r="D31" s="1289"/>
      <c r="E31" s="1289"/>
      <c r="F31" s="1289"/>
      <c r="G31" s="1289"/>
      <c r="H31" s="1289"/>
      <c r="I31" s="1289"/>
      <c r="J31" s="1289"/>
      <c r="K31" s="1289"/>
      <c r="L31" s="1289"/>
      <c r="M31" s="1289"/>
    </row>
    <row r="32" ht="12.75">
      <c r="A32" s="1548" t="s">
        <v>90</v>
      </c>
      <c r="B32" s="1549"/>
      <c r="C32" s="1145" t="s">
        <v>371</v>
      </c>
      <c r="D32" s="1145" t="s">
        <v>370</v>
      </c>
      <c r="E32" s="1145" t="s">
        <v>413</v>
      </c>
      <c r="F32" s="1146" t="s">
        <v>620</v>
      </c>
      <c r="G32" s="1550"/>
      <c r="H32" s="1147"/>
      <c r="I32" s="1146" t="s">
        <v>621</v>
      </c>
      <c r="J32" s="1550"/>
      <c r="K32" s="1550"/>
      <c r="L32" s="1550"/>
      <c r="M32" s="1147"/>
    </row>
    <row r="33" ht="12.75">
      <c r="A33" s="1145" t="s">
        <v>90</v>
      </c>
      <c r="B33" s="1145" t="s">
        <v>1282</v>
      </c>
      <c r="C33" s="1551"/>
      <c r="D33" s="1551"/>
      <c r="E33" s="1551"/>
      <c r="F33" s="1149"/>
      <c r="G33" s="1552"/>
      <c r="H33" s="1553"/>
      <c r="I33" s="1554"/>
      <c r="J33" s="1552"/>
      <c r="K33" s="1552"/>
      <c r="L33" s="1552"/>
      <c r="M33" s="1553"/>
    </row>
    <row r="34" ht="12.75">
      <c r="A34" s="1551"/>
      <c r="B34" s="1551"/>
      <c r="C34" s="1551"/>
      <c r="D34" s="1551"/>
      <c r="E34" s="1551"/>
      <c r="F34" s="1149"/>
      <c r="G34" s="1552"/>
      <c r="H34" s="1553"/>
      <c r="I34" s="1554"/>
      <c r="J34" s="1552"/>
      <c r="K34" s="1552"/>
      <c r="L34" s="1552"/>
      <c r="M34" s="1553"/>
    </row>
    <row r="35" ht="12.75">
      <c r="A35" s="1551"/>
      <c r="B35" s="1551"/>
      <c r="C35" s="1551"/>
      <c r="D35" s="1551"/>
      <c r="E35" s="1551"/>
      <c r="F35" s="1555"/>
      <c r="G35" s="1556"/>
      <c r="H35" s="1557"/>
      <c r="I35" s="1558"/>
      <c r="J35" s="1556"/>
      <c r="K35" s="1556"/>
      <c r="L35" s="1556"/>
      <c r="M35" s="1557"/>
    </row>
    <row r="36" ht="51">
      <c r="A36" s="1148"/>
      <c r="B36" s="1148"/>
      <c r="C36" s="1148"/>
      <c r="D36" s="1148"/>
      <c r="E36" s="1148"/>
      <c r="F36" s="1559" t="s">
        <v>622</v>
      </c>
      <c r="G36" s="1559" t="s">
        <v>623</v>
      </c>
      <c r="H36" s="1559" t="s">
        <v>624</v>
      </c>
      <c r="I36" s="1559" t="s">
        <v>625</v>
      </c>
      <c r="J36" s="1559" t="s">
        <v>626</v>
      </c>
      <c r="K36" s="1559" t="s">
        <v>627</v>
      </c>
      <c r="L36" s="1559" t="s">
        <v>623</v>
      </c>
      <c r="M36" s="1559" t="s">
        <v>628</v>
      </c>
    </row>
    <row r="37" ht="12.75">
      <c r="A37" s="1560">
        <v>1</v>
      </c>
      <c r="B37" s="1560">
        <v>2</v>
      </c>
      <c r="C37" s="1560">
        <v>3</v>
      </c>
      <c r="D37" s="1560">
        <v>4</v>
      </c>
      <c r="E37" s="1560">
        <v>5</v>
      </c>
      <c r="F37" s="1560">
        <v>6</v>
      </c>
      <c r="G37" s="1560">
        <v>7</v>
      </c>
      <c r="H37" s="1560">
        <v>8</v>
      </c>
      <c r="I37" s="1560">
        <v>9</v>
      </c>
      <c r="J37" s="1560">
        <v>10</v>
      </c>
      <c r="K37" s="1560">
        <v>11</v>
      </c>
      <c r="L37" s="1560">
        <v>12</v>
      </c>
      <c r="M37" s="1560">
        <v>13</v>
      </c>
    </row>
    <row r="39" ht="16.5">
      <c r="A39" s="1561" t="s">
        <v>1774</v>
      </c>
      <c r="B39" s="1561"/>
      <c r="C39" s="1561"/>
      <c r="D39" s="1561"/>
      <c r="E39" s="1561"/>
      <c r="F39" s="1561"/>
      <c r="G39" s="1561"/>
      <c r="H39" s="1561"/>
      <c r="I39" s="1561"/>
      <c r="J39" s="1561"/>
      <c r="K39" s="1561"/>
      <c r="L39" s="1561"/>
      <c r="M39" s="1561"/>
    </row>
    <row r="41" ht="16.5">
      <c r="A41" s="1561" t="s">
        <v>1775</v>
      </c>
      <c r="B41" s="1561"/>
      <c r="C41" s="1561"/>
      <c r="D41" s="1561"/>
      <c r="E41" s="1561"/>
      <c r="F41" s="1561"/>
      <c r="G41" s="1561"/>
      <c r="H41" s="1561"/>
      <c r="I41" s="1561"/>
      <c r="J41" s="1561"/>
      <c r="K41" s="1561"/>
      <c r="L41" s="1561"/>
      <c r="M41" s="1561"/>
    </row>
    <row r="42" ht="49.899999999999999" customHeight="1">
      <c r="A42" s="1562" t="s">
        <v>466</v>
      </c>
      <c r="B42" s="1157">
        <v>1</v>
      </c>
      <c r="C42" s="1157" t="s">
        <v>1776</v>
      </c>
      <c r="D42" s="1157" t="s">
        <v>1777</v>
      </c>
      <c r="E42" s="1563" t="s">
        <v>901</v>
      </c>
      <c r="F42" s="1564">
        <v>2</v>
      </c>
      <c r="G42" s="1156"/>
      <c r="H42" s="1564">
        <v>2</v>
      </c>
      <c r="I42" s="1565"/>
      <c r="J42" s="1566"/>
      <c r="K42" s="1565"/>
      <c r="L42" s="1157"/>
      <c r="M42" s="1565"/>
    </row>
    <row r="43" ht="14.25">
      <c r="A43" s="1156"/>
      <c r="B43" s="1156"/>
      <c r="C43" s="1567">
        <v>1</v>
      </c>
      <c r="D43" s="1156" t="s">
        <v>631</v>
      </c>
      <c r="E43" s="1563" t="s">
        <v>615</v>
      </c>
      <c r="F43" s="1564"/>
      <c r="G43" s="1567"/>
      <c r="H43" s="1564">
        <v>0.88</v>
      </c>
      <c r="I43" s="1567"/>
      <c r="J43" s="1567"/>
      <c r="K43" s="1567"/>
      <c r="L43" s="1567"/>
      <c r="M43" s="1568">
        <v>338.92000000000002</v>
      </c>
    </row>
    <row r="44" ht="28.5">
      <c r="A44" s="1157"/>
      <c r="B44" s="1157"/>
      <c r="C44" s="1157" t="s">
        <v>632</v>
      </c>
      <c r="D44" s="1157" t="s">
        <v>1778</v>
      </c>
      <c r="E44" s="1563" t="s">
        <v>615</v>
      </c>
      <c r="F44" s="1564">
        <v>0.44</v>
      </c>
      <c r="G44" s="1156"/>
      <c r="H44" s="1564">
        <v>0.88</v>
      </c>
      <c r="I44" s="1565"/>
      <c r="J44" s="1566"/>
      <c r="K44" s="1565">
        <v>385.13999999999999</v>
      </c>
      <c r="L44" s="1157"/>
      <c r="M44" s="1565">
        <v>338.92000000000002</v>
      </c>
    </row>
    <row r="45" ht="14.25">
      <c r="A45" s="1156"/>
      <c r="B45" s="1156"/>
      <c r="C45" s="1567">
        <v>2</v>
      </c>
      <c r="D45" s="1156" t="s">
        <v>471</v>
      </c>
      <c r="E45" s="1563"/>
      <c r="F45" s="1564"/>
      <c r="G45" s="1567"/>
      <c r="H45" s="1564"/>
      <c r="I45" s="1567"/>
      <c r="J45" s="1567"/>
      <c r="K45" s="1567"/>
      <c r="L45" s="1567"/>
      <c r="M45" s="1568">
        <v>982.09000000000015</v>
      </c>
    </row>
    <row r="46" ht="14.25">
      <c r="A46" s="1156"/>
      <c r="B46" s="1156"/>
      <c r="C46" s="1567"/>
      <c r="D46" s="1156" t="s">
        <v>634</v>
      </c>
      <c r="E46" s="1563" t="s">
        <v>615</v>
      </c>
      <c r="F46" s="1564"/>
      <c r="G46" s="1567"/>
      <c r="H46" s="1564">
        <v>1.4399999999999999</v>
      </c>
      <c r="I46" s="1567"/>
      <c r="J46" s="1567"/>
      <c r="K46" s="1567"/>
      <c r="L46" s="1567"/>
      <c r="M46" s="1568">
        <v>509.19</v>
      </c>
    </row>
    <row r="47" ht="28.5">
      <c r="A47" s="1157"/>
      <c r="B47" s="1157"/>
      <c r="C47" s="1157" t="s">
        <v>687</v>
      </c>
      <c r="D47" s="1157" t="s">
        <v>688</v>
      </c>
      <c r="E47" s="1563" t="s">
        <v>637</v>
      </c>
      <c r="F47" s="1564">
        <v>0.23999999999999999</v>
      </c>
      <c r="G47" s="1156"/>
      <c r="H47" s="1564">
        <v>0.47999999999999998</v>
      </c>
      <c r="I47" s="1565"/>
      <c r="J47" s="1566"/>
      <c r="K47" s="1565">
        <v>1472.3299999999999</v>
      </c>
      <c r="L47" s="1157"/>
      <c r="M47" s="1565">
        <v>706.72000000000003</v>
      </c>
    </row>
    <row r="48" ht="28.5">
      <c r="A48" s="1157"/>
      <c r="B48" s="1157"/>
      <c r="C48" s="1157" t="s">
        <v>689</v>
      </c>
      <c r="D48" s="1157" t="s">
        <v>690</v>
      </c>
      <c r="E48" s="1563" t="s">
        <v>615</v>
      </c>
      <c r="F48" s="1564">
        <v>0.23999999999999999</v>
      </c>
      <c r="G48" s="1156"/>
      <c r="H48" s="1564">
        <v>0.47999999999999998</v>
      </c>
      <c r="I48" s="1565"/>
      <c r="J48" s="1566"/>
      <c r="K48" s="1565">
        <v>608.11000000000001</v>
      </c>
      <c r="L48" s="1157"/>
      <c r="M48" s="1565">
        <v>291.88999999999999</v>
      </c>
    </row>
    <row r="49" ht="28.5">
      <c r="A49" s="1157"/>
      <c r="B49" s="1157"/>
      <c r="C49" s="1157" t="s">
        <v>635</v>
      </c>
      <c r="D49" s="1157" t="s">
        <v>636</v>
      </c>
      <c r="E49" s="1563" t="s">
        <v>637</v>
      </c>
      <c r="F49" s="1564">
        <v>0.23999999999999999</v>
      </c>
      <c r="G49" s="1156"/>
      <c r="H49" s="1564">
        <v>0.47999999999999998</v>
      </c>
      <c r="I49" s="1565"/>
      <c r="J49" s="1566"/>
      <c r="K49" s="1565">
        <v>12.949999999999999</v>
      </c>
      <c r="L49" s="1157"/>
      <c r="M49" s="1565">
        <v>6.2199999999999998</v>
      </c>
    </row>
    <row r="50" ht="28.5">
      <c r="A50" s="1157"/>
      <c r="B50" s="1157"/>
      <c r="C50" s="1157" t="s">
        <v>638</v>
      </c>
      <c r="D50" s="1157" t="s">
        <v>639</v>
      </c>
      <c r="E50" s="1563" t="s">
        <v>637</v>
      </c>
      <c r="F50" s="1564">
        <v>0.23999999999999999</v>
      </c>
      <c r="G50" s="1156"/>
      <c r="H50" s="1564">
        <v>0.47999999999999998</v>
      </c>
      <c r="I50" s="1565"/>
      <c r="J50" s="1566"/>
      <c r="K50" s="1565">
        <v>560.73000000000002</v>
      </c>
      <c r="L50" s="1157"/>
      <c r="M50" s="1565">
        <v>269.14999999999998</v>
      </c>
    </row>
    <row r="51" ht="28.5">
      <c r="A51" s="1157"/>
      <c r="B51" s="1157"/>
      <c r="C51" s="1157" t="s">
        <v>640</v>
      </c>
      <c r="D51" s="1167" t="s">
        <v>641</v>
      </c>
      <c r="E51" s="1569" t="s">
        <v>615</v>
      </c>
      <c r="F51" s="1570">
        <v>0.23999999999999999</v>
      </c>
      <c r="G51" s="1166"/>
      <c r="H51" s="1570">
        <v>0.47999999999999998</v>
      </c>
      <c r="I51" s="1571"/>
      <c r="J51" s="1572"/>
      <c r="K51" s="1571">
        <v>452.70999999999998</v>
      </c>
      <c r="L51" s="1167"/>
      <c r="M51" s="1571">
        <v>217.30000000000001</v>
      </c>
    </row>
    <row r="52" ht="14.25">
      <c r="A52" s="1157"/>
      <c r="B52" s="1157"/>
      <c r="C52" s="1157"/>
      <c r="D52" s="1573" t="s">
        <v>642</v>
      </c>
      <c r="E52" s="1563"/>
      <c r="F52" s="1564"/>
      <c r="G52" s="1156"/>
      <c r="H52" s="1564"/>
      <c r="I52" s="1565"/>
      <c r="J52" s="1566"/>
      <c r="K52" s="1565"/>
      <c r="L52" s="1157"/>
      <c r="M52" s="1565">
        <v>1830.2000000000003</v>
      </c>
    </row>
    <row r="53" ht="14.25">
      <c r="A53" s="1157"/>
      <c r="B53" s="1157"/>
      <c r="C53" s="1157"/>
      <c r="D53" s="1157" t="s">
        <v>643</v>
      </c>
      <c r="E53" s="1563"/>
      <c r="F53" s="1564"/>
      <c r="G53" s="1156"/>
      <c r="H53" s="1564"/>
      <c r="I53" s="1565"/>
      <c r="J53" s="1566"/>
      <c r="K53" s="1565"/>
      <c r="L53" s="1157"/>
      <c r="M53" s="1565">
        <v>848.11000000000001</v>
      </c>
    </row>
    <row r="54" ht="14.25">
      <c r="A54" s="1157"/>
      <c r="B54" s="1157"/>
      <c r="C54" s="1157" t="s">
        <v>644</v>
      </c>
      <c r="D54" s="1157" t="s">
        <v>645</v>
      </c>
      <c r="E54" s="1563" t="s">
        <v>204</v>
      </c>
      <c r="F54" s="1564">
        <v>103</v>
      </c>
      <c r="G54" s="1156"/>
      <c r="H54" s="1564">
        <v>103</v>
      </c>
      <c r="I54" s="1565"/>
      <c r="J54" s="1566"/>
      <c r="K54" s="1565"/>
      <c r="L54" s="1157"/>
      <c r="M54" s="1565">
        <v>873.54999999999995</v>
      </c>
    </row>
    <row r="55" ht="14.25">
      <c r="A55" s="1167"/>
      <c r="B55" s="1167"/>
      <c r="C55" s="1167" t="s">
        <v>646</v>
      </c>
      <c r="D55" s="1167" t="s">
        <v>647</v>
      </c>
      <c r="E55" s="1569" t="s">
        <v>204</v>
      </c>
      <c r="F55" s="1570">
        <v>60</v>
      </c>
      <c r="G55" s="1166"/>
      <c r="H55" s="1570">
        <v>60</v>
      </c>
      <c r="I55" s="1571"/>
      <c r="J55" s="1572"/>
      <c r="K55" s="1571"/>
      <c r="L55" s="1167"/>
      <c r="M55" s="1571">
        <v>508.87</v>
      </c>
    </row>
    <row r="56" ht="14.25">
      <c r="D56" s="1574" t="s">
        <v>478</v>
      </c>
      <c r="E56" s="1574"/>
      <c r="F56" s="1574"/>
      <c r="G56" s="1574"/>
      <c r="H56" s="1574"/>
      <c r="I56" s="1574"/>
      <c r="J56" s="1575">
        <v>1606.3100000000002</v>
      </c>
      <c r="K56" s="1575"/>
      <c r="L56" s="1575">
        <v>3212.6200000000003</v>
      </c>
      <c r="M56" s="1575"/>
    </row>
    <row r="57" ht="57" customHeight="1">
      <c r="A57" s="1562" t="s">
        <v>439</v>
      </c>
      <c r="B57" s="1157">
        <v>2</v>
      </c>
      <c r="C57" s="1157" t="s">
        <v>1779</v>
      </c>
      <c r="D57" s="1157" t="s">
        <v>1780</v>
      </c>
      <c r="E57" s="1563" t="s">
        <v>901</v>
      </c>
      <c r="F57" s="1564">
        <v>1</v>
      </c>
      <c r="G57" s="1156"/>
      <c r="H57" s="1564">
        <v>1</v>
      </c>
      <c r="I57" s="1565"/>
      <c r="J57" s="1566"/>
      <c r="K57" s="1565"/>
      <c r="L57" s="1157"/>
      <c r="M57" s="1565"/>
    </row>
    <row r="58" ht="14.25">
      <c r="A58" s="1156"/>
      <c r="B58" s="1156"/>
      <c r="C58" s="1567">
        <v>1</v>
      </c>
      <c r="D58" s="1156" t="s">
        <v>631</v>
      </c>
      <c r="E58" s="1563" t="s">
        <v>615</v>
      </c>
      <c r="F58" s="1564"/>
      <c r="G58" s="1567"/>
      <c r="H58" s="1564">
        <v>4.0300000000000002</v>
      </c>
      <c r="I58" s="1567"/>
      <c r="J58" s="1567"/>
      <c r="K58" s="1567"/>
      <c r="L58" s="1567"/>
      <c r="M58" s="1568">
        <v>1681.4400000000001</v>
      </c>
    </row>
    <row r="59" ht="28.5">
      <c r="A59" s="1157"/>
      <c r="B59" s="1157"/>
      <c r="C59" s="1157" t="s">
        <v>650</v>
      </c>
      <c r="D59" s="1157" t="s">
        <v>1781</v>
      </c>
      <c r="E59" s="1563" t="s">
        <v>615</v>
      </c>
      <c r="F59" s="1564">
        <v>4.0300000000000002</v>
      </c>
      <c r="G59" s="1156"/>
      <c r="H59" s="1564">
        <v>4.0300000000000002</v>
      </c>
      <c r="I59" s="1565"/>
      <c r="J59" s="1566"/>
      <c r="K59" s="1565">
        <v>417.23000000000002</v>
      </c>
      <c r="L59" s="1157"/>
      <c r="M59" s="1565">
        <v>1681.4400000000001</v>
      </c>
    </row>
    <row r="60" ht="14.25">
      <c r="A60" s="1156"/>
      <c r="B60" s="1156"/>
      <c r="C60" s="1567">
        <v>2</v>
      </c>
      <c r="D60" s="1156" t="s">
        <v>471</v>
      </c>
      <c r="E60" s="1563"/>
      <c r="F60" s="1564"/>
      <c r="G60" s="1567"/>
      <c r="H60" s="1564"/>
      <c r="I60" s="1567"/>
      <c r="J60" s="1567"/>
      <c r="K60" s="1567"/>
      <c r="L60" s="1567"/>
      <c r="M60" s="1568">
        <v>3152.5700000000006</v>
      </c>
    </row>
    <row r="61" ht="14.25">
      <c r="A61" s="1156"/>
      <c r="B61" s="1156"/>
      <c r="C61" s="1567"/>
      <c r="D61" s="1156" t="s">
        <v>634</v>
      </c>
      <c r="E61" s="1563" t="s">
        <v>615</v>
      </c>
      <c r="F61" s="1564"/>
      <c r="G61" s="1567"/>
      <c r="H61" s="1564">
        <v>1.74</v>
      </c>
      <c r="I61" s="1567"/>
      <c r="J61" s="1567"/>
      <c r="K61" s="1567"/>
      <c r="L61" s="1567"/>
      <c r="M61" s="1568">
        <v>905.26999999999998</v>
      </c>
    </row>
    <row r="62" ht="42.75">
      <c r="A62" s="1157"/>
      <c r="B62" s="1157"/>
      <c r="C62" s="1157" t="s">
        <v>652</v>
      </c>
      <c r="D62" s="1157" t="s">
        <v>653</v>
      </c>
      <c r="E62" s="1563" t="s">
        <v>637</v>
      </c>
      <c r="F62" s="1564">
        <v>1.74</v>
      </c>
      <c r="G62" s="1156"/>
      <c r="H62" s="1564">
        <v>1.74</v>
      </c>
      <c r="I62" s="1565"/>
      <c r="J62" s="1566"/>
      <c r="K62" s="1565">
        <v>1811.8199999999999</v>
      </c>
      <c r="L62" s="1157"/>
      <c r="M62" s="1565">
        <v>3152.5700000000002</v>
      </c>
    </row>
    <row r="63" ht="28.5">
      <c r="A63" s="1157"/>
      <c r="B63" s="1157"/>
      <c r="C63" s="1157" t="s">
        <v>654</v>
      </c>
      <c r="D63" s="1157" t="s">
        <v>655</v>
      </c>
      <c r="E63" s="1563" t="s">
        <v>615</v>
      </c>
      <c r="F63" s="1564">
        <v>1.74</v>
      </c>
      <c r="G63" s="1156"/>
      <c r="H63" s="1564">
        <v>1.74</v>
      </c>
      <c r="I63" s="1565"/>
      <c r="J63" s="1566"/>
      <c r="K63" s="1565">
        <v>520.26999999999998</v>
      </c>
      <c r="L63" s="1157"/>
      <c r="M63" s="1565">
        <v>905.26999999999998</v>
      </c>
    </row>
    <row r="64" ht="14.25">
      <c r="A64" s="1156"/>
      <c r="B64" s="1156"/>
      <c r="C64" s="1567">
        <v>4</v>
      </c>
      <c r="D64" s="1156" t="s">
        <v>658</v>
      </c>
      <c r="E64" s="1563"/>
      <c r="F64" s="1564"/>
      <c r="G64" s="1567"/>
      <c r="H64" s="1564"/>
      <c r="I64" s="1567"/>
      <c r="J64" s="1567"/>
      <c r="K64" s="1567"/>
      <c r="L64" s="1567"/>
      <c r="M64" s="1568">
        <v>72.629999999999995</v>
      </c>
    </row>
    <row r="65" ht="14.25">
      <c r="A65" s="1157"/>
      <c r="B65" s="1157"/>
      <c r="C65" s="1157" t="s">
        <v>659</v>
      </c>
      <c r="D65" s="1157" t="s">
        <v>660</v>
      </c>
      <c r="E65" s="1563" t="s">
        <v>661</v>
      </c>
      <c r="F65" s="1564">
        <v>0.10000000000000001</v>
      </c>
      <c r="G65" s="1156"/>
      <c r="H65" s="1564">
        <v>0.10000000000000001</v>
      </c>
      <c r="I65" s="1565">
        <v>238.28999999999999</v>
      </c>
      <c r="J65" s="1566">
        <v>2.0699999999999998</v>
      </c>
      <c r="K65" s="1565">
        <v>493.25999999999999</v>
      </c>
      <c r="L65" s="1157"/>
      <c r="M65" s="1565">
        <v>49.329999999999998</v>
      </c>
    </row>
    <row r="66" ht="14.25">
      <c r="A66" s="1157"/>
      <c r="B66" s="1157"/>
      <c r="C66" s="1157" t="s">
        <v>662</v>
      </c>
      <c r="D66" s="1157" t="s">
        <v>663</v>
      </c>
      <c r="E66" s="1563" t="s">
        <v>661</v>
      </c>
      <c r="F66" s="1564">
        <v>0.050000000000000003</v>
      </c>
      <c r="G66" s="1156"/>
      <c r="H66" s="1564">
        <v>0.050000000000000003</v>
      </c>
      <c r="I66" s="1565">
        <v>80.019999999999996</v>
      </c>
      <c r="J66" s="1566">
        <v>2.0699999999999998</v>
      </c>
      <c r="K66" s="1565">
        <v>165.63999999999999</v>
      </c>
      <c r="L66" s="1157"/>
      <c r="M66" s="1565">
        <v>8.2799999999999994</v>
      </c>
    </row>
    <row r="67" ht="14.25">
      <c r="A67" s="1157"/>
      <c r="B67" s="1157"/>
      <c r="C67" s="1157" t="s">
        <v>664</v>
      </c>
      <c r="D67" s="1157" t="s">
        <v>665</v>
      </c>
      <c r="E67" s="1563" t="s">
        <v>661</v>
      </c>
      <c r="F67" s="1564">
        <v>0.050000000000000003</v>
      </c>
      <c r="G67" s="1156"/>
      <c r="H67" s="1564">
        <v>0.050000000000000003</v>
      </c>
      <c r="I67" s="1565">
        <v>56.109999999999999</v>
      </c>
      <c r="J67" s="1566">
        <v>1.5800000000000001</v>
      </c>
      <c r="K67" s="1565">
        <v>88.650000000000006</v>
      </c>
      <c r="L67" s="1157"/>
      <c r="M67" s="1565">
        <v>4.4299999999999997</v>
      </c>
    </row>
    <row r="68" ht="14.25">
      <c r="A68" s="1157"/>
      <c r="B68" s="1157"/>
      <c r="C68" s="1157" t="s">
        <v>669</v>
      </c>
      <c r="D68" s="1157" t="s">
        <v>670</v>
      </c>
      <c r="E68" s="1563" t="s">
        <v>668</v>
      </c>
      <c r="F68" s="1564">
        <v>3.0000000000000001e-05</v>
      </c>
      <c r="G68" s="1156"/>
      <c r="H68" s="1564">
        <v>3.0000000000000001e-05</v>
      </c>
      <c r="I68" s="1565">
        <v>80020.979999999996</v>
      </c>
      <c r="J68" s="1566">
        <v>1.02</v>
      </c>
      <c r="K68" s="1565">
        <v>81621.399999999994</v>
      </c>
      <c r="L68" s="1157"/>
      <c r="M68" s="1565">
        <v>2.4500000000000002</v>
      </c>
    </row>
    <row r="69" ht="14.25">
      <c r="A69" s="1157"/>
      <c r="B69" s="1157"/>
      <c r="C69" s="1157" t="s">
        <v>780</v>
      </c>
      <c r="D69" s="1157" t="s">
        <v>781</v>
      </c>
      <c r="E69" s="1563" t="s">
        <v>661</v>
      </c>
      <c r="F69" s="1564">
        <v>0.12</v>
      </c>
      <c r="G69" s="1156"/>
      <c r="H69" s="1564">
        <v>0.12</v>
      </c>
      <c r="I69" s="1565">
        <v>60.600000000000001</v>
      </c>
      <c r="J69" s="1566">
        <v>1.1200000000000001</v>
      </c>
      <c r="K69" s="1565">
        <v>67.870000000000005</v>
      </c>
      <c r="L69" s="1157"/>
      <c r="M69" s="1565">
        <v>8.1400000000000006</v>
      </c>
    </row>
    <row r="70" ht="29.449999999999999" customHeight="1">
      <c r="A70" s="1157"/>
      <c r="B70" s="1157"/>
      <c r="C70" s="1157" t="s">
        <v>1782</v>
      </c>
      <c r="D70" s="1167" t="s">
        <v>1783</v>
      </c>
      <c r="E70" s="1569" t="s">
        <v>890</v>
      </c>
      <c r="F70" s="1570">
        <v>0</v>
      </c>
      <c r="G70" s="1166"/>
      <c r="H70" s="1570">
        <v>0</v>
      </c>
      <c r="I70" s="1571"/>
      <c r="J70" s="1572"/>
      <c r="K70" s="1571"/>
      <c r="L70" s="1167"/>
      <c r="M70" s="1571"/>
    </row>
    <row r="71">
      <c r="A71" s="1157"/>
      <c r="B71" s="1157"/>
      <c r="C71" s="1157"/>
      <c r="D71" s="1573" t="s">
        <v>642</v>
      </c>
      <c r="E71" s="1563"/>
      <c r="F71" s="1564"/>
      <c r="G71" s="1156"/>
      <c r="H71" s="1564"/>
      <c r="I71" s="1565"/>
      <c r="J71" s="1566"/>
      <c r="K71" s="1565"/>
      <c r="L71" s="1157"/>
      <c r="M71" s="1565">
        <v>5811.9100000000008</v>
      </c>
    </row>
    <row r="72" ht="14.25">
      <c r="A72" s="1157"/>
      <c r="B72" s="1157"/>
      <c r="C72" s="1157"/>
      <c r="D72" s="1157" t="s">
        <v>643</v>
      </c>
      <c r="E72" s="1563"/>
      <c r="F72" s="1564"/>
      <c r="G72" s="1156"/>
      <c r="H72" s="1564"/>
      <c r="I72" s="1565"/>
      <c r="J72" s="1566"/>
      <c r="K72" s="1565"/>
      <c r="L72" s="1157"/>
      <c r="M72" s="1565">
        <v>2586.71</v>
      </c>
    </row>
    <row r="73" ht="14.25">
      <c r="A73" s="1157"/>
      <c r="B73" s="1157"/>
      <c r="C73" s="1157" t="s">
        <v>644</v>
      </c>
      <c r="D73" s="1157" t="s">
        <v>645</v>
      </c>
      <c r="E73" s="1563" t="s">
        <v>204</v>
      </c>
      <c r="F73" s="1564">
        <v>103</v>
      </c>
      <c r="G73" s="1156"/>
      <c r="H73" s="1564">
        <v>103</v>
      </c>
      <c r="I73" s="1565"/>
      <c r="J73" s="1566"/>
      <c r="K73" s="1565"/>
      <c r="L73" s="1157"/>
      <c r="M73" s="1565">
        <v>2664.3099999999999</v>
      </c>
    </row>
    <row r="74" ht="14.25">
      <c r="A74" s="1167"/>
      <c r="B74" s="1167"/>
      <c r="C74" s="1167" t="s">
        <v>646</v>
      </c>
      <c r="D74" s="1167" t="s">
        <v>647</v>
      </c>
      <c r="E74" s="1569" t="s">
        <v>204</v>
      </c>
      <c r="F74" s="1570">
        <v>60</v>
      </c>
      <c r="G74" s="1166"/>
      <c r="H74" s="1570">
        <v>60</v>
      </c>
      <c r="I74" s="1571"/>
      <c r="J74" s="1572"/>
      <c r="K74" s="1571"/>
      <c r="L74" s="1167"/>
      <c r="M74" s="1571">
        <v>1552.03</v>
      </c>
    </row>
    <row r="75">
      <c r="D75" s="1574" t="s">
        <v>478</v>
      </c>
      <c r="E75" s="1574"/>
      <c r="F75" s="1574"/>
      <c r="G75" s="1574"/>
      <c r="H75" s="1574"/>
      <c r="I75" s="1574"/>
      <c r="J75" s="1575">
        <v>10028.250000000002</v>
      </c>
      <c r="K75" s="1575"/>
      <c r="L75" s="1575">
        <v>10028.250000000002</v>
      </c>
      <c r="M75" s="1575"/>
    </row>
    <row r="76" ht="57">
      <c r="A76" s="1562" t="s">
        <v>444</v>
      </c>
      <c r="B76" s="1157">
        <v>3</v>
      </c>
      <c r="C76" s="1157" t="s">
        <v>1784</v>
      </c>
      <c r="D76" s="1157" t="s">
        <v>1785</v>
      </c>
      <c r="E76" s="1563" t="s">
        <v>901</v>
      </c>
      <c r="F76" s="1564">
        <v>1</v>
      </c>
      <c r="G76" s="1156"/>
      <c r="H76" s="1564">
        <v>1</v>
      </c>
      <c r="I76" s="1565"/>
      <c r="J76" s="1566"/>
      <c r="K76" s="1565"/>
      <c r="L76" s="1157"/>
      <c r="M76" s="1565"/>
    </row>
    <row r="77">
      <c r="A77" s="1156"/>
      <c r="B77" s="1156"/>
      <c r="C77" s="1567">
        <v>1</v>
      </c>
      <c r="D77" s="1156" t="s">
        <v>631</v>
      </c>
      <c r="E77" s="1563" t="s">
        <v>615</v>
      </c>
      <c r="F77" s="1564"/>
      <c r="G77" s="1567"/>
      <c r="H77" s="1564">
        <v>65.439999999999998</v>
      </c>
      <c r="I77" s="1567"/>
      <c r="J77" s="1567"/>
      <c r="K77" s="1567"/>
      <c r="L77" s="1567"/>
      <c r="M77" s="1568">
        <v>29293.560000000001</v>
      </c>
    </row>
    <row r="78" ht="28.5">
      <c r="A78" s="1157"/>
      <c r="B78" s="1157"/>
      <c r="C78" s="1157" t="s">
        <v>1786</v>
      </c>
      <c r="D78" s="1157" t="s">
        <v>1787</v>
      </c>
      <c r="E78" s="1563" t="s">
        <v>615</v>
      </c>
      <c r="F78" s="1564">
        <v>65.439999999999998</v>
      </c>
      <c r="G78" s="1156"/>
      <c r="H78" s="1564">
        <v>65.439999999999998</v>
      </c>
      <c r="I78" s="1565"/>
      <c r="J78" s="1566"/>
      <c r="K78" s="1565">
        <v>447.63999999999999</v>
      </c>
      <c r="L78" s="1157"/>
      <c r="M78" s="1565">
        <v>29293.560000000001</v>
      </c>
    </row>
    <row r="79">
      <c r="A79" s="1156"/>
      <c r="B79" s="1156"/>
      <c r="C79" s="1567">
        <v>2</v>
      </c>
      <c r="D79" s="1156" t="s">
        <v>471</v>
      </c>
      <c r="E79" s="1563"/>
      <c r="F79" s="1564"/>
      <c r="G79" s="1567"/>
      <c r="H79" s="1564"/>
      <c r="I79" s="1567"/>
      <c r="J79" s="1567"/>
      <c r="K79" s="1567"/>
      <c r="L79" s="1567"/>
      <c r="M79" s="1568">
        <v>3452.5999999999995</v>
      </c>
    </row>
    <row r="80">
      <c r="A80" s="1156"/>
      <c r="B80" s="1156"/>
      <c r="C80" s="1567"/>
      <c r="D80" s="1156" t="s">
        <v>634</v>
      </c>
      <c r="E80" s="1563" t="s">
        <v>615</v>
      </c>
      <c r="F80" s="1564"/>
      <c r="G80" s="1567"/>
      <c r="H80" s="1564">
        <v>3.8500000000000001</v>
      </c>
      <c r="I80" s="1567"/>
      <c r="J80" s="1567"/>
      <c r="K80" s="1567"/>
      <c r="L80" s="1567"/>
      <c r="M80" s="1568">
        <v>2008.6699999999998</v>
      </c>
    </row>
    <row r="81" ht="28.5">
      <c r="A81" s="1157"/>
      <c r="B81" s="1157"/>
      <c r="C81" s="1157" t="s">
        <v>687</v>
      </c>
      <c r="D81" s="1157" t="s">
        <v>688</v>
      </c>
      <c r="E81" s="1563" t="s">
        <v>637</v>
      </c>
      <c r="F81" s="1564">
        <v>1.71</v>
      </c>
      <c r="G81" s="1156"/>
      <c r="H81" s="1564">
        <v>1.71</v>
      </c>
      <c r="I81" s="1565"/>
      <c r="J81" s="1566"/>
      <c r="K81" s="1565">
        <v>1472.3299999999999</v>
      </c>
      <c r="L81" s="1157"/>
      <c r="M81" s="1565">
        <v>2517.6799999999998</v>
      </c>
    </row>
    <row r="82" ht="28.5">
      <c r="A82" s="1157"/>
      <c r="B82" s="1157"/>
      <c r="C82" s="1157" t="s">
        <v>689</v>
      </c>
      <c r="D82" s="1157" t="s">
        <v>690</v>
      </c>
      <c r="E82" s="1563" t="s">
        <v>615</v>
      </c>
      <c r="F82" s="1564">
        <v>1.71</v>
      </c>
      <c r="G82" s="1156"/>
      <c r="H82" s="1564">
        <v>1.71</v>
      </c>
      <c r="I82" s="1565"/>
      <c r="J82" s="1566"/>
      <c r="K82" s="1565">
        <v>608.11000000000001</v>
      </c>
      <c r="L82" s="1157"/>
      <c r="M82" s="1565">
        <v>1039.8699999999999</v>
      </c>
    </row>
    <row r="83" ht="28.5">
      <c r="A83" s="1157"/>
      <c r="B83" s="1157"/>
      <c r="C83" s="1157" t="s">
        <v>693</v>
      </c>
      <c r="D83" s="1157" t="s">
        <v>694</v>
      </c>
      <c r="E83" s="1563" t="s">
        <v>637</v>
      </c>
      <c r="F83" s="1564">
        <v>2.1400000000000001</v>
      </c>
      <c r="G83" s="1156"/>
      <c r="H83" s="1564">
        <v>2.1400000000000001</v>
      </c>
      <c r="I83" s="1565">
        <v>346.73000000000002</v>
      </c>
      <c r="J83" s="1566">
        <v>1.26</v>
      </c>
      <c r="K83" s="1565">
        <v>436.88</v>
      </c>
      <c r="L83" s="1157"/>
      <c r="M83" s="1565">
        <v>934.91999999999996</v>
      </c>
    </row>
    <row r="84" ht="28.5">
      <c r="A84" s="1157"/>
      <c r="B84" s="1157"/>
      <c r="C84" s="1157" t="s">
        <v>640</v>
      </c>
      <c r="D84" s="1157" t="s">
        <v>641</v>
      </c>
      <c r="E84" s="1563" t="s">
        <v>615</v>
      </c>
      <c r="F84" s="1564">
        <v>2.1400000000000001</v>
      </c>
      <c r="G84" s="1156"/>
      <c r="H84" s="1564">
        <v>2.1400000000000001</v>
      </c>
      <c r="I84" s="1565"/>
      <c r="J84" s="1566"/>
      <c r="K84" s="1565">
        <v>452.70999999999998</v>
      </c>
      <c r="L84" s="1157"/>
      <c r="M84" s="1565">
        <v>968.79999999999995</v>
      </c>
    </row>
    <row r="85" ht="14.25">
      <c r="A85" s="1157"/>
      <c r="B85" s="1157"/>
      <c r="C85" s="1157" t="s">
        <v>1788</v>
      </c>
      <c r="D85" s="1167" t="s">
        <v>1789</v>
      </c>
      <c r="E85" s="1569" t="s">
        <v>661</v>
      </c>
      <c r="F85" s="1570">
        <v>0</v>
      </c>
      <c r="G85" s="1166"/>
      <c r="H85" s="1570">
        <v>0</v>
      </c>
      <c r="I85" s="1571"/>
      <c r="J85" s="1572"/>
      <c r="K85" s="1571"/>
      <c r="L85" s="1167"/>
      <c r="M85" s="1571"/>
    </row>
    <row r="86">
      <c r="A86" s="1157"/>
      <c r="B86" s="1157"/>
      <c r="C86" s="1157"/>
      <c r="D86" s="1573" t="s">
        <v>642</v>
      </c>
      <c r="E86" s="1563"/>
      <c r="F86" s="1564"/>
      <c r="G86" s="1156"/>
      <c r="H86" s="1564"/>
      <c r="I86" s="1565"/>
      <c r="J86" s="1566"/>
      <c r="K86" s="1565"/>
      <c r="L86" s="1157"/>
      <c r="M86" s="1565">
        <v>34754.830000000002</v>
      </c>
    </row>
    <row r="87" ht="14.25">
      <c r="A87" s="1157"/>
      <c r="B87" s="1157"/>
      <c r="C87" s="1157"/>
      <c r="D87" s="1157" t="s">
        <v>643</v>
      </c>
      <c r="E87" s="1563"/>
      <c r="F87" s="1564"/>
      <c r="G87" s="1156"/>
      <c r="H87" s="1564"/>
      <c r="I87" s="1565"/>
      <c r="J87" s="1566"/>
      <c r="K87" s="1565"/>
      <c r="L87" s="1157"/>
      <c r="M87" s="1565">
        <v>31302.23</v>
      </c>
    </row>
    <row r="88" ht="14.25">
      <c r="A88" s="1157"/>
      <c r="B88" s="1157"/>
      <c r="C88" s="1157" t="s">
        <v>644</v>
      </c>
      <c r="D88" s="1157" t="s">
        <v>645</v>
      </c>
      <c r="E88" s="1563" t="s">
        <v>204</v>
      </c>
      <c r="F88" s="1564">
        <v>103</v>
      </c>
      <c r="G88" s="1156"/>
      <c r="H88" s="1564">
        <v>103</v>
      </c>
      <c r="I88" s="1565"/>
      <c r="J88" s="1566"/>
      <c r="K88" s="1565"/>
      <c r="L88" s="1157"/>
      <c r="M88" s="1565">
        <v>32241.299999999999</v>
      </c>
    </row>
    <row r="89" ht="14.25">
      <c r="A89" s="1167"/>
      <c r="B89" s="1167"/>
      <c r="C89" s="1167" t="s">
        <v>646</v>
      </c>
      <c r="D89" s="1167" t="s">
        <v>647</v>
      </c>
      <c r="E89" s="1569" t="s">
        <v>204</v>
      </c>
      <c r="F89" s="1570">
        <v>60</v>
      </c>
      <c r="G89" s="1166"/>
      <c r="H89" s="1570">
        <v>60</v>
      </c>
      <c r="I89" s="1571"/>
      <c r="J89" s="1572"/>
      <c r="K89" s="1571"/>
      <c r="L89" s="1167"/>
      <c r="M89" s="1571">
        <v>18781.34</v>
      </c>
    </row>
    <row r="90">
      <c r="D90" s="1574" t="s">
        <v>478</v>
      </c>
      <c r="E90" s="1574"/>
      <c r="F90" s="1574"/>
      <c r="G90" s="1574"/>
      <c r="H90" s="1574"/>
      <c r="I90" s="1574"/>
      <c r="J90" s="1575">
        <v>85777.470000000001</v>
      </c>
      <c r="K90" s="1575"/>
      <c r="L90" s="1575">
        <v>85777.470000000001</v>
      </c>
      <c r="M90" s="1575"/>
    </row>
    <row r="91" ht="45.600000000000001" customHeight="1">
      <c r="A91" s="1562" t="s">
        <v>449</v>
      </c>
      <c r="B91" s="1157">
        <v>4</v>
      </c>
      <c r="C91" s="1157" t="s">
        <v>1790</v>
      </c>
      <c r="D91" s="1157" t="s">
        <v>1791</v>
      </c>
      <c r="E91" s="1563" t="s">
        <v>767</v>
      </c>
      <c r="F91" s="1564">
        <v>0.040000000000000001</v>
      </c>
      <c r="G91" s="1156"/>
      <c r="H91" s="1564">
        <v>0.040000000000000001</v>
      </c>
      <c r="I91" s="1565"/>
      <c r="J91" s="1566"/>
      <c r="K91" s="1565"/>
      <c r="L91" s="1157"/>
      <c r="M91" s="1565"/>
    </row>
    <row r="92">
      <c r="A92" s="1156"/>
      <c r="B92" s="1156"/>
      <c r="C92" s="1567">
        <v>1</v>
      </c>
      <c r="D92" s="1156" t="s">
        <v>631</v>
      </c>
      <c r="E92" s="1563" t="s">
        <v>615</v>
      </c>
      <c r="F92" s="1564"/>
      <c r="G92" s="1567"/>
      <c r="H92" s="1564">
        <v>1.2512000000000001</v>
      </c>
      <c r="I92" s="1567"/>
      <c r="J92" s="1567"/>
      <c r="K92" s="1567"/>
      <c r="L92" s="1567"/>
      <c r="M92" s="1568">
        <v>553.74000000000001</v>
      </c>
    </row>
    <row r="93" ht="28.5">
      <c r="A93" s="1157"/>
      <c r="B93" s="1157"/>
      <c r="C93" s="1157" t="s">
        <v>733</v>
      </c>
      <c r="D93" s="1157" t="s">
        <v>1792</v>
      </c>
      <c r="E93" s="1563" t="s">
        <v>615</v>
      </c>
      <c r="F93" s="1564">
        <v>31.280000000000001</v>
      </c>
      <c r="G93" s="1156"/>
      <c r="H93" s="1564">
        <v>1.2512000000000001</v>
      </c>
      <c r="I93" s="1565"/>
      <c r="J93" s="1566"/>
      <c r="K93" s="1565">
        <v>442.56999999999999</v>
      </c>
      <c r="L93" s="1157"/>
      <c r="M93" s="1565">
        <v>553.74000000000001</v>
      </c>
    </row>
    <row r="94">
      <c r="A94" s="1156"/>
      <c r="B94" s="1156"/>
      <c r="C94" s="1567">
        <v>2</v>
      </c>
      <c r="D94" s="1156" t="s">
        <v>471</v>
      </c>
      <c r="E94" s="1563"/>
      <c r="F94" s="1564"/>
      <c r="G94" s="1567"/>
      <c r="H94" s="1564"/>
      <c r="I94" s="1567"/>
      <c r="J94" s="1567"/>
      <c r="K94" s="1567"/>
      <c r="L94" s="1567"/>
      <c r="M94" s="1568">
        <v>30.539999999999996</v>
      </c>
    </row>
    <row r="95">
      <c r="A95" s="1156"/>
      <c r="B95" s="1156"/>
      <c r="C95" s="1567"/>
      <c r="D95" s="1156" t="s">
        <v>634</v>
      </c>
      <c r="E95" s="1563" t="s">
        <v>615</v>
      </c>
      <c r="F95" s="1564"/>
      <c r="G95" s="1567"/>
      <c r="H95" s="1564">
        <v>0.1144</v>
      </c>
      <c r="I95" s="1567"/>
      <c r="J95" s="1567"/>
      <c r="K95" s="1567"/>
      <c r="L95" s="1567"/>
      <c r="M95" s="1568">
        <v>14.85</v>
      </c>
    </row>
    <row r="96" ht="28.5">
      <c r="A96" s="1157"/>
      <c r="B96" s="1157"/>
      <c r="C96" s="1157" t="s">
        <v>687</v>
      </c>
      <c r="D96" s="1157" t="s">
        <v>688</v>
      </c>
      <c r="E96" s="1563" t="s">
        <v>637</v>
      </c>
      <c r="F96" s="1564">
        <v>0.34999999999999998</v>
      </c>
      <c r="G96" s="1156"/>
      <c r="H96" s="1564">
        <v>0.014</v>
      </c>
      <c r="I96" s="1565"/>
      <c r="J96" s="1566"/>
      <c r="K96" s="1565">
        <v>1472.3299999999999</v>
      </c>
      <c r="L96" s="1157"/>
      <c r="M96" s="1565">
        <v>20.609999999999999</v>
      </c>
    </row>
    <row r="97" ht="28.5">
      <c r="A97" s="1157"/>
      <c r="B97" s="1157"/>
      <c r="C97" s="1157" t="s">
        <v>689</v>
      </c>
      <c r="D97" s="1157" t="s">
        <v>690</v>
      </c>
      <c r="E97" s="1563" t="s">
        <v>615</v>
      </c>
      <c r="F97" s="1564">
        <v>0.34999999999999998</v>
      </c>
      <c r="G97" s="1156"/>
      <c r="H97" s="1564">
        <v>0.014</v>
      </c>
      <c r="I97" s="1565"/>
      <c r="J97" s="1566"/>
      <c r="K97" s="1565">
        <v>608.11000000000001</v>
      </c>
      <c r="L97" s="1157"/>
      <c r="M97" s="1565">
        <v>8.5099999999999998</v>
      </c>
    </row>
    <row r="98" ht="28.5">
      <c r="A98" s="1157"/>
      <c r="B98" s="1157"/>
      <c r="C98" s="1157" t="s">
        <v>656</v>
      </c>
      <c r="D98" s="1157" t="s">
        <v>657</v>
      </c>
      <c r="E98" s="1563" t="s">
        <v>637</v>
      </c>
      <c r="F98" s="1564">
        <v>0.34999999999999998</v>
      </c>
      <c r="G98" s="1156"/>
      <c r="H98" s="1564">
        <v>0.014</v>
      </c>
      <c r="I98" s="1565"/>
      <c r="J98" s="1566"/>
      <c r="K98" s="1565">
        <v>544.70000000000005</v>
      </c>
      <c r="L98" s="1157"/>
      <c r="M98" s="1565">
        <v>7.6299999999999999</v>
      </c>
    </row>
    <row r="99" ht="28.5">
      <c r="A99" s="1157"/>
      <c r="B99" s="1157"/>
      <c r="C99" s="1157" t="s">
        <v>640</v>
      </c>
      <c r="D99" s="1157" t="s">
        <v>641</v>
      </c>
      <c r="E99" s="1563" t="s">
        <v>615</v>
      </c>
      <c r="F99" s="1564">
        <v>0.34999999999999998</v>
      </c>
      <c r="G99" s="1156"/>
      <c r="H99" s="1564">
        <v>0.014</v>
      </c>
      <c r="I99" s="1565"/>
      <c r="J99" s="1566"/>
      <c r="K99" s="1565">
        <v>452.70999999999998</v>
      </c>
      <c r="L99" s="1157"/>
      <c r="M99" s="1565">
        <v>6.3399999999999999</v>
      </c>
    </row>
    <row r="100" ht="42.75">
      <c r="A100" s="1157"/>
      <c r="B100" s="1157"/>
      <c r="C100" s="1157" t="s">
        <v>918</v>
      </c>
      <c r="D100" s="1157" t="s">
        <v>919</v>
      </c>
      <c r="E100" s="1563" t="s">
        <v>637</v>
      </c>
      <c r="F100" s="1564">
        <v>2.1600000000000001</v>
      </c>
      <c r="G100" s="1156"/>
      <c r="H100" s="1564">
        <v>0.086400000000000005</v>
      </c>
      <c r="I100" s="1565"/>
      <c r="J100" s="1566"/>
      <c r="K100" s="1565">
        <v>26.66</v>
      </c>
      <c r="L100" s="1157"/>
      <c r="M100" s="1565">
        <v>2.2999999999999998</v>
      </c>
    </row>
    <row r="101">
      <c r="A101" s="1156"/>
      <c r="B101" s="1156"/>
      <c r="C101" s="1567">
        <v>4</v>
      </c>
      <c r="D101" s="1156" t="s">
        <v>658</v>
      </c>
      <c r="E101" s="1563"/>
      <c r="F101" s="1564"/>
      <c r="G101" s="1567"/>
      <c r="H101" s="1564"/>
      <c r="I101" s="1567"/>
      <c r="J101" s="1567"/>
      <c r="K101" s="1567"/>
      <c r="L101" s="1567"/>
      <c r="M101" s="1568">
        <v>10.73</v>
      </c>
    </row>
    <row r="102" ht="14.25">
      <c r="A102" s="1157"/>
      <c r="B102" s="1157"/>
      <c r="C102" s="1157" t="s">
        <v>723</v>
      </c>
      <c r="D102" s="1157" t="s">
        <v>724</v>
      </c>
      <c r="E102" s="1563" t="s">
        <v>725</v>
      </c>
      <c r="F102" s="1564">
        <v>1.1488</v>
      </c>
      <c r="G102" s="1156"/>
      <c r="H102" s="1564">
        <v>0.045952</v>
      </c>
      <c r="I102" s="1565"/>
      <c r="J102" s="1566"/>
      <c r="K102" s="1565">
        <v>5.4900000000000002</v>
      </c>
      <c r="L102" s="1157"/>
      <c r="M102" s="1565">
        <v>0.25</v>
      </c>
    </row>
    <row r="103" ht="57">
      <c r="A103" s="1157"/>
      <c r="B103" s="1157"/>
      <c r="C103" s="1157" t="s">
        <v>713</v>
      </c>
      <c r="D103" s="1157" t="s">
        <v>714</v>
      </c>
      <c r="E103" s="1563" t="s">
        <v>661</v>
      </c>
      <c r="F103" s="1564">
        <v>0.95999999999999996</v>
      </c>
      <c r="G103" s="1156"/>
      <c r="H103" s="1564">
        <v>0.038399999999999997</v>
      </c>
      <c r="I103" s="1565">
        <v>155.63</v>
      </c>
      <c r="J103" s="1566">
        <v>0.93999999999999995</v>
      </c>
      <c r="K103" s="1565">
        <v>146.28999999999999</v>
      </c>
      <c r="L103" s="1157"/>
      <c r="M103" s="1565">
        <v>5.6200000000000001</v>
      </c>
    </row>
    <row r="104" ht="14.25">
      <c r="A104" s="1157"/>
      <c r="B104" s="1157"/>
      <c r="C104" s="1157" t="s">
        <v>1793</v>
      </c>
      <c r="D104" s="1167" t="s">
        <v>1794</v>
      </c>
      <c r="E104" s="1569" t="s">
        <v>661</v>
      </c>
      <c r="F104" s="1570">
        <v>0.55000000000000004</v>
      </c>
      <c r="G104" s="1166"/>
      <c r="H104" s="1570">
        <v>0.021999999999999999</v>
      </c>
      <c r="I104" s="1571">
        <v>160.06999999999999</v>
      </c>
      <c r="J104" s="1572">
        <v>1.3799999999999999</v>
      </c>
      <c r="K104" s="1571">
        <v>220.90000000000001</v>
      </c>
      <c r="L104" s="1167"/>
      <c r="M104" s="1571">
        <v>4.8600000000000003</v>
      </c>
    </row>
    <row r="105">
      <c r="A105" s="1157"/>
      <c r="B105" s="1157"/>
      <c r="C105" s="1157"/>
      <c r="D105" s="1573" t="s">
        <v>642</v>
      </c>
      <c r="E105" s="1563"/>
      <c r="F105" s="1564"/>
      <c r="G105" s="1156"/>
      <c r="H105" s="1564"/>
      <c r="I105" s="1565"/>
      <c r="J105" s="1566"/>
      <c r="K105" s="1565"/>
      <c r="L105" s="1157"/>
      <c r="M105" s="1565">
        <v>609.86000000000001</v>
      </c>
    </row>
    <row r="106" ht="57">
      <c r="A106" s="1562" t="s">
        <v>219</v>
      </c>
      <c r="B106" s="1157">
        <v>4.0999999999999996</v>
      </c>
      <c r="C106" s="1157" t="s">
        <v>1795</v>
      </c>
      <c r="D106" s="1157" t="s">
        <v>1796</v>
      </c>
      <c r="E106" s="1563" t="s">
        <v>204</v>
      </c>
      <c r="F106" s="1564">
        <v>2</v>
      </c>
      <c r="G106" s="1156"/>
      <c r="H106" s="1564">
        <v>2</v>
      </c>
      <c r="I106" s="1565"/>
      <c r="J106" s="1566"/>
      <c r="K106" s="1565"/>
      <c r="L106" s="1157"/>
      <c r="M106" s="1565">
        <v>11.07</v>
      </c>
    </row>
    <row r="107" ht="14.25">
      <c r="A107" s="1157"/>
      <c r="B107" s="1157"/>
      <c r="C107" s="1157"/>
      <c r="D107" s="1157" t="s">
        <v>643</v>
      </c>
      <c r="E107" s="1563"/>
      <c r="F107" s="1564"/>
      <c r="G107" s="1156"/>
      <c r="H107" s="1564"/>
      <c r="I107" s="1565"/>
      <c r="J107" s="1566"/>
      <c r="K107" s="1565"/>
      <c r="L107" s="1157"/>
      <c r="M107" s="1565">
        <v>568.59000000000003</v>
      </c>
    </row>
    <row r="108" ht="28.5">
      <c r="A108" s="1157"/>
      <c r="B108" s="1157"/>
      <c r="C108" s="1157" t="s">
        <v>728</v>
      </c>
      <c r="D108" s="1157" t="s">
        <v>729</v>
      </c>
      <c r="E108" s="1563" t="s">
        <v>204</v>
      </c>
      <c r="F108" s="1564">
        <v>97</v>
      </c>
      <c r="G108" s="1156"/>
      <c r="H108" s="1564">
        <v>97</v>
      </c>
      <c r="I108" s="1565"/>
      <c r="J108" s="1566"/>
      <c r="K108" s="1565"/>
      <c r="L108" s="1157"/>
      <c r="M108" s="1565">
        <v>551.52999999999997</v>
      </c>
    </row>
    <row r="109" ht="28.5">
      <c r="A109" s="1167"/>
      <c r="B109" s="1167"/>
      <c r="C109" s="1167" t="s">
        <v>730</v>
      </c>
      <c r="D109" s="1167" t="s">
        <v>731</v>
      </c>
      <c r="E109" s="1569" t="s">
        <v>204</v>
      </c>
      <c r="F109" s="1570">
        <v>51</v>
      </c>
      <c r="G109" s="1166"/>
      <c r="H109" s="1570">
        <v>51</v>
      </c>
      <c r="I109" s="1571"/>
      <c r="J109" s="1572"/>
      <c r="K109" s="1571"/>
      <c r="L109" s="1167"/>
      <c r="M109" s="1571">
        <v>289.98000000000002</v>
      </c>
    </row>
    <row r="110">
      <c r="D110" s="1574" t="s">
        <v>478</v>
      </c>
      <c r="E110" s="1574"/>
      <c r="F110" s="1574"/>
      <c r="G110" s="1574"/>
      <c r="H110" s="1574"/>
      <c r="I110" s="1574"/>
      <c r="J110" s="1575">
        <v>36560.999999999993</v>
      </c>
      <c r="K110" s="1575"/>
      <c r="L110" s="1575">
        <v>1462.4399999999998</v>
      </c>
      <c r="M110" s="1575"/>
    </row>
    <row r="111" ht="71.25">
      <c r="A111" s="1562" t="s">
        <v>454</v>
      </c>
      <c r="B111" s="1157">
        <v>5</v>
      </c>
      <c r="C111" s="1157" t="s">
        <v>732</v>
      </c>
      <c r="D111" s="1157" t="s">
        <v>1797</v>
      </c>
      <c r="E111" s="1563" t="s">
        <v>767</v>
      </c>
      <c r="F111" s="1564">
        <v>0.040000000000000001</v>
      </c>
      <c r="G111" s="1156"/>
      <c r="H111" s="1564">
        <v>0.040000000000000001</v>
      </c>
      <c r="I111" s="1565"/>
      <c r="J111" s="1566"/>
      <c r="K111" s="1565"/>
      <c r="L111" s="1157"/>
      <c r="M111" s="1565"/>
    </row>
    <row r="112">
      <c r="A112" s="1156"/>
      <c r="B112" s="1156"/>
      <c r="C112" s="1567">
        <v>1</v>
      </c>
      <c r="D112" s="1156" t="s">
        <v>631</v>
      </c>
      <c r="E112" s="1563" t="s">
        <v>615</v>
      </c>
      <c r="F112" s="1564"/>
      <c r="G112" s="1567"/>
      <c r="H112" s="1564">
        <v>1.2576000000000001</v>
      </c>
      <c r="I112" s="1567"/>
      <c r="J112" s="1567"/>
      <c r="K112" s="1567"/>
      <c r="L112" s="1567"/>
      <c r="M112" s="1568">
        <v>556.58000000000004</v>
      </c>
    </row>
    <row r="113" ht="28.5">
      <c r="A113" s="1157"/>
      <c r="B113" s="1157"/>
      <c r="C113" s="1157" t="s">
        <v>733</v>
      </c>
      <c r="D113" s="1157" t="s">
        <v>1792</v>
      </c>
      <c r="E113" s="1563" t="s">
        <v>615</v>
      </c>
      <c r="F113" s="1564">
        <v>31.440000000000001</v>
      </c>
      <c r="G113" s="1156"/>
      <c r="H113" s="1564">
        <v>1.2576000000000001</v>
      </c>
      <c r="I113" s="1565"/>
      <c r="J113" s="1566"/>
      <c r="K113" s="1565">
        <v>442.56999999999999</v>
      </c>
      <c r="L113" s="1157"/>
      <c r="M113" s="1565">
        <v>556.58000000000004</v>
      </c>
    </row>
    <row r="114">
      <c r="A114" s="1156"/>
      <c r="B114" s="1156"/>
      <c r="C114" s="1567">
        <v>2</v>
      </c>
      <c r="D114" s="1156" t="s">
        <v>471</v>
      </c>
      <c r="E114" s="1563"/>
      <c r="F114" s="1564"/>
      <c r="G114" s="1567"/>
      <c r="H114" s="1564"/>
      <c r="I114" s="1567"/>
      <c r="J114" s="1567"/>
      <c r="K114" s="1567"/>
      <c r="L114" s="1567"/>
      <c r="M114" s="1568">
        <v>25.82</v>
      </c>
    </row>
    <row r="115">
      <c r="A115" s="1156"/>
      <c r="B115" s="1156"/>
      <c r="C115" s="1567"/>
      <c r="D115" s="1156" t="s">
        <v>634</v>
      </c>
      <c r="E115" s="1563" t="s">
        <v>615</v>
      </c>
      <c r="F115" s="1564"/>
      <c r="G115" s="1567"/>
      <c r="H115" s="1564">
        <v>0.025600000000000001</v>
      </c>
      <c r="I115" s="1567"/>
      <c r="J115" s="1567"/>
      <c r="K115" s="1567"/>
      <c r="L115" s="1567"/>
      <c r="M115" s="1568">
        <v>13.57</v>
      </c>
    </row>
    <row r="116" ht="28.5">
      <c r="A116" s="1157"/>
      <c r="B116" s="1157"/>
      <c r="C116" s="1157" t="s">
        <v>687</v>
      </c>
      <c r="D116" s="1157" t="s">
        <v>688</v>
      </c>
      <c r="E116" s="1563" t="s">
        <v>637</v>
      </c>
      <c r="F116" s="1564">
        <v>0.32000000000000001</v>
      </c>
      <c r="G116" s="1156"/>
      <c r="H116" s="1564">
        <v>0.012800000000000001</v>
      </c>
      <c r="I116" s="1565"/>
      <c r="J116" s="1566"/>
      <c r="K116" s="1565">
        <v>1472.3299999999999</v>
      </c>
      <c r="L116" s="1157"/>
      <c r="M116" s="1565">
        <v>18.850000000000001</v>
      </c>
    </row>
    <row r="117" ht="28.5">
      <c r="A117" s="1157"/>
      <c r="B117" s="1157"/>
      <c r="C117" s="1157" t="s">
        <v>689</v>
      </c>
      <c r="D117" s="1157" t="s">
        <v>690</v>
      </c>
      <c r="E117" s="1563" t="s">
        <v>615</v>
      </c>
      <c r="F117" s="1564">
        <v>0.32000000000000001</v>
      </c>
      <c r="G117" s="1156"/>
      <c r="H117" s="1564">
        <v>0.012800000000000001</v>
      </c>
      <c r="I117" s="1565"/>
      <c r="J117" s="1566"/>
      <c r="K117" s="1565">
        <v>608.11000000000001</v>
      </c>
      <c r="L117" s="1157"/>
      <c r="M117" s="1565">
        <v>7.7800000000000002</v>
      </c>
    </row>
    <row r="118" ht="28.5">
      <c r="A118" s="1157"/>
      <c r="B118" s="1157"/>
      <c r="C118" s="1157" t="s">
        <v>656</v>
      </c>
      <c r="D118" s="1157" t="s">
        <v>657</v>
      </c>
      <c r="E118" s="1563" t="s">
        <v>637</v>
      </c>
      <c r="F118" s="1564">
        <v>0.32000000000000001</v>
      </c>
      <c r="G118" s="1156"/>
      <c r="H118" s="1564">
        <v>0.012800000000000001</v>
      </c>
      <c r="I118" s="1565"/>
      <c r="J118" s="1566"/>
      <c r="K118" s="1565">
        <v>544.70000000000005</v>
      </c>
      <c r="L118" s="1157"/>
      <c r="M118" s="1565">
        <v>6.9699999999999998</v>
      </c>
    </row>
    <row r="119" ht="28.5">
      <c r="A119" s="1157"/>
      <c r="B119" s="1157"/>
      <c r="C119" s="1157" t="s">
        <v>640</v>
      </c>
      <c r="D119" s="1157" t="s">
        <v>641</v>
      </c>
      <c r="E119" s="1563" t="s">
        <v>615</v>
      </c>
      <c r="F119" s="1564">
        <v>0.32000000000000001</v>
      </c>
      <c r="G119" s="1156"/>
      <c r="H119" s="1564">
        <v>0.012800000000000001</v>
      </c>
      <c r="I119" s="1565"/>
      <c r="J119" s="1566"/>
      <c r="K119" s="1565">
        <v>452.70999999999998</v>
      </c>
      <c r="L119" s="1157"/>
      <c r="M119" s="1565">
        <v>5.79</v>
      </c>
    </row>
    <row r="120">
      <c r="A120" s="1156"/>
      <c r="B120" s="1156"/>
      <c r="C120" s="1567">
        <v>4</v>
      </c>
      <c r="D120" s="1156" t="s">
        <v>658</v>
      </c>
      <c r="E120" s="1563"/>
      <c r="F120" s="1564"/>
      <c r="G120" s="1567"/>
      <c r="H120" s="1564"/>
      <c r="I120" s="1567"/>
      <c r="J120" s="1567"/>
      <c r="K120" s="1567"/>
      <c r="L120" s="1567"/>
      <c r="M120" s="1568">
        <v>89.679999999999993</v>
      </c>
    </row>
    <row r="121" ht="69.599999999999994" customHeight="1">
      <c r="A121" s="1157"/>
      <c r="B121" s="1157"/>
      <c r="C121" s="1157" t="s">
        <v>735</v>
      </c>
      <c r="D121" s="1157" t="s">
        <v>736</v>
      </c>
      <c r="E121" s="1563" t="s">
        <v>41</v>
      </c>
      <c r="F121" s="1564">
        <v>33.329999999999998</v>
      </c>
      <c r="G121" s="1156"/>
      <c r="H121" s="1564">
        <v>1.3331999999999999</v>
      </c>
      <c r="I121" s="1565">
        <v>5.8700000000000001</v>
      </c>
      <c r="J121" s="1566">
        <v>1.1599999999999999</v>
      </c>
      <c r="K121" s="1565">
        <v>6.8099999999999996</v>
      </c>
      <c r="L121" s="1157"/>
      <c r="M121" s="1565">
        <v>9.0800000000000001</v>
      </c>
    </row>
    <row r="122" ht="14.25">
      <c r="A122" s="1157"/>
      <c r="B122" s="1157"/>
      <c r="C122" s="1157" t="s">
        <v>737</v>
      </c>
      <c r="D122" s="1157" t="s">
        <v>738</v>
      </c>
      <c r="E122" s="1563" t="s">
        <v>668</v>
      </c>
      <c r="F122" s="1564">
        <v>0.00157</v>
      </c>
      <c r="G122" s="1156"/>
      <c r="H122" s="1564">
        <v>6.2799999999999995e-05</v>
      </c>
      <c r="I122" s="1565">
        <v>43821.529999999999</v>
      </c>
      <c r="J122" s="1566">
        <v>1.1599999999999999</v>
      </c>
      <c r="K122" s="1565">
        <v>50832.970000000001</v>
      </c>
      <c r="L122" s="1157"/>
      <c r="M122" s="1565">
        <v>3.1899999999999999</v>
      </c>
    </row>
    <row r="123" ht="28.5">
      <c r="A123" s="1157"/>
      <c r="B123" s="1157"/>
      <c r="C123" s="1157" t="s">
        <v>739</v>
      </c>
      <c r="D123" s="1157" t="s">
        <v>740</v>
      </c>
      <c r="E123" s="1563" t="s">
        <v>661</v>
      </c>
      <c r="F123" s="1564">
        <v>0.02</v>
      </c>
      <c r="G123" s="1156"/>
      <c r="H123" s="1564">
        <v>0.00080000000000000004</v>
      </c>
      <c r="I123" s="1565">
        <v>79.879999999999995</v>
      </c>
      <c r="J123" s="1566">
        <v>1.3</v>
      </c>
      <c r="K123" s="1565">
        <v>103.84</v>
      </c>
      <c r="L123" s="1157"/>
      <c r="M123" s="1565">
        <v>0.080000000000000002</v>
      </c>
    </row>
    <row r="124" ht="14.25">
      <c r="A124" s="1157"/>
      <c r="B124" s="1157"/>
      <c r="C124" s="1157" t="s">
        <v>741</v>
      </c>
      <c r="D124" s="1157" t="s">
        <v>742</v>
      </c>
      <c r="E124" s="1563" t="s">
        <v>673</v>
      </c>
      <c r="F124" s="1564">
        <v>0.050000000000000003</v>
      </c>
      <c r="G124" s="1156"/>
      <c r="H124" s="1564">
        <v>0.002</v>
      </c>
      <c r="I124" s="1565">
        <v>29095.549999999999</v>
      </c>
      <c r="J124" s="1566">
        <v>1.24</v>
      </c>
      <c r="K124" s="1565">
        <v>36078.480000000003</v>
      </c>
      <c r="L124" s="1157"/>
      <c r="M124" s="1565">
        <v>72.159999999999997</v>
      </c>
    </row>
    <row r="125" ht="28.5">
      <c r="A125" s="1157"/>
      <c r="B125" s="1157"/>
      <c r="C125" s="1157" t="s">
        <v>743</v>
      </c>
      <c r="D125" s="1167" t="s">
        <v>744</v>
      </c>
      <c r="E125" s="1569" t="s">
        <v>745</v>
      </c>
      <c r="F125" s="1570">
        <v>0.012200000000000001</v>
      </c>
      <c r="G125" s="1166"/>
      <c r="H125" s="1570">
        <v>0.00048799999999999999</v>
      </c>
      <c r="I125" s="1571">
        <v>8337.3799999999992</v>
      </c>
      <c r="J125" s="1572">
        <v>1.27</v>
      </c>
      <c r="K125" s="1571">
        <v>10588.469999999999</v>
      </c>
      <c r="L125" s="1167"/>
      <c r="M125" s="1571">
        <v>5.1699999999999999</v>
      </c>
    </row>
    <row r="126">
      <c r="A126" s="1157"/>
      <c r="B126" s="1157"/>
      <c r="C126" s="1157"/>
      <c r="D126" s="1573" t="s">
        <v>642</v>
      </c>
      <c r="E126" s="1563"/>
      <c r="F126" s="1564"/>
      <c r="G126" s="1156"/>
      <c r="H126" s="1564"/>
      <c r="I126" s="1565"/>
      <c r="J126" s="1566"/>
      <c r="K126" s="1565"/>
      <c r="L126" s="1157"/>
      <c r="M126" s="1565">
        <v>685.65000000000009</v>
      </c>
    </row>
    <row r="127" ht="57">
      <c r="A127" s="1562" t="s">
        <v>222</v>
      </c>
      <c r="B127" s="1157">
        <v>5.0999999999999996</v>
      </c>
      <c r="C127" s="1157" t="s">
        <v>1795</v>
      </c>
      <c r="D127" s="1157" t="s">
        <v>1796</v>
      </c>
      <c r="E127" s="1563" t="s">
        <v>204</v>
      </c>
      <c r="F127" s="1564">
        <v>2</v>
      </c>
      <c r="G127" s="1156"/>
      <c r="H127" s="1564">
        <v>2</v>
      </c>
      <c r="I127" s="1565"/>
      <c r="J127" s="1566"/>
      <c r="K127" s="1565"/>
      <c r="L127" s="1157"/>
      <c r="M127" s="1565">
        <v>11.130000000000001</v>
      </c>
    </row>
    <row r="128" ht="14.25">
      <c r="A128" s="1157"/>
      <c r="B128" s="1157"/>
      <c r="C128" s="1157"/>
      <c r="D128" s="1157" t="s">
        <v>643</v>
      </c>
      <c r="E128" s="1563"/>
      <c r="F128" s="1564"/>
      <c r="G128" s="1156"/>
      <c r="H128" s="1564"/>
      <c r="I128" s="1565"/>
      <c r="J128" s="1566"/>
      <c r="K128" s="1565"/>
      <c r="L128" s="1157"/>
      <c r="M128" s="1565">
        <v>570.15000000000009</v>
      </c>
    </row>
    <row r="129" ht="28.5">
      <c r="A129" s="1157"/>
      <c r="B129" s="1157"/>
      <c r="C129" s="1157" t="s">
        <v>728</v>
      </c>
      <c r="D129" s="1157" t="s">
        <v>729</v>
      </c>
      <c r="E129" s="1563" t="s">
        <v>204</v>
      </c>
      <c r="F129" s="1564">
        <v>97</v>
      </c>
      <c r="G129" s="1156"/>
      <c r="H129" s="1564">
        <v>97</v>
      </c>
      <c r="I129" s="1565"/>
      <c r="J129" s="1566"/>
      <c r="K129" s="1565"/>
      <c r="L129" s="1157"/>
      <c r="M129" s="1565">
        <v>553.04999999999995</v>
      </c>
    </row>
    <row r="130" ht="28.5">
      <c r="A130" s="1167"/>
      <c r="B130" s="1167"/>
      <c r="C130" s="1167" t="s">
        <v>730</v>
      </c>
      <c r="D130" s="1167" t="s">
        <v>731</v>
      </c>
      <c r="E130" s="1569" t="s">
        <v>204</v>
      </c>
      <c r="F130" s="1570">
        <v>51</v>
      </c>
      <c r="G130" s="1166"/>
      <c r="H130" s="1570">
        <v>51</v>
      </c>
      <c r="I130" s="1571"/>
      <c r="J130" s="1572"/>
      <c r="K130" s="1571"/>
      <c r="L130" s="1167"/>
      <c r="M130" s="1571">
        <v>290.77999999999997</v>
      </c>
    </row>
    <row r="131">
      <c r="D131" s="1574" t="s">
        <v>478</v>
      </c>
      <c r="E131" s="1574"/>
      <c r="F131" s="1574"/>
      <c r="G131" s="1574"/>
      <c r="H131" s="1574"/>
      <c r="I131" s="1574"/>
      <c r="J131" s="1575">
        <v>38515.25</v>
      </c>
      <c r="K131" s="1575"/>
      <c r="L131" s="1575">
        <v>1540.6100000000001</v>
      </c>
      <c r="M131" s="1575"/>
    </row>
    <row r="132" ht="42.75">
      <c r="A132" s="1562" t="s">
        <v>493</v>
      </c>
      <c r="B132" s="1157">
        <v>6</v>
      </c>
      <c r="C132" s="1157" t="s">
        <v>746</v>
      </c>
      <c r="D132" s="1157" t="s">
        <v>1798</v>
      </c>
      <c r="E132" s="1563" t="s">
        <v>767</v>
      </c>
      <c r="F132" s="1564">
        <v>0.01</v>
      </c>
      <c r="G132" s="1156"/>
      <c r="H132" s="1564">
        <v>0.01</v>
      </c>
      <c r="I132" s="1565"/>
      <c r="J132" s="1566"/>
      <c r="K132" s="1565"/>
      <c r="L132" s="1157"/>
      <c r="M132" s="1565"/>
    </row>
    <row r="133">
      <c r="A133" s="1156"/>
      <c r="B133" s="1156"/>
      <c r="C133" s="1567">
        <v>1</v>
      </c>
      <c r="D133" s="1156" t="s">
        <v>631</v>
      </c>
      <c r="E133" s="1563" t="s">
        <v>615</v>
      </c>
      <c r="F133" s="1564"/>
      <c r="G133" s="1567"/>
      <c r="H133" s="1564">
        <v>0.15440000000000001</v>
      </c>
      <c r="I133" s="1567"/>
      <c r="J133" s="1567"/>
      <c r="K133" s="1567"/>
      <c r="L133" s="1567"/>
      <c r="M133" s="1568">
        <v>68.329999999999998</v>
      </c>
    </row>
    <row r="134" ht="28.5">
      <c r="A134" s="1157"/>
      <c r="B134" s="1157"/>
      <c r="C134" s="1157" t="s">
        <v>733</v>
      </c>
      <c r="D134" s="1157" t="s">
        <v>1792</v>
      </c>
      <c r="E134" s="1563" t="s">
        <v>615</v>
      </c>
      <c r="F134" s="1564">
        <v>15.44</v>
      </c>
      <c r="G134" s="1156"/>
      <c r="H134" s="1564">
        <v>0.15440000000000001</v>
      </c>
      <c r="I134" s="1565"/>
      <c r="J134" s="1566"/>
      <c r="K134" s="1565">
        <v>442.56999999999999</v>
      </c>
      <c r="L134" s="1157"/>
      <c r="M134" s="1565">
        <v>68.329999999999998</v>
      </c>
    </row>
    <row r="135">
      <c r="A135" s="1156"/>
      <c r="B135" s="1156"/>
      <c r="C135" s="1567">
        <v>2</v>
      </c>
      <c r="D135" s="1156" t="s">
        <v>471</v>
      </c>
      <c r="E135" s="1563"/>
      <c r="F135" s="1564"/>
      <c r="G135" s="1567"/>
      <c r="H135" s="1564"/>
      <c r="I135" s="1567"/>
      <c r="J135" s="1567"/>
      <c r="K135" s="1567"/>
      <c r="L135" s="1567"/>
      <c r="M135" s="1568">
        <v>93.569999999999979</v>
      </c>
    </row>
    <row r="136">
      <c r="A136" s="1156"/>
      <c r="B136" s="1156"/>
      <c r="C136" s="1567"/>
      <c r="D136" s="1156" t="s">
        <v>634</v>
      </c>
      <c r="E136" s="1563" t="s">
        <v>615</v>
      </c>
      <c r="F136" s="1564"/>
      <c r="G136" s="1567"/>
      <c r="H136" s="1564">
        <v>0.12380000000000001</v>
      </c>
      <c r="I136" s="1567"/>
      <c r="J136" s="1567"/>
      <c r="K136" s="1567"/>
      <c r="L136" s="1567"/>
      <c r="M136" s="1568">
        <v>31.32</v>
      </c>
    </row>
    <row r="137" ht="28.5">
      <c r="A137" s="1157"/>
      <c r="B137" s="1157"/>
      <c r="C137" s="1157" t="s">
        <v>687</v>
      </c>
      <c r="D137" s="1157" t="s">
        <v>688</v>
      </c>
      <c r="E137" s="1563" t="s">
        <v>637</v>
      </c>
      <c r="F137" s="1564">
        <v>0.20000000000000001</v>
      </c>
      <c r="G137" s="1156"/>
      <c r="H137" s="1564">
        <v>0.002</v>
      </c>
      <c r="I137" s="1565"/>
      <c r="J137" s="1566"/>
      <c r="K137" s="1565">
        <v>1472.3299999999999</v>
      </c>
      <c r="L137" s="1157"/>
      <c r="M137" s="1565">
        <v>2.9399999999999999</v>
      </c>
    </row>
    <row r="138" ht="28.5">
      <c r="A138" s="1157"/>
      <c r="B138" s="1157"/>
      <c r="C138" s="1157" t="s">
        <v>689</v>
      </c>
      <c r="D138" s="1157" t="s">
        <v>690</v>
      </c>
      <c r="E138" s="1563" t="s">
        <v>615</v>
      </c>
      <c r="F138" s="1564">
        <v>0.20000000000000001</v>
      </c>
      <c r="G138" s="1156"/>
      <c r="H138" s="1564">
        <v>0.002</v>
      </c>
      <c r="I138" s="1565"/>
      <c r="J138" s="1566"/>
      <c r="K138" s="1565">
        <v>608.11000000000001</v>
      </c>
      <c r="L138" s="1157"/>
      <c r="M138" s="1565">
        <v>1.22</v>
      </c>
    </row>
    <row r="139" ht="28.5">
      <c r="A139" s="1157"/>
      <c r="B139" s="1157"/>
      <c r="C139" s="1157" t="s">
        <v>747</v>
      </c>
      <c r="D139" s="1157" t="s">
        <v>748</v>
      </c>
      <c r="E139" s="1563" t="s">
        <v>637</v>
      </c>
      <c r="F139" s="1564">
        <v>3.5899999999999999</v>
      </c>
      <c r="G139" s="1156"/>
      <c r="H139" s="1564">
        <v>0.035900000000000001</v>
      </c>
      <c r="I139" s="1565">
        <v>1.75</v>
      </c>
      <c r="J139" s="1566">
        <v>1.3400000000000001</v>
      </c>
      <c r="K139" s="1565">
        <v>2.3500000000000001</v>
      </c>
      <c r="L139" s="1157"/>
      <c r="M139" s="1565">
        <v>0.080000000000000002</v>
      </c>
    </row>
    <row r="140" ht="28.5">
      <c r="A140" s="1157"/>
      <c r="B140" s="1157"/>
      <c r="C140" s="1157" t="s">
        <v>749</v>
      </c>
      <c r="D140" s="1157" t="s">
        <v>750</v>
      </c>
      <c r="E140" s="1563" t="s">
        <v>637</v>
      </c>
      <c r="F140" s="1564">
        <v>3.5899999999999999</v>
      </c>
      <c r="G140" s="1156"/>
      <c r="H140" s="1564">
        <v>0.035900000000000001</v>
      </c>
      <c r="I140" s="1565">
        <v>8.8399999999999999</v>
      </c>
      <c r="J140" s="1566">
        <v>1.3</v>
      </c>
      <c r="K140" s="1565">
        <v>11.49</v>
      </c>
      <c r="L140" s="1157"/>
      <c r="M140" s="1565">
        <v>0.40999999999999998</v>
      </c>
    </row>
    <row r="141" ht="42.75">
      <c r="A141" s="1157"/>
      <c r="B141" s="1157"/>
      <c r="C141" s="1157" t="s">
        <v>751</v>
      </c>
      <c r="D141" s="1157" t="s">
        <v>752</v>
      </c>
      <c r="E141" s="1563" t="s">
        <v>637</v>
      </c>
      <c r="F141" s="1564">
        <v>4.7999999999999998</v>
      </c>
      <c r="G141" s="1156"/>
      <c r="H141" s="1564">
        <v>0.048000000000000001</v>
      </c>
      <c r="I141" s="1565">
        <v>1472.3399999999999</v>
      </c>
      <c r="J141" s="1566">
        <v>1.26</v>
      </c>
      <c r="K141" s="1565">
        <v>1855.1500000000001</v>
      </c>
      <c r="L141" s="1157"/>
      <c r="M141" s="1565">
        <v>89.049999999999997</v>
      </c>
    </row>
    <row r="142" ht="28.5">
      <c r="A142" s="1157"/>
      <c r="B142" s="1157"/>
      <c r="C142" s="1157" t="s">
        <v>689</v>
      </c>
      <c r="D142" s="1157" t="s">
        <v>690</v>
      </c>
      <c r="E142" s="1563" t="s">
        <v>615</v>
      </c>
      <c r="F142" s="1564">
        <v>4.7999999999999998</v>
      </c>
      <c r="G142" s="1156"/>
      <c r="H142" s="1564">
        <v>0.048000000000000001</v>
      </c>
      <c r="I142" s="1565"/>
      <c r="J142" s="1566"/>
      <c r="K142" s="1565">
        <v>608.11000000000001</v>
      </c>
      <c r="L142" s="1157"/>
      <c r="M142" s="1565">
        <v>29.190000000000001</v>
      </c>
    </row>
    <row r="143" ht="28.5">
      <c r="A143" s="1157"/>
      <c r="B143" s="1157"/>
      <c r="C143" s="1157" t="s">
        <v>656</v>
      </c>
      <c r="D143" s="1157" t="s">
        <v>657</v>
      </c>
      <c r="E143" s="1563" t="s">
        <v>637</v>
      </c>
      <c r="F143" s="1564">
        <v>0.20000000000000001</v>
      </c>
      <c r="G143" s="1156"/>
      <c r="H143" s="1564">
        <v>0.002</v>
      </c>
      <c r="I143" s="1565"/>
      <c r="J143" s="1566"/>
      <c r="K143" s="1565">
        <v>544.70000000000005</v>
      </c>
      <c r="L143" s="1157"/>
      <c r="M143" s="1565">
        <v>1.0900000000000001</v>
      </c>
    </row>
    <row r="144" ht="28.5">
      <c r="A144" s="1157"/>
      <c r="B144" s="1157"/>
      <c r="C144" s="1157" t="s">
        <v>640</v>
      </c>
      <c r="D144" s="1157" t="s">
        <v>641</v>
      </c>
      <c r="E144" s="1563" t="s">
        <v>615</v>
      </c>
      <c r="F144" s="1564">
        <v>0.20000000000000001</v>
      </c>
      <c r="G144" s="1156"/>
      <c r="H144" s="1564">
        <v>0.002</v>
      </c>
      <c r="I144" s="1565"/>
      <c r="J144" s="1566"/>
      <c r="K144" s="1565">
        <v>452.70999999999998</v>
      </c>
      <c r="L144" s="1157"/>
      <c r="M144" s="1565">
        <v>0.91000000000000003</v>
      </c>
    </row>
    <row r="145">
      <c r="A145" s="1156"/>
      <c r="B145" s="1156"/>
      <c r="C145" s="1567">
        <v>4</v>
      </c>
      <c r="D145" s="1156" t="s">
        <v>658</v>
      </c>
      <c r="E145" s="1563"/>
      <c r="F145" s="1564"/>
      <c r="G145" s="1567"/>
      <c r="H145" s="1564"/>
      <c r="I145" s="1567"/>
      <c r="J145" s="1567"/>
      <c r="K145" s="1567"/>
      <c r="L145" s="1567"/>
      <c r="M145" s="1568">
        <v>10.06</v>
      </c>
    </row>
    <row r="146" ht="57">
      <c r="A146" s="1157"/>
      <c r="B146" s="1157"/>
      <c r="C146" s="1157" t="s">
        <v>753</v>
      </c>
      <c r="D146" s="1157" t="s">
        <v>754</v>
      </c>
      <c r="E146" s="1563" t="s">
        <v>755</v>
      </c>
      <c r="F146" s="1564">
        <v>0.245</v>
      </c>
      <c r="G146" s="1156"/>
      <c r="H146" s="1564">
        <v>0.0024499999999999999</v>
      </c>
      <c r="I146" s="1565">
        <v>37.710000000000001</v>
      </c>
      <c r="J146" s="1566">
        <v>1.45</v>
      </c>
      <c r="K146" s="1565">
        <v>54.68</v>
      </c>
      <c r="L146" s="1157"/>
      <c r="M146" s="1565">
        <v>0.13</v>
      </c>
    </row>
    <row r="147" ht="28.5">
      <c r="A147" s="1157"/>
      <c r="B147" s="1157"/>
      <c r="C147" s="1157" t="s">
        <v>756</v>
      </c>
      <c r="D147" s="1157" t="s">
        <v>757</v>
      </c>
      <c r="E147" s="1563" t="s">
        <v>661</v>
      </c>
      <c r="F147" s="1564">
        <v>0.5</v>
      </c>
      <c r="G147" s="1156"/>
      <c r="H147" s="1564">
        <v>0.0050000000000000001</v>
      </c>
      <c r="I147" s="1565">
        <v>931.11000000000001</v>
      </c>
      <c r="J147" s="1566">
        <v>1.6100000000000001</v>
      </c>
      <c r="K147" s="1565">
        <v>1499.0899999999999</v>
      </c>
      <c r="L147" s="1157"/>
      <c r="M147" s="1565">
        <v>7.5</v>
      </c>
    </row>
    <row r="148" ht="14.25">
      <c r="A148" s="1157"/>
      <c r="B148" s="1157"/>
      <c r="C148" s="1157" t="s">
        <v>758</v>
      </c>
      <c r="D148" s="1167" t="s">
        <v>759</v>
      </c>
      <c r="E148" s="1569" t="s">
        <v>668</v>
      </c>
      <c r="F148" s="1570">
        <v>0.0028800000000000002</v>
      </c>
      <c r="G148" s="1166"/>
      <c r="H148" s="1570">
        <v>2.8799999999999999e-05</v>
      </c>
      <c r="I148" s="1571">
        <v>82698.139999999999</v>
      </c>
      <c r="J148" s="1572">
        <v>1.02</v>
      </c>
      <c r="K148" s="1571">
        <v>84352.100000000006</v>
      </c>
      <c r="L148" s="1167"/>
      <c r="M148" s="1571">
        <v>2.4300000000000002</v>
      </c>
    </row>
    <row r="149">
      <c r="A149" s="1157"/>
      <c r="B149" s="1157"/>
      <c r="C149" s="1157"/>
      <c r="D149" s="1573" t="s">
        <v>642</v>
      </c>
      <c r="E149" s="1563"/>
      <c r="F149" s="1564"/>
      <c r="G149" s="1156"/>
      <c r="H149" s="1564"/>
      <c r="I149" s="1565"/>
      <c r="J149" s="1566"/>
      <c r="K149" s="1565"/>
      <c r="L149" s="1157"/>
      <c r="M149" s="1565">
        <v>203.27999999999997</v>
      </c>
    </row>
    <row r="150" ht="57">
      <c r="A150" s="1562" t="s">
        <v>225</v>
      </c>
      <c r="B150" s="1157">
        <v>6.0999999999999996</v>
      </c>
      <c r="C150" s="1157" t="s">
        <v>1795</v>
      </c>
      <c r="D150" s="1157" t="s">
        <v>1796</v>
      </c>
      <c r="E150" s="1563" t="s">
        <v>204</v>
      </c>
      <c r="F150" s="1564">
        <v>2</v>
      </c>
      <c r="G150" s="1156"/>
      <c r="H150" s="1564">
        <v>2</v>
      </c>
      <c r="I150" s="1565"/>
      <c r="J150" s="1566"/>
      <c r="K150" s="1565"/>
      <c r="L150" s="1157"/>
      <c r="M150" s="1565">
        <v>1.3700000000000001</v>
      </c>
    </row>
    <row r="151" ht="14.25">
      <c r="A151" s="1157"/>
      <c r="B151" s="1157"/>
      <c r="C151" s="1157"/>
      <c r="D151" s="1157" t="s">
        <v>643</v>
      </c>
      <c r="E151" s="1563"/>
      <c r="F151" s="1564"/>
      <c r="G151" s="1156"/>
      <c r="H151" s="1564"/>
      <c r="I151" s="1565"/>
      <c r="J151" s="1566"/>
      <c r="K151" s="1565"/>
      <c r="L151" s="1157"/>
      <c r="M151" s="1565">
        <v>99.650000000000006</v>
      </c>
    </row>
    <row r="152" ht="28.5">
      <c r="A152" s="1157"/>
      <c r="B152" s="1157"/>
      <c r="C152" s="1157" t="s">
        <v>728</v>
      </c>
      <c r="D152" s="1157" t="s">
        <v>729</v>
      </c>
      <c r="E152" s="1563" t="s">
        <v>204</v>
      </c>
      <c r="F152" s="1564">
        <v>97</v>
      </c>
      <c r="G152" s="1156"/>
      <c r="H152" s="1564">
        <v>97</v>
      </c>
      <c r="I152" s="1565"/>
      <c r="J152" s="1566"/>
      <c r="K152" s="1565"/>
      <c r="L152" s="1157"/>
      <c r="M152" s="1565">
        <v>96.659999999999997</v>
      </c>
    </row>
    <row r="153" ht="28.5">
      <c r="A153" s="1167"/>
      <c r="B153" s="1167"/>
      <c r="C153" s="1167" t="s">
        <v>730</v>
      </c>
      <c r="D153" s="1167" t="s">
        <v>731</v>
      </c>
      <c r="E153" s="1569" t="s">
        <v>204</v>
      </c>
      <c r="F153" s="1570">
        <v>51</v>
      </c>
      <c r="G153" s="1166"/>
      <c r="H153" s="1570">
        <v>51</v>
      </c>
      <c r="I153" s="1571"/>
      <c r="J153" s="1572"/>
      <c r="K153" s="1571"/>
      <c r="L153" s="1167"/>
      <c r="M153" s="1571">
        <v>50.82</v>
      </c>
    </row>
    <row r="154">
      <c r="D154" s="1574" t="s">
        <v>478</v>
      </c>
      <c r="E154" s="1574"/>
      <c r="F154" s="1574"/>
      <c r="G154" s="1574"/>
      <c r="H154" s="1574"/>
      <c r="I154" s="1574"/>
      <c r="J154" s="1575">
        <v>35213</v>
      </c>
      <c r="K154" s="1575"/>
      <c r="L154" s="1575">
        <v>352.13</v>
      </c>
      <c r="M154" s="1575"/>
    </row>
    <row r="155" ht="28.5">
      <c r="A155" s="1562" t="s">
        <v>499</v>
      </c>
      <c r="B155" s="1157">
        <v>7</v>
      </c>
      <c r="C155" s="1157" t="s">
        <v>1799</v>
      </c>
      <c r="D155" s="1157" t="s">
        <v>1800</v>
      </c>
      <c r="E155" s="1563" t="s">
        <v>901</v>
      </c>
      <c r="F155" s="1564">
        <v>1</v>
      </c>
      <c r="G155" s="1156"/>
      <c r="H155" s="1564">
        <v>1</v>
      </c>
      <c r="I155" s="1565"/>
      <c r="J155" s="1566"/>
      <c r="K155" s="1565"/>
      <c r="L155" s="1157"/>
      <c r="M155" s="1565"/>
    </row>
    <row r="156">
      <c r="A156" s="1156"/>
      <c r="B156" s="1156"/>
      <c r="C156" s="1567">
        <v>1</v>
      </c>
      <c r="D156" s="1156" t="s">
        <v>631</v>
      </c>
      <c r="E156" s="1563" t="s">
        <v>615</v>
      </c>
      <c r="F156" s="1564"/>
      <c r="G156" s="1567"/>
      <c r="H156" s="1564">
        <v>0.69999999999999996</v>
      </c>
      <c r="I156" s="1567"/>
      <c r="J156" s="1567"/>
      <c r="K156" s="1567"/>
      <c r="L156" s="1567"/>
      <c r="M156" s="1568">
        <v>326.35000000000002</v>
      </c>
    </row>
    <row r="157" ht="28.5">
      <c r="A157" s="1157"/>
      <c r="B157" s="1157"/>
      <c r="C157" s="1157" t="s">
        <v>1801</v>
      </c>
      <c r="D157" s="1157" t="s">
        <v>1802</v>
      </c>
      <c r="E157" s="1563" t="s">
        <v>615</v>
      </c>
      <c r="F157" s="1564">
        <v>0.69999999999999996</v>
      </c>
      <c r="G157" s="1156"/>
      <c r="H157" s="1564">
        <v>0.69999999999999996</v>
      </c>
      <c r="I157" s="1565"/>
      <c r="J157" s="1566"/>
      <c r="K157" s="1565">
        <v>466.22000000000003</v>
      </c>
      <c r="L157" s="1157"/>
      <c r="M157" s="1565">
        <v>326.35000000000002</v>
      </c>
    </row>
    <row r="158">
      <c r="A158" s="1156"/>
      <c r="B158" s="1156"/>
      <c r="C158" s="1567">
        <v>2</v>
      </c>
      <c r="D158" s="1156" t="s">
        <v>471</v>
      </c>
      <c r="E158" s="1563"/>
      <c r="F158" s="1564"/>
      <c r="G158" s="1567"/>
      <c r="H158" s="1564"/>
      <c r="I158" s="1567"/>
      <c r="J158" s="1567"/>
      <c r="K158" s="1567"/>
      <c r="L158" s="1567"/>
      <c r="M158" s="1568">
        <v>20.170000000000002</v>
      </c>
    </row>
    <row r="159">
      <c r="A159" s="1156"/>
      <c r="B159" s="1156"/>
      <c r="C159" s="1567"/>
      <c r="D159" s="1156" t="s">
        <v>634</v>
      </c>
      <c r="E159" s="1563" t="s">
        <v>615</v>
      </c>
      <c r="F159" s="1564"/>
      <c r="G159" s="1567"/>
      <c r="H159" s="1564">
        <v>0.02</v>
      </c>
      <c r="I159" s="1567"/>
      <c r="J159" s="1567"/>
      <c r="K159" s="1567"/>
      <c r="L159" s="1567"/>
      <c r="M159" s="1568">
        <v>10.609999999999999</v>
      </c>
    </row>
    <row r="160" ht="28.5">
      <c r="A160" s="1157"/>
      <c r="B160" s="1157"/>
      <c r="C160" s="1157" t="s">
        <v>687</v>
      </c>
      <c r="D160" s="1157" t="s">
        <v>688</v>
      </c>
      <c r="E160" s="1563" t="s">
        <v>637</v>
      </c>
      <c r="F160" s="1564">
        <v>0.01</v>
      </c>
      <c r="G160" s="1156"/>
      <c r="H160" s="1564">
        <v>0.01</v>
      </c>
      <c r="I160" s="1565"/>
      <c r="J160" s="1566"/>
      <c r="K160" s="1565">
        <v>1472.3299999999999</v>
      </c>
      <c r="L160" s="1157"/>
      <c r="M160" s="1565">
        <v>14.720000000000001</v>
      </c>
    </row>
    <row r="161" ht="28.5">
      <c r="A161" s="1157"/>
      <c r="B161" s="1157"/>
      <c r="C161" s="1157" t="s">
        <v>689</v>
      </c>
      <c r="D161" s="1157" t="s">
        <v>690</v>
      </c>
      <c r="E161" s="1563" t="s">
        <v>615</v>
      </c>
      <c r="F161" s="1564">
        <v>0.01</v>
      </c>
      <c r="G161" s="1156"/>
      <c r="H161" s="1564">
        <v>0.01</v>
      </c>
      <c r="I161" s="1565"/>
      <c r="J161" s="1566"/>
      <c r="K161" s="1565">
        <v>608.11000000000001</v>
      </c>
      <c r="L161" s="1157"/>
      <c r="M161" s="1565">
        <v>6.0800000000000001</v>
      </c>
    </row>
    <row r="162" ht="28.5">
      <c r="A162" s="1157"/>
      <c r="B162" s="1157"/>
      <c r="C162" s="1157" t="s">
        <v>656</v>
      </c>
      <c r="D162" s="1157" t="s">
        <v>657</v>
      </c>
      <c r="E162" s="1563" t="s">
        <v>637</v>
      </c>
      <c r="F162" s="1564">
        <v>0.01</v>
      </c>
      <c r="G162" s="1156"/>
      <c r="H162" s="1564">
        <v>0.01</v>
      </c>
      <c r="I162" s="1565"/>
      <c r="J162" s="1566"/>
      <c r="K162" s="1565">
        <v>544.70000000000005</v>
      </c>
      <c r="L162" s="1157"/>
      <c r="M162" s="1565">
        <v>5.4500000000000002</v>
      </c>
    </row>
    <row r="163" ht="28.5">
      <c r="A163" s="1157"/>
      <c r="B163" s="1157"/>
      <c r="C163" s="1157" t="s">
        <v>640</v>
      </c>
      <c r="D163" s="1157" t="s">
        <v>641</v>
      </c>
      <c r="E163" s="1563" t="s">
        <v>615</v>
      </c>
      <c r="F163" s="1564">
        <v>0.01</v>
      </c>
      <c r="G163" s="1156"/>
      <c r="H163" s="1564">
        <v>0.01</v>
      </c>
      <c r="I163" s="1565"/>
      <c r="J163" s="1566"/>
      <c r="K163" s="1565">
        <v>452.70999999999998</v>
      </c>
      <c r="L163" s="1157"/>
      <c r="M163" s="1565">
        <v>4.5300000000000002</v>
      </c>
    </row>
    <row r="164">
      <c r="A164" s="1156"/>
      <c r="B164" s="1156"/>
      <c r="C164" s="1567">
        <v>4</v>
      </c>
      <c r="D164" s="1156" t="s">
        <v>658</v>
      </c>
      <c r="E164" s="1563"/>
      <c r="F164" s="1564"/>
      <c r="G164" s="1567"/>
      <c r="H164" s="1564"/>
      <c r="I164" s="1567"/>
      <c r="J164" s="1567"/>
      <c r="K164" s="1567"/>
      <c r="L164" s="1567"/>
      <c r="M164" s="1568">
        <v>4.2800000000000002</v>
      </c>
    </row>
    <row r="165" ht="28.5">
      <c r="A165" s="1157"/>
      <c r="B165" s="1157"/>
      <c r="C165" s="1157" t="s">
        <v>1803</v>
      </c>
      <c r="D165" s="1167" t="s">
        <v>1804</v>
      </c>
      <c r="E165" s="1569" t="s">
        <v>668</v>
      </c>
      <c r="F165" s="1570">
        <v>3.0000000000000001e-05</v>
      </c>
      <c r="G165" s="1166"/>
      <c r="H165" s="1570">
        <v>3.0000000000000001e-05</v>
      </c>
      <c r="I165" s="1571">
        <v>127406</v>
      </c>
      <c r="J165" s="1572">
        <v>1.1200000000000001</v>
      </c>
      <c r="K165" s="1571">
        <v>142694.72</v>
      </c>
      <c r="L165" s="1167"/>
      <c r="M165" s="1571">
        <v>4.2800000000000002</v>
      </c>
    </row>
    <row r="166">
      <c r="A166" s="1157"/>
      <c r="B166" s="1157"/>
      <c r="C166" s="1157"/>
      <c r="D166" s="1573" t="s">
        <v>642</v>
      </c>
      <c r="E166" s="1563"/>
      <c r="F166" s="1564"/>
      <c r="G166" s="1156"/>
      <c r="H166" s="1564"/>
      <c r="I166" s="1565"/>
      <c r="J166" s="1566"/>
      <c r="K166" s="1565"/>
      <c r="L166" s="1157"/>
      <c r="M166" s="1565">
        <v>361.41000000000003</v>
      </c>
    </row>
    <row r="167" ht="57" customHeight="1">
      <c r="A167" s="1562" t="s">
        <v>228</v>
      </c>
      <c r="B167" s="1157">
        <v>7.0999999999999996</v>
      </c>
      <c r="C167" s="1157" t="s">
        <v>1795</v>
      </c>
      <c r="D167" s="1157" t="s">
        <v>1796</v>
      </c>
      <c r="E167" s="1563" t="s">
        <v>204</v>
      </c>
      <c r="F167" s="1564">
        <v>2</v>
      </c>
      <c r="G167" s="1156"/>
      <c r="H167" s="1564">
        <v>2</v>
      </c>
      <c r="I167" s="1565"/>
      <c r="J167" s="1566"/>
      <c r="K167" s="1565"/>
      <c r="L167" s="1157"/>
      <c r="M167" s="1565">
        <v>6.5300000000000002</v>
      </c>
    </row>
    <row r="168" ht="14.25">
      <c r="A168" s="1157"/>
      <c r="B168" s="1157"/>
      <c r="C168" s="1157"/>
      <c r="D168" s="1157" t="s">
        <v>643</v>
      </c>
      <c r="E168" s="1563"/>
      <c r="F168" s="1564"/>
      <c r="G168" s="1156"/>
      <c r="H168" s="1564"/>
      <c r="I168" s="1565"/>
      <c r="J168" s="1566"/>
      <c r="K168" s="1565"/>
      <c r="L168" s="1157"/>
      <c r="M168" s="1565">
        <v>336.96000000000004</v>
      </c>
    </row>
    <row r="169" ht="28.5">
      <c r="A169" s="1157"/>
      <c r="B169" s="1157"/>
      <c r="C169" s="1157" t="s">
        <v>728</v>
      </c>
      <c r="D169" s="1157" t="s">
        <v>729</v>
      </c>
      <c r="E169" s="1563" t="s">
        <v>204</v>
      </c>
      <c r="F169" s="1564">
        <v>97</v>
      </c>
      <c r="G169" s="1156"/>
      <c r="H169" s="1564">
        <v>97</v>
      </c>
      <c r="I169" s="1565"/>
      <c r="J169" s="1566"/>
      <c r="K169" s="1565"/>
      <c r="L169" s="1157"/>
      <c r="M169" s="1565">
        <v>326.85000000000002</v>
      </c>
    </row>
    <row r="170" ht="28.5">
      <c r="A170" s="1167"/>
      <c r="B170" s="1167"/>
      <c r="C170" s="1167" t="s">
        <v>730</v>
      </c>
      <c r="D170" s="1167" t="s">
        <v>731</v>
      </c>
      <c r="E170" s="1569" t="s">
        <v>204</v>
      </c>
      <c r="F170" s="1570">
        <v>51</v>
      </c>
      <c r="G170" s="1166"/>
      <c r="H170" s="1570">
        <v>51</v>
      </c>
      <c r="I170" s="1571"/>
      <c r="J170" s="1572"/>
      <c r="K170" s="1571"/>
      <c r="L170" s="1167"/>
      <c r="M170" s="1571">
        <v>171.84999999999999</v>
      </c>
    </row>
    <row r="171">
      <c r="D171" s="1574" t="s">
        <v>478</v>
      </c>
      <c r="E171" s="1574"/>
      <c r="F171" s="1574"/>
      <c r="G171" s="1574"/>
      <c r="H171" s="1574"/>
      <c r="I171" s="1574"/>
      <c r="J171" s="1575">
        <v>866.6400000000001</v>
      </c>
      <c r="K171" s="1575"/>
      <c r="L171" s="1575">
        <v>866.6400000000001</v>
      </c>
      <c r="M171" s="1575"/>
    </row>
    <row r="172" ht="57">
      <c r="A172" s="1562" t="s">
        <v>503</v>
      </c>
      <c r="B172" s="1157">
        <v>8</v>
      </c>
      <c r="C172" s="1157" t="s">
        <v>697</v>
      </c>
      <c r="D172" s="1157" t="s">
        <v>1805</v>
      </c>
      <c r="E172" s="1563" t="s">
        <v>1806</v>
      </c>
      <c r="F172" s="1564">
        <v>0.126</v>
      </c>
      <c r="G172" s="1156"/>
      <c r="H172" s="1564">
        <v>0.126</v>
      </c>
      <c r="I172" s="1565"/>
      <c r="J172" s="1566"/>
      <c r="K172" s="1565"/>
      <c r="L172" s="1157"/>
      <c r="M172" s="1565"/>
    </row>
    <row r="173">
      <c r="A173" s="1156"/>
      <c r="B173" s="1156"/>
      <c r="C173" s="1567">
        <v>1</v>
      </c>
      <c r="D173" s="1156" t="s">
        <v>631</v>
      </c>
      <c r="E173" s="1563" t="s">
        <v>615</v>
      </c>
      <c r="F173" s="1564"/>
      <c r="G173" s="1567"/>
      <c r="H173" s="1564">
        <v>19.404</v>
      </c>
      <c r="I173" s="1567"/>
      <c r="J173" s="1567"/>
      <c r="K173" s="1567"/>
      <c r="L173" s="1567"/>
      <c r="M173" s="1568">
        <v>7145.5200000000004</v>
      </c>
    </row>
    <row r="174" ht="28.5">
      <c r="A174" s="1157"/>
      <c r="B174" s="1157"/>
      <c r="C174" s="1157" t="s">
        <v>698</v>
      </c>
      <c r="D174" s="1167" t="s">
        <v>1807</v>
      </c>
      <c r="E174" s="1569" t="s">
        <v>615</v>
      </c>
      <c r="F174" s="1570">
        <v>154</v>
      </c>
      <c r="G174" s="1166"/>
      <c r="H174" s="1570">
        <v>19.404</v>
      </c>
      <c r="I174" s="1571"/>
      <c r="J174" s="1572"/>
      <c r="K174" s="1571">
        <v>368.25</v>
      </c>
      <c r="L174" s="1167"/>
      <c r="M174" s="1571">
        <v>7145.5200000000004</v>
      </c>
    </row>
    <row r="175">
      <c r="A175" s="1157"/>
      <c r="B175" s="1157"/>
      <c r="C175" s="1157"/>
      <c r="D175" s="1573" t="s">
        <v>642</v>
      </c>
      <c r="E175" s="1563"/>
      <c r="F175" s="1564"/>
      <c r="G175" s="1156"/>
      <c r="H175" s="1564"/>
      <c r="I175" s="1565"/>
      <c r="J175" s="1566"/>
      <c r="K175" s="1565"/>
      <c r="L175" s="1157"/>
      <c r="M175" s="1565">
        <v>7145.5200000000004</v>
      </c>
    </row>
    <row r="176" ht="14.25">
      <c r="A176" s="1157"/>
      <c r="B176" s="1157"/>
      <c r="C176" s="1157"/>
      <c r="D176" s="1157" t="s">
        <v>643</v>
      </c>
      <c r="E176" s="1563"/>
      <c r="F176" s="1564"/>
      <c r="G176" s="1156"/>
      <c r="H176" s="1564"/>
      <c r="I176" s="1565"/>
      <c r="J176" s="1566"/>
      <c r="K176" s="1565"/>
      <c r="L176" s="1157"/>
      <c r="M176" s="1565">
        <v>7145.5200000000004</v>
      </c>
    </row>
    <row r="177" ht="28.5">
      <c r="A177" s="1157"/>
      <c r="B177" s="1157"/>
      <c r="C177" s="1157" t="s">
        <v>700</v>
      </c>
      <c r="D177" s="1157" t="s">
        <v>701</v>
      </c>
      <c r="E177" s="1563" t="s">
        <v>204</v>
      </c>
      <c r="F177" s="1564">
        <v>89</v>
      </c>
      <c r="G177" s="1156"/>
      <c r="H177" s="1564">
        <v>89</v>
      </c>
      <c r="I177" s="1565"/>
      <c r="J177" s="1566"/>
      <c r="K177" s="1565"/>
      <c r="L177" s="1157"/>
      <c r="M177" s="1565">
        <v>6359.5100000000002</v>
      </c>
    </row>
    <row r="178" ht="28.5">
      <c r="A178" s="1167"/>
      <c r="B178" s="1167"/>
      <c r="C178" s="1167" t="s">
        <v>702</v>
      </c>
      <c r="D178" s="1167" t="s">
        <v>703</v>
      </c>
      <c r="E178" s="1569" t="s">
        <v>204</v>
      </c>
      <c r="F178" s="1570">
        <v>40</v>
      </c>
      <c r="G178" s="1166"/>
      <c r="H178" s="1570">
        <v>40</v>
      </c>
      <c r="I178" s="1571"/>
      <c r="J178" s="1572"/>
      <c r="K178" s="1571"/>
      <c r="L178" s="1167"/>
      <c r="M178" s="1571">
        <v>2858.21</v>
      </c>
    </row>
    <row r="179">
      <c r="D179" s="1574" t="s">
        <v>478</v>
      </c>
      <c r="E179" s="1574"/>
      <c r="F179" s="1574"/>
      <c r="G179" s="1574"/>
      <c r="H179" s="1574"/>
      <c r="I179" s="1574"/>
      <c r="J179" s="1575">
        <v>129866.98412698414</v>
      </c>
      <c r="K179" s="1575"/>
      <c r="L179" s="1575">
        <v>16363.240000000002</v>
      </c>
      <c r="M179" s="1575"/>
    </row>
    <row r="180" ht="34.899999999999999" customHeight="1">
      <c r="A180" s="1562" t="s">
        <v>507</v>
      </c>
      <c r="B180" s="1157">
        <v>9</v>
      </c>
      <c r="C180" s="1157" t="s">
        <v>704</v>
      </c>
      <c r="D180" s="1157" t="s">
        <v>1328</v>
      </c>
      <c r="E180" s="1563" t="s">
        <v>901</v>
      </c>
      <c r="F180" s="1564">
        <v>5</v>
      </c>
      <c r="G180" s="1156"/>
      <c r="H180" s="1564">
        <v>5</v>
      </c>
      <c r="I180" s="1565"/>
      <c r="J180" s="1566"/>
      <c r="K180" s="1565"/>
      <c r="L180" s="1157"/>
      <c r="M180" s="1565"/>
    </row>
    <row r="181">
      <c r="A181" s="1156"/>
      <c r="B181" s="1156"/>
      <c r="C181" s="1567">
        <v>1</v>
      </c>
      <c r="D181" s="1156" t="s">
        <v>631</v>
      </c>
      <c r="E181" s="1563" t="s">
        <v>615</v>
      </c>
      <c r="F181" s="1564"/>
      <c r="G181" s="1567"/>
      <c r="H181" s="1564">
        <v>2.25</v>
      </c>
      <c r="I181" s="1567"/>
      <c r="J181" s="1567"/>
      <c r="K181" s="1567"/>
      <c r="L181" s="1567"/>
      <c r="M181" s="1568">
        <v>896.96000000000004</v>
      </c>
    </row>
    <row r="182" ht="28.5">
      <c r="A182" s="1157"/>
      <c r="B182" s="1157"/>
      <c r="C182" s="1157" t="s">
        <v>705</v>
      </c>
      <c r="D182" s="1157" t="s">
        <v>1808</v>
      </c>
      <c r="E182" s="1563" t="s">
        <v>615</v>
      </c>
      <c r="F182" s="1564">
        <v>0.45000000000000001</v>
      </c>
      <c r="G182" s="1156"/>
      <c r="H182" s="1564">
        <v>2.25</v>
      </c>
      <c r="I182" s="1565"/>
      <c r="J182" s="1566"/>
      <c r="K182" s="1565">
        <v>398.64999999999998</v>
      </c>
      <c r="L182" s="1157"/>
      <c r="M182" s="1565">
        <v>896.96000000000004</v>
      </c>
    </row>
    <row r="183">
      <c r="A183" s="1156"/>
      <c r="B183" s="1156"/>
      <c r="C183" s="1567">
        <v>2</v>
      </c>
      <c r="D183" s="1156" t="s">
        <v>471</v>
      </c>
      <c r="E183" s="1563"/>
      <c r="F183" s="1564"/>
      <c r="G183" s="1567"/>
      <c r="H183" s="1564"/>
      <c r="I183" s="1567"/>
      <c r="J183" s="1567"/>
      <c r="K183" s="1567"/>
      <c r="L183" s="1567"/>
      <c r="M183" s="1568">
        <v>737.41999999999985</v>
      </c>
    </row>
    <row r="184">
      <c r="A184" s="1156"/>
      <c r="B184" s="1156"/>
      <c r="C184" s="1567"/>
      <c r="D184" s="1156" t="s">
        <v>634</v>
      </c>
      <c r="E184" s="1563" t="s">
        <v>615</v>
      </c>
      <c r="F184" s="1564"/>
      <c r="G184" s="1567"/>
      <c r="H184" s="1564">
        <v>3.8000000000000003</v>
      </c>
      <c r="I184" s="1567"/>
      <c r="J184" s="1567"/>
      <c r="K184" s="1567"/>
      <c r="L184" s="1567"/>
      <c r="M184" s="1568">
        <v>724.34000000000003</v>
      </c>
    </row>
    <row r="185" ht="57">
      <c r="A185" s="1157"/>
      <c r="B185" s="1157"/>
      <c r="C185" s="1157" t="s">
        <v>707</v>
      </c>
      <c r="D185" s="1157" t="s">
        <v>708</v>
      </c>
      <c r="E185" s="1563" t="s">
        <v>637</v>
      </c>
      <c r="F185" s="1564">
        <v>0.12</v>
      </c>
      <c r="G185" s="1156"/>
      <c r="H185" s="1564">
        <v>0.59999999999999998</v>
      </c>
      <c r="I185" s="1565"/>
      <c r="J185" s="1566"/>
      <c r="K185" s="1565">
        <v>95.790000000000006</v>
      </c>
      <c r="L185" s="1157"/>
      <c r="M185" s="1565">
        <v>57.469999999999999</v>
      </c>
    </row>
    <row r="186" ht="64.900000000000006" customHeight="1">
      <c r="A186" s="1157"/>
      <c r="B186" s="1157"/>
      <c r="C186" s="1157" t="s">
        <v>709</v>
      </c>
      <c r="D186" s="1157" t="s">
        <v>710</v>
      </c>
      <c r="E186" s="1563" t="s">
        <v>637</v>
      </c>
      <c r="F186" s="1564">
        <v>0.32000000000000001</v>
      </c>
      <c r="G186" s="1156"/>
      <c r="H186" s="1564">
        <v>1.6000000000000001</v>
      </c>
      <c r="I186" s="1565"/>
      <c r="J186" s="1566"/>
      <c r="K186" s="1565">
        <v>341.07999999999998</v>
      </c>
      <c r="L186" s="1157"/>
      <c r="M186" s="1565">
        <v>545.73000000000002</v>
      </c>
    </row>
    <row r="187" ht="28.5">
      <c r="A187" s="1157"/>
      <c r="B187" s="1157"/>
      <c r="C187" s="1157" t="s">
        <v>640</v>
      </c>
      <c r="D187" s="1157" t="s">
        <v>641</v>
      </c>
      <c r="E187" s="1563" t="s">
        <v>615</v>
      </c>
      <c r="F187" s="1564">
        <v>0.32000000000000001</v>
      </c>
      <c r="G187" s="1156"/>
      <c r="H187" s="1564">
        <v>1.6000000000000001</v>
      </c>
      <c r="I187" s="1565"/>
      <c r="J187" s="1566"/>
      <c r="K187" s="1565">
        <v>452.70999999999998</v>
      </c>
      <c r="L187" s="1157"/>
      <c r="M187" s="1565">
        <v>724.34000000000003</v>
      </c>
    </row>
    <row r="188" ht="85.5">
      <c r="A188" s="1157"/>
      <c r="B188" s="1157"/>
      <c r="C188" s="1157" t="s">
        <v>711</v>
      </c>
      <c r="D188" s="1157" t="s">
        <v>712</v>
      </c>
      <c r="E188" s="1563" t="s">
        <v>637</v>
      </c>
      <c r="F188" s="1564">
        <v>0.32000000000000001</v>
      </c>
      <c r="G188" s="1156"/>
      <c r="H188" s="1564">
        <v>1.6000000000000001</v>
      </c>
      <c r="I188" s="1565">
        <v>68.200000000000003</v>
      </c>
      <c r="J188" s="1566">
        <v>1.23</v>
      </c>
      <c r="K188" s="1565">
        <v>83.890000000000001</v>
      </c>
      <c r="L188" s="1157"/>
      <c r="M188" s="1565">
        <v>134.22</v>
      </c>
    </row>
    <row r="189">
      <c r="A189" s="1156"/>
      <c r="B189" s="1156"/>
      <c r="C189" s="1567">
        <v>4</v>
      </c>
      <c r="D189" s="1156" t="s">
        <v>658</v>
      </c>
      <c r="E189" s="1563"/>
      <c r="F189" s="1564"/>
      <c r="G189" s="1567"/>
      <c r="H189" s="1564"/>
      <c r="I189" s="1567"/>
      <c r="J189" s="1567"/>
      <c r="K189" s="1567"/>
      <c r="L189" s="1567"/>
      <c r="M189" s="1568">
        <v>1318.8400000000001</v>
      </c>
    </row>
    <row r="190" ht="57">
      <c r="A190" s="1157"/>
      <c r="B190" s="1157"/>
      <c r="C190" s="1157" t="s">
        <v>713</v>
      </c>
      <c r="D190" s="1157" t="s">
        <v>714</v>
      </c>
      <c r="E190" s="1563" t="s">
        <v>661</v>
      </c>
      <c r="F190" s="1564">
        <v>0.029999999999999999</v>
      </c>
      <c r="G190" s="1156"/>
      <c r="H190" s="1564">
        <v>0.14999999999999999</v>
      </c>
      <c r="I190" s="1565">
        <v>155.63</v>
      </c>
      <c r="J190" s="1566">
        <v>0.93999999999999995</v>
      </c>
      <c r="K190" s="1565">
        <v>146.28999999999999</v>
      </c>
      <c r="L190" s="1157"/>
      <c r="M190" s="1565">
        <v>21.940000000000001</v>
      </c>
    </row>
    <row r="191" ht="28.5">
      <c r="A191" s="1157"/>
      <c r="B191" s="1157"/>
      <c r="C191" s="1157" t="s">
        <v>715</v>
      </c>
      <c r="D191" s="1167" t="s">
        <v>716</v>
      </c>
      <c r="E191" s="1569" t="s">
        <v>668</v>
      </c>
      <c r="F191" s="1570">
        <v>0.0050000000000000001</v>
      </c>
      <c r="G191" s="1166"/>
      <c r="H191" s="1570">
        <v>0.025000000000000001</v>
      </c>
      <c r="I191" s="1571"/>
      <c r="J191" s="1572"/>
      <c r="K191" s="1571">
        <v>51875.980000000003</v>
      </c>
      <c r="L191" s="1167"/>
      <c r="M191" s="1571">
        <v>1296.9000000000001</v>
      </c>
    </row>
    <row r="192">
      <c r="A192" s="1157"/>
      <c r="B192" s="1157"/>
      <c r="C192" s="1157"/>
      <c r="D192" s="1573" t="s">
        <v>642</v>
      </c>
      <c r="E192" s="1563"/>
      <c r="F192" s="1564"/>
      <c r="G192" s="1156"/>
      <c r="H192" s="1564"/>
      <c r="I192" s="1565"/>
      <c r="J192" s="1566"/>
      <c r="K192" s="1565"/>
      <c r="L192" s="1157"/>
      <c r="M192" s="1565">
        <v>3677.5599999999999</v>
      </c>
    </row>
    <row r="193" ht="14.25">
      <c r="A193" s="1157"/>
      <c r="B193" s="1157"/>
      <c r="C193" s="1157"/>
      <c r="D193" s="1157" t="s">
        <v>643</v>
      </c>
      <c r="E193" s="1563"/>
      <c r="F193" s="1564"/>
      <c r="G193" s="1156"/>
      <c r="H193" s="1564"/>
      <c r="I193" s="1565"/>
      <c r="J193" s="1566"/>
      <c r="K193" s="1565"/>
      <c r="L193" s="1157"/>
      <c r="M193" s="1565">
        <v>1621.3000000000002</v>
      </c>
    </row>
    <row r="194" ht="14.25">
      <c r="A194" s="1157"/>
      <c r="B194" s="1157"/>
      <c r="C194" s="1157" t="s">
        <v>644</v>
      </c>
      <c r="D194" s="1157" t="s">
        <v>645</v>
      </c>
      <c r="E194" s="1563" t="s">
        <v>204</v>
      </c>
      <c r="F194" s="1564">
        <v>103</v>
      </c>
      <c r="G194" s="1156"/>
      <c r="H194" s="1564">
        <v>103</v>
      </c>
      <c r="I194" s="1565"/>
      <c r="J194" s="1566"/>
      <c r="K194" s="1565"/>
      <c r="L194" s="1157"/>
      <c r="M194" s="1565">
        <v>1669.9400000000001</v>
      </c>
    </row>
    <row r="195" ht="14.25">
      <c r="A195" s="1167"/>
      <c r="B195" s="1167"/>
      <c r="C195" s="1167" t="s">
        <v>646</v>
      </c>
      <c r="D195" s="1167" t="s">
        <v>647</v>
      </c>
      <c r="E195" s="1569" t="s">
        <v>204</v>
      </c>
      <c r="F195" s="1570">
        <v>60</v>
      </c>
      <c r="G195" s="1166"/>
      <c r="H195" s="1570">
        <v>60</v>
      </c>
      <c r="I195" s="1571"/>
      <c r="J195" s="1572"/>
      <c r="K195" s="1571"/>
      <c r="L195" s="1167"/>
      <c r="M195" s="1571">
        <v>972.77999999999997</v>
      </c>
    </row>
    <row r="196">
      <c r="D196" s="1574" t="s">
        <v>478</v>
      </c>
      <c r="E196" s="1574"/>
      <c r="F196" s="1574"/>
      <c r="G196" s="1574"/>
      <c r="H196" s="1574"/>
      <c r="I196" s="1574"/>
      <c r="J196" s="1575">
        <v>1264.056</v>
      </c>
      <c r="K196" s="1575"/>
      <c r="L196" s="1575">
        <v>6320.2799999999997</v>
      </c>
      <c r="M196" s="1575"/>
    </row>
    <row r="197" ht="28.5">
      <c r="A197" s="1562" t="s">
        <v>513</v>
      </c>
      <c r="B197" s="1157">
        <v>10</v>
      </c>
      <c r="C197" s="1157" t="s">
        <v>718</v>
      </c>
      <c r="D197" s="1157" t="s">
        <v>1809</v>
      </c>
      <c r="E197" s="1563" t="s">
        <v>755</v>
      </c>
      <c r="F197" s="1564">
        <v>4.2000000000000002</v>
      </c>
      <c r="G197" s="1156"/>
      <c r="H197" s="1564">
        <v>4.2000000000000002</v>
      </c>
      <c r="I197" s="1565"/>
      <c r="J197" s="1566"/>
      <c r="K197" s="1565"/>
      <c r="L197" s="1157"/>
      <c r="M197" s="1565"/>
    </row>
    <row r="198">
      <c r="A198" s="1156"/>
      <c r="B198" s="1156"/>
      <c r="C198" s="1567">
        <v>1</v>
      </c>
      <c r="D198" s="1156" t="s">
        <v>631</v>
      </c>
      <c r="E198" s="1563" t="s">
        <v>615</v>
      </c>
      <c r="F198" s="1564"/>
      <c r="G198" s="1567"/>
      <c r="H198" s="1564">
        <v>7.5599999999999996</v>
      </c>
      <c r="I198" s="1567"/>
      <c r="J198" s="1567"/>
      <c r="K198" s="1567"/>
      <c r="L198" s="1567"/>
      <c r="M198" s="1568">
        <v>3013.79</v>
      </c>
    </row>
    <row r="199" ht="28.5">
      <c r="A199" s="1157"/>
      <c r="B199" s="1157"/>
      <c r="C199" s="1157" t="s">
        <v>705</v>
      </c>
      <c r="D199" s="1157" t="s">
        <v>1808</v>
      </c>
      <c r="E199" s="1563" t="s">
        <v>615</v>
      </c>
      <c r="F199" s="1564">
        <v>1.8</v>
      </c>
      <c r="G199" s="1156"/>
      <c r="H199" s="1564">
        <v>7.5599999999999996</v>
      </c>
      <c r="I199" s="1565"/>
      <c r="J199" s="1566"/>
      <c r="K199" s="1565">
        <v>398.64999999999998</v>
      </c>
      <c r="L199" s="1157"/>
      <c r="M199" s="1565">
        <v>3013.79</v>
      </c>
    </row>
    <row r="200">
      <c r="A200" s="1156"/>
      <c r="B200" s="1156"/>
      <c r="C200" s="1567">
        <v>2</v>
      </c>
      <c r="D200" s="1156" t="s">
        <v>471</v>
      </c>
      <c r="E200" s="1563"/>
      <c r="F200" s="1564"/>
      <c r="G200" s="1567"/>
      <c r="H200" s="1564"/>
      <c r="I200" s="1567"/>
      <c r="J200" s="1567"/>
      <c r="K200" s="1567"/>
      <c r="L200" s="1567"/>
      <c r="M200" s="1568">
        <v>43.000000000000007</v>
      </c>
    </row>
    <row r="201">
      <c r="A201" s="1156"/>
      <c r="B201" s="1156"/>
      <c r="C201" s="1567"/>
      <c r="D201" s="1156" t="s">
        <v>634</v>
      </c>
      <c r="E201" s="1563" t="s">
        <v>615</v>
      </c>
      <c r="F201" s="1564"/>
      <c r="G201" s="1567"/>
      <c r="H201" s="1564">
        <v>0.252</v>
      </c>
      <c r="I201" s="1567"/>
      <c r="J201" s="1567"/>
      <c r="K201" s="1567"/>
      <c r="L201" s="1567"/>
      <c r="M201" s="1568">
        <v>19.010000000000002</v>
      </c>
    </row>
    <row r="202" ht="28.5">
      <c r="A202" s="1157"/>
      <c r="B202" s="1157"/>
      <c r="C202" s="1157" t="s">
        <v>656</v>
      </c>
      <c r="D202" s="1157" t="s">
        <v>657</v>
      </c>
      <c r="E202" s="1563" t="s">
        <v>637</v>
      </c>
      <c r="F202" s="1564">
        <v>0.01</v>
      </c>
      <c r="G202" s="1156"/>
      <c r="H202" s="1564">
        <v>0.042000000000000003</v>
      </c>
      <c r="I202" s="1565"/>
      <c r="J202" s="1566"/>
      <c r="K202" s="1565">
        <v>544.70000000000005</v>
      </c>
      <c r="L202" s="1157"/>
      <c r="M202" s="1565">
        <v>22.879999999999999</v>
      </c>
    </row>
    <row r="203" ht="28.5">
      <c r="A203" s="1157"/>
      <c r="B203" s="1157"/>
      <c r="C203" s="1157" t="s">
        <v>640</v>
      </c>
      <c r="D203" s="1157" t="s">
        <v>641</v>
      </c>
      <c r="E203" s="1563" t="s">
        <v>615</v>
      </c>
      <c r="F203" s="1564">
        <v>0.01</v>
      </c>
      <c r="G203" s="1156"/>
      <c r="H203" s="1564">
        <v>0.042000000000000003</v>
      </c>
      <c r="I203" s="1565"/>
      <c r="J203" s="1566"/>
      <c r="K203" s="1565">
        <v>452.70999999999998</v>
      </c>
      <c r="L203" s="1157"/>
      <c r="M203" s="1565">
        <v>19.010000000000002</v>
      </c>
    </row>
    <row r="204" ht="57">
      <c r="A204" s="1157"/>
      <c r="B204" s="1157"/>
      <c r="C204" s="1157" t="s">
        <v>707</v>
      </c>
      <c r="D204" s="1157" t="s">
        <v>708</v>
      </c>
      <c r="E204" s="1563" t="s">
        <v>637</v>
      </c>
      <c r="F204" s="1564">
        <v>0.050000000000000003</v>
      </c>
      <c r="G204" s="1156"/>
      <c r="H204" s="1564">
        <v>0.20999999999999999</v>
      </c>
      <c r="I204" s="1565"/>
      <c r="J204" s="1566"/>
      <c r="K204" s="1565">
        <v>95.790000000000006</v>
      </c>
      <c r="L204" s="1157"/>
      <c r="M204" s="1565">
        <v>20.120000000000001</v>
      </c>
    </row>
    <row r="205">
      <c r="A205" s="1156"/>
      <c r="B205" s="1156"/>
      <c r="C205" s="1567">
        <v>4</v>
      </c>
      <c r="D205" s="1156" t="s">
        <v>658</v>
      </c>
      <c r="E205" s="1563"/>
      <c r="F205" s="1564"/>
      <c r="G205" s="1567"/>
      <c r="H205" s="1564"/>
      <c r="I205" s="1567"/>
      <c r="J205" s="1567"/>
      <c r="K205" s="1567"/>
      <c r="L205" s="1567"/>
      <c r="M205" s="1568">
        <v>73.730000000000004</v>
      </c>
    </row>
    <row r="206" ht="57">
      <c r="A206" s="1157"/>
      <c r="B206" s="1157"/>
      <c r="C206" s="1157" t="s">
        <v>713</v>
      </c>
      <c r="D206" s="1157" t="s">
        <v>714</v>
      </c>
      <c r="E206" s="1563" t="s">
        <v>661</v>
      </c>
      <c r="F206" s="1564">
        <v>0.12</v>
      </c>
      <c r="G206" s="1156"/>
      <c r="H206" s="1564">
        <v>0.504</v>
      </c>
      <c r="I206" s="1565">
        <v>155.63</v>
      </c>
      <c r="J206" s="1566">
        <v>0.93999999999999995</v>
      </c>
      <c r="K206" s="1565">
        <v>146.28999999999999</v>
      </c>
      <c r="L206" s="1157"/>
      <c r="M206" s="1565">
        <v>73.730000000000004</v>
      </c>
    </row>
    <row r="207" ht="28.5">
      <c r="A207" s="1157"/>
      <c r="B207" s="1157"/>
      <c r="C207" s="1157" t="s">
        <v>1810</v>
      </c>
      <c r="D207" s="1167" t="s">
        <v>1811</v>
      </c>
      <c r="E207" s="1569" t="s">
        <v>668</v>
      </c>
      <c r="F207" s="1570">
        <v>0</v>
      </c>
      <c r="G207" s="1166"/>
      <c r="H207" s="1570">
        <v>0</v>
      </c>
      <c r="I207" s="1571"/>
      <c r="J207" s="1572"/>
      <c r="K207" s="1571"/>
      <c r="L207" s="1167"/>
      <c r="M207" s="1571"/>
    </row>
    <row r="208">
      <c r="A208" s="1157"/>
      <c r="B208" s="1157"/>
      <c r="C208" s="1157"/>
      <c r="D208" s="1573" t="s">
        <v>642</v>
      </c>
      <c r="E208" s="1563"/>
      <c r="F208" s="1564"/>
      <c r="G208" s="1156"/>
      <c r="H208" s="1564"/>
      <c r="I208" s="1565"/>
      <c r="J208" s="1566"/>
      <c r="K208" s="1565"/>
      <c r="L208" s="1157"/>
      <c r="M208" s="1565">
        <v>3149.5300000000002</v>
      </c>
    </row>
    <row r="209" ht="14.25">
      <c r="A209" s="1157"/>
      <c r="B209" s="1157"/>
      <c r="C209" s="1157"/>
      <c r="D209" s="1157" t="s">
        <v>643</v>
      </c>
      <c r="E209" s="1563"/>
      <c r="F209" s="1564"/>
      <c r="G209" s="1156"/>
      <c r="H209" s="1564"/>
      <c r="I209" s="1565"/>
      <c r="J209" s="1566"/>
      <c r="K209" s="1565"/>
      <c r="L209" s="1157"/>
      <c r="M209" s="1565">
        <v>3032.8000000000002</v>
      </c>
    </row>
    <row r="210" ht="14.25">
      <c r="A210" s="1157"/>
      <c r="B210" s="1157"/>
      <c r="C210" s="1157" t="s">
        <v>644</v>
      </c>
      <c r="D210" s="1157" t="s">
        <v>645</v>
      </c>
      <c r="E210" s="1563" t="s">
        <v>204</v>
      </c>
      <c r="F210" s="1564">
        <v>103</v>
      </c>
      <c r="G210" s="1156"/>
      <c r="H210" s="1564">
        <v>103</v>
      </c>
      <c r="I210" s="1565"/>
      <c r="J210" s="1566"/>
      <c r="K210" s="1565"/>
      <c r="L210" s="1157"/>
      <c r="M210" s="1565">
        <v>3123.7800000000002</v>
      </c>
    </row>
    <row r="211" ht="14.25">
      <c r="A211" s="1167"/>
      <c r="B211" s="1167"/>
      <c r="C211" s="1167" t="s">
        <v>646</v>
      </c>
      <c r="D211" s="1167" t="s">
        <v>647</v>
      </c>
      <c r="E211" s="1569" t="s">
        <v>204</v>
      </c>
      <c r="F211" s="1570">
        <v>60</v>
      </c>
      <c r="G211" s="1166"/>
      <c r="H211" s="1570">
        <v>60</v>
      </c>
      <c r="I211" s="1571"/>
      <c r="J211" s="1572"/>
      <c r="K211" s="1571"/>
      <c r="L211" s="1167"/>
      <c r="M211" s="1571">
        <v>1819.6800000000001</v>
      </c>
    </row>
    <row r="212">
      <c r="D212" s="1574" t="s">
        <v>478</v>
      </c>
      <c r="E212" s="1574"/>
      <c r="F212" s="1574"/>
      <c r="G212" s="1574"/>
      <c r="H212" s="1574"/>
      <c r="I212" s="1574"/>
      <c r="J212" s="1575">
        <v>1926.902380952381</v>
      </c>
      <c r="K212" s="1575"/>
      <c r="L212" s="1575">
        <v>8092.9900000000007</v>
      </c>
      <c r="M212" s="1575"/>
    </row>
    <row r="213" ht="51" customHeight="1">
      <c r="A213" s="1562" t="s">
        <v>517</v>
      </c>
      <c r="B213" s="1157">
        <v>11</v>
      </c>
      <c r="C213" s="1157" t="s">
        <v>1812</v>
      </c>
      <c r="D213" s="1157" t="s">
        <v>1813</v>
      </c>
      <c r="E213" s="1563" t="s">
        <v>767</v>
      </c>
      <c r="F213" s="1564">
        <v>0.17999999999999999</v>
      </c>
      <c r="G213" s="1156"/>
      <c r="H213" s="1564">
        <v>0.17999999999999999</v>
      </c>
      <c r="I213" s="1565"/>
      <c r="J213" s="1566"/>
      <c r="K213" s="1565"/>
      <c r="L213" s="1157"/>
      <c r="M213" s="1565"/>
    </row>
    <row r="214">
      <c r="A214" s="1156"/>
      <c r="B214" s="1156"/>
      <c r="C214" s="1567">
        <v>1</v>
      </c>
      <c r="D214" s="1156" t="s">
        <v>631</v>
      </c>
      <c r="E214" s="1563" t="s">
        <v>615</v>
      </c>
      <c r="F214" s="1564"/>
      <c r="G214" s="1567"/>
      <c r="H214" s="1564">
        <v>3.3300000000000001</v>
      </c>
      <c r="I214" s="1567"/>
      <c r="J214" s="1567"/>
      <c r="K214" s="1567"/>
      <c r="L214" s="1567"/>
      <c r="M214" s="1568">
        <v>1473.76</v>
      </c>
    </row>
    <row r="215" ht="28.5">
      <c r="A215" s="1157"/>
      <c r="B215" s="1157"/>
      <c r="C215" s="1157" t="s">
        <v>733</v>
      </c>
      <c r="D215" s="1157" t="s">
        <v>1792</v>
      </c>
      <c r="E215" s="1563" t="s">
        <v>615</v>
      </c>
      <c r="F215" s="1564">
        <v>18.5</v>
      </c>
      <c r="G215" s="1156"/>
      <c r="H215" s="1564">
        <v>3.3300000000000001</v>
      </c>
      <c r="I215" s="1565"/>
      <c r="J215" s="1566"/>
      <c r="K215" s="1565">
        <v>442.56999999999999</v>
      </c>
      <c r="L215" s="1157"/>
      <c r="M215" s="1565">
        <v>1473.76</v>
      </c>
    </row>
    <row r="216">
      <c r="A216" s="1156"/>
      <c r="B216" s="1156"/>
      <c r="C216" s="1567">
        <v>2</v>
      </c>
      <c r="D216" s="1156" t="s">
        <v>471</v>
      </c>
      <c r="E216" s="1563"/>
      <c r="F216" s="1564"/>
      <c r="G216" s="1567"/>
      <c r="H216" s="1564"/>
      <c r="I216" s="1567"/>
      <c r="J216" s="1567"/>
      <c r="K216" s="1567"/>
      <c r="L216" s="1567"/>
      <c r="M216" s="1568">
        <v>97.42000000000003</v>
      </c>
    </row>
    <row r="217">
      <c r="A217" s="1156"/>
      <c r="B217" s="1156"/>
      <c r="C217" s="1567"/>
      <c r="D217" s="1156" t="s">
        <v>634</v>
      </c>
      <c r="E217" s="1563" t="s">
        <v>615</v>
      </c>
      <c r="F217" s="1564"/>
      <c r="G217" s="1567"/>
      <c r="H217" s="1564">
        <v>0.6048</v>
      </c>
      <c r="I217" s="1567"/>
      <c r="J217" s="1567"/>
      <c r="K217" s="1567"/>
      <c r="L217" s="1567"/>
      <c r="M217" s="1568">
        <v>43.920000000000002</v>
      </c>
    </row>
    <row r="218" ht="28.5">
      <c r="A218" s="1157"/>
      <c r="B218" s="1157"/>
      <c r="C218" s="1157" t="s">
        <v>687</v>
      </c>
      <c r="D218" s="1157" t="s">
        <v>688</v>
      </c>
      <c r="E218" s="1563" t="s">
        <v>637</v>
      </c>
      <c r="F218" s="1564">
        <v>0.23000000000000001</v>
      </c>
      <c r="G218" s="1156"/>
      <c r="H218" s="1564">
        <v>0.041399999999999999</v>
      </c>
      <c r="I218" s="1565"/>
      <c r="J218" s="1566"/>
      <c r="K218" s="1565">
        <v>1472.3299999999999</v>
      </c>
      <c r="L218" s="1157"/>
      <c r="M218" s="1565">
        <v>60.950000000000003</v>
      </c>
    </row>
    <row r="219" ht="28.5">
      <c r="A219" s="1157"/>
      <c r="B219" s="1157"/>
      <c r="C219" s="1157" t="s">
        <v>689</v>
      </c>
      <c r="D219" s="1157" t="s">
        <v>690</v>
      </c>
      <c r="E219" s="1563" t="s">
        <v>615</v>
      </c>
      <c r="F219" s="1564">
        <v>0.23000000000000001</v>
      </c>
      <c r="G219" s="1156"/>
      <c r="H219" s="1564">
        <v>0.041399999999999999</v>
      </c>
      <c r="I219" s="1565"/>
      <c r="J219" s="1566"/>
      <c r="K219" s="1565">
        <v>608.11000000000001</v>
      </c>
      <c r="L219" s="1157"/>
      <c r="M219" s="1565">
        <v>25.18</v>
      </c>
    </row>
    <row r="220" ht="28.5">
      <c r="A220" s="1157"/>
      <c r="B220" s="1157"/>
      <c r="C220" s="1157" t="s">
        <v>656</v>
      </c>
      <c r="D220" s="1157" t="s">
        <v>657</v>
      </c>
      <c r="E220" s="1563" t="s">
        <v>637</v>
      </c>
      <c r="F220" s="1564">
        <v>0.23000000000000001</v>
      </c>
      <c r="G220" s="1156"/>
      <c r="H220" s="1564">
        <v>0.041399999999999999</v>
      </c>
      <c r="I220" s="1565"/>
      <c r="J220" s="1566"/>
      <c r="K220" s="1565">
        <v>544.70000000000005</v>
      </c>
      <c r="L220" s="1157"/>
      <c r="M220" s="1565">
        <v>22.550000000000001</v>
      </c>
    </row>
    <row r="221" ht="28.5">
      <c r="A221" s="1157"/>
      <c r="B221" s="1157"/>
      <c r="C221" s="1157" t="s">
        <v>640</v>
      </c>
      <c r="D221" s="1157" t="s">
        <v>641</v>
      </c>
      <c r="E221" s="1563" t="s">
        <v>615</v>
      </c>
      <c r="F221" s="1564">
        <v>0.23000000000000001</v>
      </c>
      <c r="G221" s="1156"/>
      <c r="H221" s="1564">
        <v>0.041399999999999999</v>
      </c>
      <c r="I221" s="1565"/>
      <c r="J221" s="1566"/>
      <c r="K221" s="1565">
        <v>452.70999999999998</v>
      </c>
      <c r="L221" s="1157"/>
      <c r="M221" s="1565">
        <v>18.739999999999998</v>
      </c>
    </row>
    <row r="222" ht="42.75">
      <c r="A222" s="1157"/>
      <c r="B222" s="1157"/>
      <c r="C222" s="1157" t="s">
        <v>918</v>
      </c>
      <c r="D222" s="1157" t="s">
        <v>919</v>
      </c>
      <c r="E222" s="1563" t="s">
        <v>637</v>
      </c>
      <c r="F222" s="1564">
        <v>2.8999999999999999</v>
      </c>
      <c r="G222" s="1156"/>
      <c r="H222" s="1564">
        <v>0.52200000000000002</v>
      </c>
      <c r="I222" s="1565"/>
      <c r="J222" s="1566"/>
      <c r="K222" s="1565">
        <v>26.66</v>
      </c>
      <c r="L222" s="1157"/>
      <c r="M222" s="1565">
        <v>13.92</v>
      </c>
    </row>
    <row r="223">
      <c r="A223" s="1156"/>
      <c r="B223" s="1156"/>
      <c r="C223" s="1567">
        <v>4</v>
      </c>
      <c r="D223" s="1156" t="s">
        <v>658</v>
      </c>
      <c r="E223" s="1563"/>
      <c r="F223" s="1564"/>
      <c r="G223" s="1567"/>
      <c r="H223" s="1564"/>
      <c r="I223" s="1567"/>
      <c r="J223" s="1567"/>
      <c r="K223" s="1567"/>
      <c r="L223" s="1567"/>
      <c r="M223" s="1568">
        <v>562.38</v>
      </c>
    </row>
    <row r="224" ht="57">
      <c r="A224" s="1157"/>
      <c r="B224" s="1157"/>
      <c r="C224" s="1157" t="s">
        <v>713</v>
      </c>
      <c r="D224" s="1157" t="s">
        <v>714</v>
      </c>
      <c r="E224" s="1563" t="s">
        <v>661</v>
      </c>
      <c r="F224" s="1564">
        <v>1.3</v>
      </c>
      <c r="G224" s="1156"/>
      <c r="H224" s="1564">
        <v>0.23400000000000001</v>
      </c>
      <c r="I224" s="1565">
        <v>155.63</v>
      </c>
      <c r="J224" s="1566">
        <v>0.93999999999999995</v>
      </c>
      <c r="K224" s="1565">
        <v>146.28999999999999</v>
      </c>
      <c r="L224" s="1157"/>
      <c r="M224" s="1565">
        <v>34.229999999999997</v>
      </c>
    </row>
    <row r="225" ht="49.149999999999999" customHeight="1">
      <c r="A225" s="1157"/>
      <c r="B225" s="1157"/>
      <c r="C225" s="1157" t="s">
        <v>871</v>
      </c>
      <c r="D225" s="1157" t="s">
        <v>872</v>
      </c>
      <c r="E225" s="1563" t="s">
        <v>668</v>
      </c>
      <c r="F225" s="1564">
        <v>0.0040000000000000001</v>
      </c>
      <c r="G225" s="1156"/>
      <c r="H225" s="1564">
        <v>0.00072000000000000005</v>
      </c>
      <c r="I225" s="1565"/>
      <c r="J225" s="1566"/>
      <c r="K225" s="1565">
        <v>57629.029999999999</v>
      </c>
      <c r="L225" s="1157"/>
      <c r="M225" s="1565">
        <v>41.490000000000002</v>
      </c>
    </row>
    <row r="226" ht="63" customHeight="1">
      <c r="A226" s="1157"/>
      <c r="B226" s="1157"/>
      <c r="C226" s="1157" t="s">
        <v>1814</v>
      </c>
      <c r="D226" s="1167" t="s">
        <v>1815</v>
      </c>
      <c r="E226" s="1569" t="s">
        <v>661</v>
      </c>
      <c r="F226" s="1570">
        <v>2.2999999999999998</v>
      </c>
      <c r="G226" s="1166"/>
      <c r="H226" s="1570">
        <v>0.41399999999999998</v>
      </c>
      <c r="I226" s="1571"/>
      <c r="J226" s="1572"/>
      <c r="K226" s="1571">
        <v>1175.51</v>
      </c>
      <c r="L226" s="1167"/>
      <c r="M226" s="1571">
        <v>486.66000000000003</v>
      </c>
    </row>
    <row r="227">
      <c r="A227" s="1157"/>
      <c r="B227" s="1157"/>
      <c r="C227" s="1157"/>
      <c r="D227" s="1573" t="s">
        <v>642</v>
      </c>
      <c r="E227" s="1563"/>
      <c r="F227" s="1564"/>
      <c r="G227" s="1156"/>
      <c r="H227" s="1564"/>
      <c r="I227" s="1565"/>
      <c r="J227" s="1566"/>
      <c r="K227" s="1565"/>
      <c r="L227" s="1157"/>
      <c r="M227" s="1565">
        <v>2177.48</v>
      </c>
    </row>
    <row r="228" ht="54.600000000000001" customHeight="1">
      <c r="A228" s="1562" t="s">
        <v>240</v>
      </c>
      <c r="B228" s="1157">
        <v>11.1</v>
      </c>
      <c r="C228" s="1157" t="s">
        <v>1795</v>
      </c>
      <c r="D228" s="1157" t="s">
        <v>1796</v>
      </c>
      <c r="E228" s="1563" t="s">
        <v>204</v>
      </c>
      <c r="F228" s="1564">
        <v>2</v>
      </c>
      <c r="G228" s="1156"/>
      <c r="H228" s="1564">
        <v>2</v>
      </c>
      <c r="I228" s="1565"/>
      <c r="J228" s="1566"/>
      <c r="K228" s="1565"/>
      <c r="L228" s="1157"/>
      <c r="M228" s="1565">
        <v>29.48</v>
      </c>
    </row>
    <row r="229" ht="14.25">
      <c r="A229" s="1157"/>
      <c r="B229" s="1157"/>
      <c r="C229" s="1157"/>
      <c r="D229" s="1157" t="s">
        <v>643</v>
      </c>
      <c r="E229" s="1563"/>
      <c r="F229" s="1564"/>
      <c r="G229" s="1156"/>
      <c r="H229" s="1564"/>
      <c r="I229" s="1565"/>
      <c r="J229" s="1566"/>
      <c r="K229" s="1565"/>
      <c r="L229" s="1157"/>
      <c r="M229" s="1565">
        <v>1517.6800000000001</v>
      </c>
    </row>
    <row r="230" ht="28.5">
      <c r="A230" s="1157"/>
      <c r="B230" s="1157"/>
      <c r="C230" s="1157" t="s">
        <v>728</v>
      </c>
      <c r="D230" s="1157" t="s">
        <v>729</v>
      </c>
      <c r="E230" s="1563" t="s">
        <v>204</v>
      </c>
      <c r="F230" s="1564">
        <v>97</v>
      </c>
      <c r="G230" s="1156"/>
      <c r="H230" s="1564">
        <v>97</v>
      </c>
      <c r="I230" s="1565"/>
      <c r="J230" s="1566"/>
      <c r="K230" s="1565"/>
      <c r="L230" s="1157"/>
      <c r="M230" s="1565">
        <v>1472.1500000000001</v>
      </c>
    </row>
    <row r="231" ht="28.5">
      <c r="A231" s="1167"/>
      <c r="B231" s="1167"/>
      <c r="C231" s="1167" t="s">
        <v>730</v>
      </c>
      <c r="D231" s="1167" t="s">
        <v>731</v>
      </c>
      <c r="E231" s="1569" t="s">
        <v>204</v>
      </c>
      <c r="F231" s="1570">
        <v>51</v>
      </c>
      <c r="G231" s="1166"/>
      <c r="H231" s="1570">
        <v>51</v>
      </c>
      <c r="I231" s="1571"/>
      <c r="J231" s="1572"/>
      <c r="K231" s="1571"/>
      <c r="L231" s="1167"/>
      <c r="M231" s="1571">
        <v>774.01999999999998</v>
      </c>
    </row>
    <row r="232">
      <c r="D232" s="1574" t="s">
        <v>478</v>
      </c>
      <c r="E232" s="1574"/>
      <c r="F232" s="1574"/>
      <c r="G232" s="1574"/>
      <c r="H232" s="1574"/>
      <c r="I232" s="1574"/>
      <c r="J232" s="1575">
        <v>24739.611111111106</v>
      </c>
      <c r="K232" s="1575"/>
      <c r="L232" s="1575">
        <v>4453.1299999999992</v>
      </c>
      <c r="M232" s="1575"/>
    </row>
    <row r="233" ht="38.450000000000003" customHeight="1">
      <c r="A233" s="1562" t="s">
        <v>521</v>
      </c>
      <c r="B233" s="1157">
        <v>12</v>
      </c>
      <c r="C233" s="1157" t="s">
        <v>719</v>
      </c>
      <c r="D233" s="1157" t="s">
        <v>1816</v>
      </c>
      <c r="E233" s="1563" t="s">
        <v>1806</v>
      </c>
      <c r="F233" s="1564">
        <v>0.126</v>
      </c>
      <c r="G233" s="1156"/>
      <c r="H233" s="1564">
        <v>0.126</v>
      </c>
      <c r="I233" s="1565"/>
      <c r="J233" s="1566"/>
      <c r="K233" s="1565"/>
      <c r="L233" s="1157"/>
      <c r="M233" s="1565"/>
    </row>
    <row r="234">
      <c r="A234" s="1156"/>
      <c r="B234" s="1156"/>
      <c r="C234" s="1567">
        <v>1</v>
      </c>
      <c r="D234" s="1156" t="s">
        <v>631</v>
      </c>
      <c r="E234" s="1563" t="s">
        <v>615</v>
      </c>
      <c r="F234" s="1564"/>
      <c r="G234" s="1567"/>
      <c r="H234" s="1564">
        <v>11.151</v>
      </c>
      <c r="I234" s="1567"/>
      <c r="J234" s="1567"/>
      <c r="K234" s="1567"/>
      <c r="L234" s="1567"/>
      <c r="M234" s="1568">
        <v>3936.75</v>
      </c>
    </row>
    <row r="235" ht="28.5">
      <c r="A235" s="1157"/>
      <c r="B235" s="1157"/>
      <c r="C235" s="1157" t="s">
        <v>720</v>
      </c>
      <c r="D235" s="1167" t="s">
        <v>1817</v>
      </c>
      <c r="E235" s="1569" t="s">
        <v>615</v>
      </c>
      <c r="F235" s="1570">
        <v>88.5</v>
      </c>
      <c r="G235" s="1166"/>
      <c r="H235" s="1570">
        <v>11.151</v>
      </c>
      <c r="I235" s="1571"/>
      <c r="J235" s="1572"/>
      <c r="K235" s="1571">
        <v>353.04000000000002</v>
      </c>
      <c r="L235" s="1167"/>
      <c r="M235" s="1571">
        <v>3936.75</v>
      </c>
    </row>
    <row r="236">
      <c r="A236" s="1157"/>
      <c r="B236" s="1157"/>
      <c r="C236" s="1157"/>
      <c r="D236" s="1573" t="s">
        <v>642</v>
      </c>
      <c r="E236" s="1563"/>
      <c r="F236" s="1564"/>
      <c r="G236" s="1156"/>
      <c r="H236" s="1564"/>
      <c r="I236" s="1565"/>
      <c r="J236" s="1566"/>
      <c r="K236" s="1565"/>
      <c r="L236" s="1157"/>
      <c r="M236" s="1565">
        <v>3936.75</v>
      </c>
    </row>
    <row r="237" ht="14.25">
      <c r="A237" s="1157"/>
      <c r="B237" s="1157"/>
      <c r="C237" s="1157"/>
      <c r="D237" s="1157" t="s">
        <v>643</v>
      </c>
      <c r="E237" s="1563"/>
      <c r="F237" s="1564"/>
      <c r="G237" s="1156"/>
      <c r="H237" s="1564"/>
      <c r="I237" s="1565"/>
      <c r="J237" s="1566"/>
      <c r="K237" s="1565"/>
      <c r="L237" s="1157"/>
      <c r="M237" s="1565">
        <v>3936.75</v>
      </c>
    </row>
    <row r="238" ht="28.5">
      <c r="A238" s="1157"/>
      <c r="B238" s="1157"/>
      <c r="C238" s="1157" t="s">
        <v>700</v>
      </c>
      <c r="D238" s="1157" t="s">
        <v>701</v>
      </c>
      <c r="E238" s="1563" t="s">
        <v>204</v>
      </c>
      <c r="F238" s="1564">
        <v>89</v>
      </c>
      <c r="G238" s="1156"/>
      <c r="H238" s="1564">
        <v>89</v>
      </c>
      <c r="I238" s="1565"/>
      <c r="J238" s="1566"/>
      <c r="K238" s="1565"/>
      <c r="L238" s="1157"/>
      <c r="M238" s="1565">
        <v>3503.71</v>
      </c>
    </row>
    <row r="239" ht="28.5">
      <c r="A239" s="1167"/>
      <c r="B239" s="1167"/>
      <c r="C239" s="1167" t="s">
        <v>702</v>
      </c>
      <c r="D239" s="1167" t="s">
        <v>703</v>
      </c>
      <c r="E239" s="1569" t="s">
        <v>204</v>
      </c>
      <c r="F239" s="1570">
        <v>40</v>
      </c>
      <c r="G239" s="1166"/>
      <c r="H239" s="1570">
        <v>40</v>
      </c>
      <c r="I239" s="1571"/>
      <c r="J239" s="1572"/>
      <c r="K239" s="1571"/>
      <c r="L239" s="1167"/>
      <c r="M239" s="1571">
        <v>1574.7</v>
      </c>
    </row>
    <row r="240">
      <c r="D240" s="1574" t="s">
        <v>478</v>
      </c>
      <c r="E240" s="1574"/>
      <c r="F240" s="1574"/>
      <c r="G240" s="1574"/>
      <c r="H240" s="1574"/>
      <c r="I240" s="1574"/>
      <c r="J240" s="1575">
        <v>71548.888888888891</v>
      </c>
      <c r="K240" s="1575"/>
      <c r="L240" s="1575">
        <v>9015.1599999999999</v>
      </c>
      <c r="M240" s="1575"/>
    </row>
    <row r="241" ht="42.75">
      <c r="A241" s="1562" t="s">
        <v>527</v>
      </c>
      <c r="B241" s="1157">
        <v>13</v>
      </c>
      <c r="C241" s="1157" t="s">
        <v>771</v>
      </c>
      <c r="D241" s="1157" t="s">
        <v>1818</v>
      </c>
      <c r="E241" s="1563" t="s">
        <v>1819</v>
      </c>
      <c r="F241" s="1564">
        <v>0.018839999999999999</v>
      </c>
      <c r="G241" s="1156"/>
      <c r="H241" s="1564">
        <v>0.018839999999999999</v>
      </c>
      <c r="I241" s="1565"/>
      <c r="J241" s="1566"/>
      <c r="K241" s="1565"/>
      <c r="L241" s="1157"/>
      <c r="M241" s="1565"/>
    </row>
    <row r="242">
      <c r="A242" s="1156"/>
      <c r="B242" s="1156"/>
      <c r="C242" s="1567">
        <v>1</v>
      </c>
      <c r="D242" s="1156" t="s">
        <v>631</v>
      </c>
      <c r="E242" s="1563" t="s">
        <v>615</v>
      </c>
      <c r="F242" s="1564"/>
      <c r="G242" s="1567"/>
      <c r="H242" s="1564">
        <v>0.073664400000000005</v>
      </c>
      <c r="I242" s="1567"/>
      <c r="J242" s="1567"/>
      <c r="K242" s="1567"/>
      <c r="L242" s="1567"/>
      <c r="M242" s="1568">
        <v>37.829999999999998</v>
      </c>
    </row>
    <row r="243" ht="28.5">
      <c r="A243" s="1157"/>
      <c r="B243" s="1157"/>
      <c r="C243" s="1157" t="s">
        <v>772</v>
      </c>
      <c r="D243" s="1157" t="s">
        <v>1820</v>
      </c>
      <c r="E243" s="1563" t="s">
        <v>615</v>
      </c>
      <c r="F243" s="1564">
        <v>3.9100000000000001</v>
      </c>
      <c r="G243" s="1156"/>
      <c r="H243" s="1564">
        <v>0.073664400000000005</v>
      </c>
      <c r="I243" s="1565"/>
      <c r="J243" s="1566"/>
      <c r="K243" s="1565">
        <v>513.51999999999998</v>
      </c>
      <c r="L243" s="1157"/>
      <c r="M243" s="1565">
        <v>37.829999999999998</v>
      </c>
    </row>
    <row r="244">
      <c r="A244" s="1156"/>
      <c r="B244" s="1156"/>
      <c r="C244" s="1567">
        <v>2</v>
      </c>
      <c r="D244" s="1156" t="s">
        <v>471</v>
      </c>
      <c r="E244" s="1563"/>
      <c r="F244" s="1564"/>
      <c r="G244" s="1567"/>
      <c r="H244" s="1564"/>
      <c r="I244" s="1567"/>
      <c r="J244" s="1567"/>
      <c r="K244" s="1567"/>
      <c r="L244" s="1567"/>
      <c r="M244" s="1568">
        <v>0.76000000000000001</v>
      </c>
    </row>
    <row r="245">
      <c r="A245" s="1156"/>
      <c r="B245" s="1156"/>
      <c r="C245" s="1567"/>
      <c r="D245" s="1156" t="s">
        <v>634</v>
      </c>
      <c r="E245" s="1563" t="s">
        <v>615</v>
      </c>
      <c r="F245" s="1564"/>
      <c r="G245" s="1567"/>
      <c r="H245" s="1564">
        <v>0.022042799999999998</v>
      </c>
      <c r="I245" s="1567"/>
      <c r="J245" s="1567"/>
      <c r="K245" s="1567"/>
      <c r="L245" s="1567"/>
      <c r="M245" s="1568">
        <v>0.35999999999999999</v>
      </c>
    </row>
    <row r="246" ht="28.5">
      <c r="A246" s="1157"/>
      <c r="B246" s="1157"/>
      <c r="C246" s="1157" t="s">
        <v>774</v>
      </c>
      <c r="D246" s="1157" t="s">
        <v>775</v>
      </c>
      <c r="E246" s="1563" t="s">
        <v>637</v>
      </c>
      <c r="F246" s="1564">
        <v>0.01</v>
      </c>
      <c r="G246" s="1156"/>
      <c r="H246" s="1564">
        <v>0.0001884</v>
      </c>
      <c r="I246" s="1565">
        <v>6.6200000000000001</v>
      </c>
      <c r="J246" s="1566">
        <v>1.3</v>
      </c>
      <c r="K246" s="1565">
        <v>8.6099999999999994</v>
      </c>
      <c r="L246" s="1157"/>
      <c r="M246" s="1565">
        <v>0</v>
      </c>
    </row>
    <row r="247" ht="71.25">
      <c r="A247" s="1157"/>
      <c r="B247" s="1157"/>
      <c r="C247" s="1157" t="s">
        <v>776</v>
      </c>
      <c r="D247" s="1157" t="s">
        <v>777</v>
      </c>
      <c r="E247" s="1563" t="s">
        <v>637</v>
      </c>
      <c r="F247" s="1564">
        <v>0.01</v>
      </c>
      <c r="G247" s="1156"/>
      <c r="H247" s="1564">
        <v>0.0001884</v>
      </c>
      <c r="I247" s="1565"/>
      <c r="J247" s="1566"/>
      <c r="K247" s="1565">
        <v>1627.51</v>
      </c>
      <c r="L247" s="1157"/>
      <c r="M247" s="1565">
        <v>0.31</v>
      </c>
    </row>
    <row r="248" ht="28.5">
      <c r="A248" s="1157"/>
      <c r="B248" s="1157"/>
      <c r="C248" s="1157" t="s">
        <v>654</v>
      </c>
      <c r="D248" s="1157" t="s">
        <v>655</v>
      </c>
      <c r="E248" s="1563" t="s">
        <v>615</v>
      </c>
      <c r="F248" s="1564">
        <v>0.01</v>
      </c>
      <c r="G248" s="1156"/>
      <c r="H248" s="1564">
        <v>0.0001884</v>
      </c>
      <c r="I248" s="1565"/>
      <c r="J248" s="1566"/>
      <c r="K248" s="1565">
        <v>520.26999999999998</v>
      </c>
      <c r="L248" s="1157"/>
      <c r="M248" s="1565">
        <v>0.10000000000000001</v>
      </c>
    </row>
    <row r="249" ht="28.5">
      <c r="A249" s="1157"/>
      <c r="B249" s="1157"/>
      <c r="C249" s="1157" t="s">
        <v>656</v>
      </c>
      <c r="D249" s="1157" t="s">
        <v>657</v>
      </c>
      <c r="E249" s="1563" t="s">
        <v>637</v>
      </c>
      <c r="F249" s="1564">
        <v>0.029999999999999999</v>
      </c>
      <c r="G249" s="1156"/>
      <c r="H249" s="1564">
        <v>0.00056519999999999997</v>
      </c>
      <c r="I249" s="1565"/>
      <c r="J249" s="1566"/>
      <c r="K249" s="1565">
        <v>544.70000000000005</v>
      </c>
      <c r="L249" s="1157"/>
      <c r="M249" s="1565">
        <v>0.31</v>
      </c>
    </row>
    <row r="250" ht="28.5">
      <c r="A250" s="1157"/>
      <c r="B250" s="1157"/>
      <c r="C250" s="1157" t="s">
        <v>640</v>
      </c>
      <c r="D250" s="1157" t="s">
        <v>641</v>
      </c>
      <c r="E250" s="1563" t="s">
        <v>615</v>
      </c>
      <c r="F250" s="1564">
        <v>0.029999999999999999</v>
      </c>
      <c r="G250" s="1156"/>
      <c r="H250" s="1564">
        <v>0.00056519999999999997</v>
      </c>
      <c r="I250" s="1565"/>
      <c r="J250" s="1566"/>
      <c r="K250" s="1565">
        <v>452.70999999999998</v>
      </c>
      <c r="L250" s="1157"/>
      <c r="M250" s="1565">
        <v>0.26000000000000001</v>
      </c>
    </row>
    <row r="251" ht="42.75">
      <c r="A251" s="1157"/>
      <c r="B251" s="1157"/>
      <c r="C251" s="1157" t="s">
        <v>778</v>
      </c>
      <c r="D251" s="1157" t="s">
        <v>779</v>
      </c>
      <c r="E251" s="1563" t="s">
        <v>637</v>
      </c>
      <c r="F251" s="1564">
        <v>1.1200000000000001</v>
      </c>
      <c r="G251" s="1156"/>
      <c r="H251" s="1564">
        <v>0.021100799999999999</v>
      </c>
      <c r="I251" s="1565"/>
      <c r="J251" s="1566"/>
      <c r="K251" s="1565">
        <v>6.46</v>
      </c>
      <c r="L251" s="1157"/>
      <c r="M251" s="1565">
        <v>0.14000000000000001</v>
      </c>
    </row>
    <row r="252">
      <c r="A252" s="1156"/>
      <c r="B252" s="1156"/>
      <c r="C252" s="1567">
        <v>4</v>
      </c>
      <c r="D252" s="1156" t="s">
        <v>658</v>
      </c>
      <c r="E252" s="1563"/>
      <c r="F252" s="1564"/>
      <c r="G252" s="1567"/>
      <c r="H252" s="1564"/>
      <c r="I252" s="1567"/>
      <c r="J252" s="1567"/>
      <c r="K252" s="1567"/>
      <c r="L252" s="1567"/>
      <c r="M252" s="1568">
        <v>15.5</v>
      </c>
    </row>
    <row r="253" ht="14.25">
      <c r="A253" s="1157"/>
      <c r="B253" s="1157"/>
      <c r="C253" s="1157" t="s">
        <v>669</v>
      </c>
      <c r="D253" s="1157" t="s">
        <v>670</v>
      </c>
      <c r="E253" s="1563" t="s">
        <v>668</v>
      </c>
      <c r="F253" s="1564">
        <v>0.0089999999999999993</v>
      </c>
      <c r="G253" s="1156"/>
      <c r="H253" s="1564">
        <v>0.0001696</v>
      </c>
      <c r="I253" s="1565">
        <v>80020.979999999996</v>
      </c>
      <c r="J253" s="1566">
        <v>1.02</v>
      </c>
      <c r="K253" s="1565">
        <v>81621.399999999994</v>
      </c>
      <c r="L253" s="1157"/>
      <c r="M253" s="1565">
        <v>13.84</v>
      </c>
    </row>
    <row r="254" ht="14.25">
      <c r="A254" s="1157"/>
      <c r="B254" s="1157"/>
      <c r="C254" s="1157" t="s">
        <v>780</v>
      </c>
      <c r="D254" s="1167" t="s">
        <v>781</v>
      </c>
      <c r="E254" s="1569" t="s">
        <v>661</v>
      </c>
      <c r="F254" s="1570">
        <v>1.3</v>
      </c>
      <c r="G254" s="1166"/>
      <c r="H254" s="1570">
        <v>0.024492</v>
      </c>
      <c r="I254" s="1571">
        <v>60.600000000000001</v>
      </c>
      <c r="J254" s="1572">
        <v>1.1200000000000001</v>
      </c>
      <c r="K254" s="1571">
        <v>67.870000000000005</v>
      </c>
      <c r="L254" s="1167"/>
      <c r="M254" s="1571">
        <v>1.6599999999999999</v>
      </c>
    </row>
    <row r="255">
      <c r="A255" s="1157"/>
      <c r="B255" s="1157"/>
      <c r="C255" s="1157"/>
      <c r="D255" s="1573" t="s">
        <v>642</v>
      </c>
      <c r="E255" s="1563"/>
      <c r="F255" s="1564"/>
      <c r="G255" s="1156"/>
      <c r="H255" s="1564"/>
      <c r="I255" s="1565"/>
      <c r="J255" s="1566"/>
      <c r="K255" s="1565"/>
      <c r="L255" s="1157"/>
      <c r="M255" s="1565">
        <v>54.449999999999996</v>
      </c>
    </row>
    <row r="256" ht="14.25">
      <c r="A256" s="1157"/>
      <c r="B256" s="1157"/>
      <c r="C256" s="1157"/>
      <c r="D256" s="1157" t="s">
        <v>643</v>
      </c>
      <c r="E256" s="1563"/>
      <c r="F256" s="1564"/>
      <c r="G256" s="1156"/>
      <c r="H256" s="1564"/>
      <c r="I256" s="1565"/>
      <c r="J256" s="1566"/>
      <c r="K256" s="1565"/>
      <c r="L256" s="1157"/>
      <c r="M256" s="1565">
        <v>38.189999999999998</v>
      </c>
    </row>
    <row r="257" ht="28.5">
      <c r="A257" s="1157"/>
      <c r="B257" s="1157"/>
      <c r="C257" s="1157" t="s">
        <v>782</v>
      </c>
      <c r="D257" s="1157" t="s">
        <v>783</v>
      </c>
      <c r="E257" s="1563" t="s">
        <v>204</v>
      </c>
      <c r="F257" s="1564">
        <v>94</v>
      </c>
      <c r="G257" s="1156"/>
      <c r="H257" s="1564">
        <v>94</v>
      </c>
      <c r="I257" s="1565"/>
      <c r="J257" s="1566"/>
      <c r="K257" s="1565"/>
      <c r="L257" s="1157"/>
      <c r="M257" s="1565">
        <v>35.899999999999999</v>
      </c>
    </row>
    <row r="258" ht="42.75">
      <c r="A258" s="1167"/>
      <c r="B258" s="1167"/>
      <c r="C258" s="1167" t="s">
        <v>784</v>
      </c>
      <c r="D258" s="1167" t="s">
        <v>785</v>
      </c>
      <c r="E258" s="1569" t="s">
        <v>204</v>
      </c>
      <c r="F258" s="1570">
        <v>51</v>
      </c>
      <c r="G258" s="1166"/>
      <c r="H258" s="1570">
        <v>51</v>
      </c>
      <c r="I258" s="1571"/>
      <c r="J258" s="1572"/>
      <c r="K258" s="1571"/>
      <c r="L258" s="1167"/>
      <c r="M258" s="1571">
        <v>19.48</v>
      </c>
    </row>
    <row r="259">
      <c r="D259" s="1574" t="s">
        <v>478</v>
      </c>
      <c r="E259" s="1574"/>
      <c r="F259" s="1574"/>
      <c r="G259" s="1574"/>
      <c r="H259" s="1574"/>
      <c r="I259" s="1574"/>
      <c r="J259" s="1575">
        <v>5829.617834394905</v>
      </c>
      <c r="K259" s="1575"/>
      <c r="L259" s="1575">
        <v>109.83</v>
      </c>
      <c r="M259" s="1575"/>
    </row>
    <row r="261">
      <c r="A261" s="1576"/>
      <c r="B261" s="1576"/>
      <c r="C261" s="1577"/>
      <c r="D261" s="1573" t="s">
        <v>786</v>
      </c>
      <c r="E261" s="1573"/>
      <c r="F261" s="1573"/>
      <c r="G261" s="1573"/>
      <c r="H261" s="1573"/>
      <c r="I261" s="1573"/>
      <c r="J261" s="1568"/>
      <c r="K261" s="1576"/>
      <c r="L261" s="1578"/>
      <c r="M261" s="1568">
        <v>64458.010000000009</v>
      </c>
    </row>
    <row r="262" ht="14.25">
      <c r="A262" s="1579"/>
      <c r="B262" s="1579"/>
      <c r="C262" s="1580"/>
      <c r="D262" s="1581" t="s">
        <v>787</v>
      </c>
      <c r="E262" s="1157"/>
      <c r="F262" s="1157"/>
      <c r="G262" s="1157"/>
      <c r="H262" s="1157"/>
      <c r="I262" s="1157"/>
      <c r="J262" s="1565"/>
      <c r="K262" s="1579"/>
      <c r="L262" s="1567"/>
      <c r="M262" s="1565"/>
    </row>
    <row r="263" ht="14.25">
      <c r="A263" s="1579"/>
      <c r="B263" s="1579"/>
      <c r="C263" s="1580"/>
      <c r="D263" s="1157" t="s">
        <v>788</v>
      </c>
      <c r="E263" s="1157"/>
      <c r="F263" s="1157"/>
      <c r="G263" s="1157"/>
      <c r="H263" s="1157"/>
      <c r="I263" s="1157"/>
      <c r="J263" s="1565"/>
      <c r="K263" s="1579"/>
      <c r="L263" s="1567"/>
      <c r="M263" s="1565">
        <v>49323.530000000006</v>
      </c>
    </row>
    <row r="264" ht="14.25">
      <c r="A264" s="1579"/>
      <c r="B264" s="1579"/>
      <c r="C264" s="1580"/>
      <c r="D264" s="1157" t="s">
        <v>789</v>
      </c>
      <c r="E264" s="1157"/>
      <c r="F264" s="1157"/>
      <c r="G264" s="1157"/>
      <c r="H264" s="1157"/>
      <c r="I264" s="1157"/>
      <c r="J264" s="1565"/>
      <c r="K264" s="1579"/>
      <c r="L264" s="1567"/>
      <c r="M264" s="1565">
        <v>12917.07</v>
      </c>
    </row>
    <row r="265" ht="14.25">
      <c r="A265" s="1579"/>
      <c r="B265" s="1579"/>
      <c r="C265" s="1580"/>
      <c r="D265" s="1581" t="s">
        <v>790</v>
      </c>
      <c r="E265" s="1157"/>
      <c r="F265" s="1157"/>
      <c r="G265" s="1157"/>
      <c r="H265" s="1157"/>
      <c r="I265" s="1157"/>
      <c r="J265" s="1565"/>
      <c r="K265" s="1579"/>
      <c r="L265" s="1567"/>
      <c r="M265" s="1565"/>
    </row>
    <row r="266" ht="14.25">
      <c r="A266" s="1579"/>
      <c r="B266" s="1579"/>
      <c r="C266" s="1580"/>
      <c r="D266" s="1157" t="s">
        <v>789</v>
      </c>
      <c r="E266" s="1157"/>
      <c r="F266" s="1157"/>
      <c r="G266" s="1157"/>
      <c r="H266" s="1157"/>
      <c r="I266" s="1157"/>
      <c r="J266" s="1565"/>
      <c r="K266" s="1579"/>
      <c r="L266" s="1567"/>
      <c r="M266" s="1565">
        <v>8635.9599999999991</v>
      </c>
    </row>
    <row r="267" ht="14.25">
      <c r="A267" s="1579"/>
      <c r="B267" s="1579"/>
      <c r="C267" s="1580"/>
      <c r="D267" s="1581" t="s">
        <v>791</v>
      </c>
      <c r="E267" s="1157"/>
      <c r="F267" s="1157"/>
      <c r="G267" s="1157"/>
      <c r="H267" s="1157"/>
      <c r="I267" s="1157"/>
      <c r="J267" s="1565"/>
      <c r="K267" s="1579"/>
      <c r="L267" s="1567"/>
      <c r="M267" s="1565"/>
    </row>
    <row r="268" ht="14.25">
      <c r="A268" s="1579"/>
      <c r="B268" s="1579"/>
      <c r="C268" s="1580"/>
      <c r="D268" s="1157" t="s">
        <v>792</v>
      </c>
      <c r="E268" s="1157"/>
      <c r="F268" s="1157"/>
      <c r="G268" s="1157"/>
      <c r="H268" s="1157"/>
      <c r="I268" s="1157"/>
      <c r="J268" s="1565"/>
      <c r="K268" s="1579"/>
      <c r="L268" s="1567"/>
      <c r="M268" s="1565">
        <v>4281.1100000000006</v>
      </c>
    </row>
    <row r="269" ht="14.25">
      <c r="A269" s="1579"/>
      <c r="B269" s="1579"/>
      <c r="C269" s="1580"/>
      <c r="D269" s="1157" t="s">
        <v>793</v>
      </c>
      <c r="E269" s="1157"/>
      <c r="F269" s="1157"/>
      <c r="G269" s="1157"/>
      <c r="H269" s="1157"/>
      <c r="I269" s="1157"/>
      <c r="J269" s="1565"/>
      <c r="K269" s="1579"/>
      <c r="L269" s="1567"/>
      <c r="M269" s="1565">
        <v>0</v>
      </c>
    </row>
    <row r="270" ht="14.25">
      <c r="A270" s="1579"/>
      <c r="B270" s="1579"/>
      <c r="C270" s="1580"/>
      <c r="D270" s="1157" t="s">
        <v>794</v>
      </c>
      <c r="E270" s="1157"/>
      <c r="F270" s="1157"/>
      <c r="G270" s="1157"/>
      <c r="H270" s="1157"/>
      <c r="I270" s="1157"/>
      <c r="J270" s="1565"/>
      <c r="K270" s="1579"/>
      <c r="L270" s="1567"/>
      <c r="M270" s="1565">
        <v>2217.4100000000003</v>
      </c>
    </row>
    <row r="271" ht="14.25">
      <c r="A271" s="1579"/>
      <c r="B271" s="1579"/>
      <c r="C271" s="1580"/>
      <c r="D271" s="1581" t="s">
        <v>790</v>
      </c>
      <c r="E271" s="1157"/>
      <c r="F271" s="1157"/>
      <c r="G271" s="1157"/>
      <c r="H271" s="1157"/>
      <c r="I271" s="1157"/>
      <c r="J271" s="1565"/>
      <c r="K271" s="1579"/>
      <c r="L271" s="1567"/>
      <c r="M271" s="1565"/>
    </row>
    <row r="272" ht="14.25">
      <c r="A272" s="1579"/>
      <c r="B272" s="1579"/>
      <c r="C272" s="1580"/>
      <c r="D272" s="1157" t="s">
        <v>795</v>
      </c>
      <c r="E272" s="1157"/>
      <c r="F272" s="1157"/>
      <c r="G272" s="1157"/>
      <c r="H272" s="1157"/>
      <c r="I272" s="1157"/>
      <c r="J272" s="1565"/>
      <c r="K272" s="1579"/>
      <c r="L272" s="1567"/>
      <c r="M272" s="1565">
        <v>2217.4100000000003</v>
      </c>
    </row>
    <row r="273" ht="14.25">
      <c r="A273" s="1579"/>
      <c r="B273" s="1579"/>
      <c r="C273" s="1580"/>
      <c r="D273" s="1157" t="s">
        <v>796</v>
      </c>
      <c r="E273" s="1157"/>
      <c r="F273" s="1157"/>
      <c r="G273" s="1157"/>
      <c r="H273" s="1157"/>
      <c r="I273" s="1157"/>
      <c r="J273" s="1565"/>
      <c r="K273" s="1579"/>
      <c r="L273" s="1567"/>
      <c r="M273" s="1565">
        <v>0</v>
      </c>
    </row>
    <row r="274" ht="14.25">
      <c r="A274" s="1579"/>
      <c r="B274" s="1579"/>
      <c r="C274" s="1580"/>
      <c r="D274" s="1157" t="s">
        <v>797</v>
      </c>
      <c r="E274" s="1157"/>
      <c r="F274" s="1157"/>
      <c r="G274" s="1157"/>
      <c r="H274" s="1157"/>
      <c r="I274" s="1157"/>
      <c r="J274" s="1565"/>
      <c r="K274" s="1579"/>
      <c r="L274" s="1567"/>
      <c r="M274" s="1565">
        <v>0</v>
      </c>
    </row>
    <row r="275" ht="14.25">
      <c r="A275" s="1579"/>
      <c r="B275" s="1579"/>
      <c r="C275" s="1580"/>
      <c r="D275" s="1157" t="s">
        <v>798</v>
      </c>
      <c r="E275" s="1157"/>
      <c r="F275" s="1157"/>
      <c r="G275" s="1157"/>
      <c r="H275" s="1157"/>
      <c r="I275" s="1157"/>
      <c r="J275" s="1565"/>
      <c r="K275" s="1579"/>
      <c r="L275" s="1567"/>
      <c r="M275" s="1565">
        <v>53604.640000000007</v>
      </c>
    </row>
    <row r="276" ht="14.25">
      <c r="A276" s="1579"/>
      <c r="B276" s="1579"/>
      <c r="C276" s="1580"/>
      <c r="D276" s="1157" t="s">
        <v>799</v>
      </c>
      <c r="E276" s="1157"/>
      <c r="F276" s="1157"/>
      <c r="G276" s="1157"/>
      <c r="H276" s="1157"/>
      <c r="I276" s="1157"/>
      <c r="J276" s="1565"/>
      <c r="K276" s="1579"/>
      <c r="L276" s="1567"/>
      <c r="M276" s="1565">
        <v>53472.240000000005</v>
      </c>
    </row>
    <row r="277" ht="14.25">
      <c r="A277" s="1579"/>
      <c r="B277" s="1579"/>
      <c r="C277" s="1580"/>
      <c r="D277" s="1157" t="s">
        <v>800</v>
      </c>
      <c r="E277" s="1157"/>
      <c r="F277" s="1157"/>
      <c r="G277" s="1157"/>
      <c r="H277" s="1157"/>
      <c r="I277" s="1157"/>
      <c r="J277" s="1565"/>
      <c r="K277" s="1579"/>
      <c r="L277" s="1567"/>
      <c r="M277" s="1565">
        <v>29664.539999999997</v>
      </c>
    </row>
    <row r="278" ht="14.25">
      <c r="A278" s="1579"/>
      <c r="B278" s="1579"/>
      <c r="C278" s="1580"/>
      <c r="D278" s="1157" t="s">
        <v>801</v>
      </c>
      <c r="E278" s="1157"/>
      <c r="F278" s="1157"/>
      <c r="G278" s="1157"/>
      <c r="H278" s="1157"/>
      <c r="I278" s="1157"/>
      <c r="J278" s="1565"/>
      <c r="K278" s="1579"/>
      <c r="L278" s="1567"/>
      <c r="M278" s="1565">
        <v>0</v>
      </c>
    </row>
    <row r="279" ht="14.25">
      <c r="A279" s="1579"/>
      <c r="B279" s="1579"/>
      <c r="C279" s="1580"/>
      <c r="D279" s="1581" t="s">
        <v>787</v>
      </c>
      <c r="E279" s="1157"/>
      <c r="F279" s="1157"/>
      <c r="G279" s="1157"/>
      <c r="H279" s="1157"/>
      <c r="I279" s="1157"/>
      <c r="J279" s="1565"/>
      <c r="K279" s="1579"/>
      <c r="L279" s="1567"/>
      <c r="M279" s="1565"/>
    </row>
    <row r="280" ht="14.25">
      <c r="A280" s="1579"/>
      <c r="B280" s="1579"/>
      <c r="C280" s="1580"/>
      <c r="D280" s="1157" t="s">
        <v>802</v>
      </c>
      <c r="E280" s="1157"/>
      <c r="F280" s="1157"/>
      <c r="G280" s="1157"/>
      <c r="H280" s="1157"/>
      <c r="I280" s="1157"/>
      <c r="J280" s="1565"/>
      <c r="K280" s="1579"/>
      <c r="L280" s="1567"/>
      <c r="M280" s="1565">
        <v>0</v>
      </c>
    </row>
    <row r="281" ht="14.25">
      <c r="A281" s="1579"/>
      <c r="B281" s="1579"/>
      <c r="C281" s="1580"/>
      <c r="D281" s="1157" t="s">
        <v>803</v>
      </c>
      <c r="E281" s="1157"/>
      <c r="F281" s="1157"/>
      <c r="G281" s="1157"/>
      <c r="H281" s="1157"/>
      <c r="I281" s="1157"/>
      <c r="J281" s="1565"/>
      <c r="K281" s="1579"/>
      <c r="L281" s="1567"/>
      <c r="M281" s="1565">
        <v>0</v>
      </c>
    </row>
    <row r="282" ht="14.25">
      <c r="A282" s="1579"/>
      <c r="B282" s="1579"/>
      <c r="C282" s="1580"/>
      <c r="D282" s="1157" t="s">
        <v>804</v>
      </c>
      <c r="E282" s="1157"/>
      <c r="F282" s="1157"/>
      <c r="G282" s="1157"/>
      <c r="H282" s="1157"/>
      <c r="I282" s="1157"/>
      <c r="J282" s="1565"/>
      <c r="K282" s="1579"/>
      <c r="L282" s="1567"/>
      <c r="M282" s="1565"/>
    </row>
    <row r="283" ht="14.25">
      <c r="A283" s="1579"/>
      <c r="B283" s="1579"/>
      <c r="C283" s="1580"/>
      <c r="D283" s="1157" t="s">
        <v>805</v>
      </c>
      <c r="E283" s="1157"/>
      <c r="F283" s="1157"/>
      <c r="G283" s="1157"/>
      <c r="H283" s="1157"/>
      <c r="I283" s="1157"/>
      <c r="J283" s="1565"/>
      <c r="K283" s="1579"/>
      <c r="L283" s="1567"/>
      <c r="M283" s="1565">
        <v>0</v>
      </c>
    </row>
    <row r="284">
      <c r="A284" s="1576"/>
      <c r="B284" s="1576"/>
      <c r="C284" s="1577"/>
      <c r="D284" s="1573" t="s">
        <v>806</v>
      </c>
      <c r="E284" s="1573"/>
      <c r="F284" s="1573"/>
      <c r="G284" s="1573"/>
      <c r="H284" s="1573"/>
      <c r="I284" s="1573"/>
      <c r="J284" s="1568"/>
      <c r="K284" s="1576"/>
      <c r="L284" s="1578"/>
      <c r="M284" s="1568">
        <v>147594.79000000001</v>
      </c>
    </row>
    <row r="285" ht="14.25">
      <c r="A285" s="1579"/>
      <c r="B285" s="1579"/>
      <c r="C285" s="1580"/>
      <c r="D285" s="1581" t="s">
        <v>807</v>
      </c>
      <c r="E285" s="1157"/>
      <c r="F285" s="1157"/>
      <c r="G285" s="1157"/>
      <c r="H285" s="1157"/>
      <c r="I285" s="1157"/>
      <c r="J285" s="1565"/>
      <c r="K285" s="1579"/>
      <c r="L285" s="1567"/>
      <c r="M285" s="1565"/>
    </row>
    <row r="286" ht="14.25">
      <c r="A286" s="1579"/>
      <c r="B286" s="1579"/>
      <c r="C286" s="1580"/>
      <c r="D286" s="1157" t="s">
        <v>808</v>
      </c>
      <c r="E286" s="1157"/>
      <c r="F286" s="1157"/>
      <c r="G286" s="1157"/>
      <c r="H286" s="1157"/>
      <c r="I286" s="1157"/>
      <c r="J286" s="1565"/>
      <c r="K286" s="1579"/>
      <c r="L286" s="1567"/>
      <c r="M286" s="1565">
        <v>0</v>
      </c>
    </row>
    <row r="287" ht="14.25">
      <c r="A287" s="1579"/>
      <c r="B287" s="1579"/>
      <c r="C287" s="1580"/>
      <c r="D287" s="1157" t="s">
        <v>809</v>
      </c>
      <c r="E287" s="1157"/>
      <c r="F287" s="1157"/>
      <c r="G287" s="1157"/>
      <c r="H287" s="1157"/>
      <c r="I287" s="1157"/>
      <c r="J287" s="1565"/>
      <c r="K287" s="1579"/>
      <c r="L287" s="1567"/>
      <c r="M287" s="1565">
        <v>0</v>
      </c>
    </row>
    <row r="288" ht="14.25">
      <c r="A288" s="1579"/>
      <c r="B288" s="1579"/>
      <c r="C288" s="1580"/>
      <c r="D288" s="1157" t="s">
        <v>810</v>
      </c>
      <c r="E288" s="1157"/>
      <c r="F288" s="1157"/>
      <c r="G288" s="1566"/>
      <c r="H288" s="1564">
        <v>117.48186439999998</v>
      </c>
      <c r="I288" s="1579"/>
      <c r="J288" s="1579"/>
      <c r="K288" s="1579"/>
      <c r="L288" s="1579"/>
      <c r="M288" s="1579"/>
    </row>
    <row r="289" ht="14.25">
      <c r="A289" s="1579"/>
      <c r="B289" s="1579"/>
      <c r="C289" s="1580"/>
      <c r="D289" s="1157" t="s">
        <v>811</v>
      </c>
      <c r="E289" s="1157"/>
      <c r="F289" s="1157"/>
      <c r="G289" s="1566"/>
      <c r="H289" s="1564">
        <v>11.9926428</v>
      </c>
      <c r="I289" s="1579"/>
      <c r="J289" s="1579"/>
      <c r="K289" s="1579"/>
      <c r="L289" s="1579"/>
      <c r="M289" s="1579"/>
    </row>
    <row r="292" ht="16.5">
      <c r="A292" s="1561" t="s">
        <v>1821</v>
      </c>
      <c r="B292" s="1561"/>
      <c r="C292" s="1561"/>
      <c r="D292" s="1561"/>
      <c r="E292" s="1561"/>
      <c r="F292" s="1561"/>
      <c r="G292" s="1561"/>
      <c r="H292" s="1561"/>
      <c r="I292" s="1561"/>
      <c r="J292" s="1561"/>
      <c r="K292" s="1561"/>
      <c r="L292" s="1561"/>
      <c r="M292" s="1561"/>
    </row>
    <row r="293" ht="42.75">
      <c r="A293" s="1582" t="s">
        <v>466</v>
      </c>
      <c r="B293" s="1583">
        <v>1</v>
      </c>
      <c r="C293" s="1583" t="s">
        <v>1822</v>
      </c>
      <c r="D293" s="1583" t="s">
        <v>1823</v>
      </c>
      <c r="E293" s="1584" t="s">
        <v>901</v>
      </c>
      <c r="F293" s="1585">
        <v>1</v>
      </c>
      <c r="G293" s="1586"/>
      <c r="H293" s="1585">
        <v>1</v>
      </c>
      <c r="I293" s="1587"/>
      <c r="J293" s="1588"/>
      <c r="K293" s="1587">
        <v>399510.53000000003</v>
      </c>
      <c r="L293" s="1583"/>
      <c r="M293" s="1587">
        <v>399510.53000000003</v>
      </c>
    </row>
    <row r="294">
      <c r="A294" s="1589"/>
      <c r="B294" s="1589"/>
      <c r="C294" s="1589"/>
      <c r="D294" s="1590" t="s">
        <v>478</v>
      </c>
      <c r="E294" s="1590"/>
      <c r="F294" s="1590"/>
      <c r="G294" s="1590"/>
      <c r="H294" s="1590"/>
      <c r="I294" s="1590"/>
      <c r="J294" s="1591">
        <v>399510.53000000003</v>
      </c>
      <c r="K294" s="1591"/>
      <c r="L294" s="1591">
        <v>399510.53000000003</v>
      </c>
      <c r="M294" s="1591"/>
    </row>
    <row r="295" ht="42.75">
      <c r="A295" s="1582" t="s">
        <v>439</v>
      </c>
      <c r="B295" s="1583">
        <v>2</v>
      </c>
      <c r="C295" s="1583" t="s">
        <v>1824</v>
      </c>
      <c r="D295" s="1583" t="s">
        <v>1825</v>
      </c>
      <c r="E295" s="1584" t="s">
        <v>901</v>
      </c>
      <c r="F295" s="1585">
        <v>1</v>
      </c>
      <c r="G295" s="1586"/>
      <c r="H295" s="1585">
        <v>1</v>
      </c>
      <c r="I295" s="1587"/>
      <c r="J295" s="1588"/>
      <c r="K295" s="1587">
        <v>299478.71000000002</v>
      </c>
      <c r="L295" s="1583"/>
      <c r="M295" s="1587">
        <v>299478.71000000002</v>
      </c>
    </row>
    <row r="296">
      <c r="A296" s="1589"/>
      <c r="B296" s="1589"/>
      <c r="C296" s="1589"/>
      <c r="D296" s="1590" t="s">
        <v>478</v>
      </c>
      <c r="E296" s="1590"/>
      <c r="F296" s="1590"/>
      <c r="G296" s="1590"/>
      <c r="H296" s="1590"/>
      <c r="I296" s="1590"/>
      <c r="J296" s="1591">
        <v>299478.71000000002</v>
      </c>
      <c r="K296" s="1591"/>
      <c r="L296" s="1591">
        <v>299478.71000000002</v>
      </c>
      <c r="M296" s="1591"/>
    </row>
    <row r="297" ht="42.75">
      <c r="A297" s="1582" t="s">
        <v>444</v>
      </c>
      <c r="B297" s="1583">
        <v>3</v>
      </c>
      <c r="C297" s="1583" t="s">
        <v>1826</v>
      </c>
      <c r="D297" s="1583" t="s">
        <v>1827</v>
      </c>
      <c r="E297" s="1584" t="s">
        <v>901</v>
      </c>
      <c r="F297" s="1585">
        <v>1</v>
      </c>
      <c r="G297" s="1586"/>
      <c r="H297" s="1585">
        <v>1</v>
      </c>
      <c r="I297" s="1587"/>
      <c r="J297" s="1588"/>
      <c r="K297" s="1587">
        <v>25180.82</v>
      </c>
      <c r="L297" s="1583"/>
      <c r="M297" s="1587">
        <v>25180.82</v>
      </c>
    </row>
    <row r="298">
      <c r="A298" s="1589"/>
      <c r="B298" s="1589"/>
      <c r="C298" s="1589"/>
      <c r="D298" s="1590" t="s">
        <v>478</v>
      </c>
      <c r="E298" s="1590"/>
      <c r="F298" s="1590"/>
      <c r="G298" s="1590"/>
      <c r="H298" s="1590"/>
      <c r="I298" s="1590"/>
      <c r="J298" s="1591">
        <v>25180.82</v>
      </c>
      <c r="K298" s="1591"/>
      <c r="L298" s="1591">
        <v>25180.82</v>
      </c>
      <c r="M298" s="1591"/>
    </row>
    <row r="300">
      <c r="A300" s="1576"/>
      <c r="B300" s="1576"/>
      <c r="C300" s="1577"/>
      <c r="D300" s="1573" t="s">
        <v>786</v>
      </c>
      <c r="E300" s="1573"/>
      <c r="F300" s="1573"/>
      <c r="G300" s="1573"/>
      <c r="H300" s="1573"/>
      <c r="I300" s="1573"/>
      <c r="J300" s="1568"/>
      <c r="K300" s="1576"/>
      <c r="L300" s="1578"/>
      <c r="M300" s="1568">
        <v>0</v>
      </c>
    </row>
    <row r="301" ht="14.25">
      <c r="A301" s="1579"/>
      <c r="B301" s="1579"/>
      <c r="C301" s="1580"/>
      <c r="D301" s="1581" t="s">
        <v>787</v>
      </c>
      <c r="E301" s="1157"/>
      <c r="F301" s="1157"/>
      <c r="G301" s="1157"/>
      <c r="H301" s="1157"/>
      <c r="I301" s="1157"/>
      <c r="J301" s="1565"/>
      <c r="K301" s="1579"/>
      <c r="L301" s="1567"/>
      <c r="M301" s="1565"/>
    </row>
    <row r="302" ht="14.25">
      <c r="A302" s="1579"/>
      <c r="B302" s="1579"/>
      <c r="C302" s="1580"/>
      <c r="D302" s="1157" t="s">
        <v>788</v>
      </c>
      <c r="E302" s="1157"/>
      <c r="F302" s="1157"/>
      <c r="G302" s="1157"/>
      <c r="H302" s="1157"/>
      <c r="I302" s="1157"/>
      <c r="J302" s="1565"/>
      <c r="K302" s="1579"/>
      <c r="L302" s="1567"/>
      <c r="M302" s="1565">
        <v>0</v>
      </c>
    </row>
    <row r="303" ht="14.25">
      <c r="A303" s="1579"/>
      <c r="B303" s="1579"/>
      <c r="C303" s="1580"/>
      <c r="D303" s="1157" t="s">
        <v>789</v>
      </c>
      <c r="E303" s="1157"/>
      <c r="F303" s="1157"/>
      <c r="G303" s="1157"/>
      <c r="H303" s="1157"/>
      <c r="I303" s="1157"/>
      <c r="J303" s="1565"/>
      <c r="K303" s="1579"/>
      <c r="L303" s="1567"/>
      <c r="M303" s="1565">
        <v>0</v>
      </c>
    </row>
    <row r="304" ht="14.25">
      <c r="A304" s="1579"/>
      <c r="B304" s="1579"/>
      <c r="C304" s="1580"/>
      <c r="D304" s="1581" t="s">
        <v>790</v>
      </c>
      <c r="E304" s="1157"/>
      <c r="F304" s="1157"/>
      <c r="G304" s="1157"/>
      <c r="H304" s="1157"/>
      <c r="I304" s="1157"/>
      <c r="J304" s="1565"/>
      <c r="K304" s="1579"/>
      <c r="L304" s="1567"/>
      <c r="M304" s="1565"/>
    </row>
    <row r="305" ht="14.25">
      <c r="A305" s="1579"/>
      <c r="B305" s="1579"/>
      <c r="C305" s="1580"/>
      <c r="D305" s="1157" t="s">
        <v>789</v>
      </c>
      <c r="E305" s="1157"/>
      <c r="F305" s="1157"/>
      <c r="G305" s="1157"/>
      <c r="H305" s="1157"/>
      <c r="I305" s="1157"/>
      <c r="J305" s="1565"/>
      <c r="K305" s="1579"/>
      <c r="L305" s="1567"/>
      <c r="M305" s="1565">
        <v>0</v>
      </c>
    </row>
    <row r="306" ht="14.25">
      <c r="A306" s="1579"/>
      <c r="B306" s="1579"/>
      <c r="C306" s="1580"/>
      <c r="D306" s="1581" t="s">
        <v>791</v>
      </c>
      <c r="E306" s="1157"/>
      <c r="F306" s="1157"/>
      <c r="G306" s="1157"/>
      <c r="H306" s="1157"/>
      <c r="I306" s="1157"/>
      <c r="J306" s="1565"/>
      <c r="K306" s="1579"/>
      <c r="L306" s="1567"/>
      <c r="M306" s="1565"/>
    </row>
    <row r="307" ht="14.25">
      <c r="A307" s="1579"/>
      <c r="B307" s="1579"/>
      <c r="C307" s="1580"/>
      <c r="D307" s="1157" t="s">
        <v>792</v>
      </c>
      <c r="E307" s="1157"/>
      <c r="F307" s="1157"/>
      <c r="G307" s="1157"/>
      <c r="H307" s="1157"/>
      <c r="I307" s="1157"/>
      <c r="J307" s="1565"/>
      <c r="K307" s="1579"/>
      <c r="L307" s="1567"/>
      <c r="M307" s="1565">
        <v>0</v>
      </c>
    </row>
    <row r="308" ht="14.25">
      <c r="A308" s="1579"/>
      <c r="B308" s="1579"/>
      <c r="C308" s="1580"/>
      <c r="D308" s="1157" t="s">
        <v>793</v>
      </c>
      <c r="E308" s="1157"/>
      <c r="F308" s="1157"/>
      <c r="G308" s="1157"/>
      <c r="H308" s="1157"/>
      <c r="I308" s="1157"/>
      <c r="J308" s="1565"/>
      <c r="K308" s="1579"/>
      <c r="L308" s="1567"/>
      <c r="M308" s="1565">
        <v>0</v>
      </c>
    </row>
    <row r="309" ht="14.25">
      <c r="A309" s="1579"/>
      <c r="B309" s="1579"/>
      <c r="C309" s="1580"/>
      <c r="D309" s="1157" t="s">
        <v>794</v>
      </c>
      <c r="E309" s="1157"/>
      <c r="F309" s="1157"/>
      <c r="G309" s="1157"/>
      <c r="H309" s="1157"/>
      <c r="I309" s="1157"/>
      <c r="J309" s="1565"/>
      <c r="K309" s="1579"/>
      <c r="L309" s="1567"/>
      <c r="M309" s="1565">
        <v>0</v>
      </c>
    </row>
    <row r="310" ht="14.25">
      <c r="A310" s="1579"/>
      <c r="B310" s="1579"/>
      <c r="C310" s="1580"/>
      <c r="D310" s="1581" t="s">
        <v>790</v>
      </c>
      <c r="E310" s="1157"/>
      <c r="F310" s="1157"/>
      <c r="G310" s="1157"/>
      <c r="H310" s="1157"/>
      <c r="I310" s="1157"/>
      <c r="J310" s="1565"/>
      <c r="K310" s="1579"/>
      <c r="L310" s="1567"/>
      <c r="M310" s="1565"/>
    </row>
    <row r="311" ht="14.25">
      <c r="A311" s="1579"/>
      <c r="B311" s="1579"/>
      <c r="C311" s="1580"/>
      <c r="D311" s="1157" t="s">
        <v>795</v>
      </c>
      <c r="E311" s="1157"/>
      <c r="F311" s="1157"/>
      <c r="G311" s="1157"/>
      <c r="H311" s="1157"/>
      <c r="I311" s="1157"/>
      <c r="J311" s="1565"/>
      <c r="K311" s="1579"/>
      <c r="L311" s="1567"/>
      <c r="M311" s="1565">
        <v>0</v>
      </c>
    </row>
    <row r="312" ht="14.25">
      <c r="A312" s="1579"/>
      <c r="B312" s="1579"/>
      <c r="C312" s="1580"/>
      <c r="D312" s="1157" t="s">
        <v>796</v>
      </c>
      <c r="E312" s="1157"/>
      <c r="F312" s="1157"/>
      <c r="G312" s="1157"/>
      <c r="H312" s="1157"/>
      <c r="I312" s="1157"/>
      <c r="J312" s="1565"/>
      <c r="K312" s="1579"/>
      <c r="L312" s="1567"/>
      <c r="M312" s="1565">
        <v>0</v>
      </c>
    </row>
    <row r="313" ht="14.25">
      <c r="A313" s="1579"/>
      <c r="B313" s="1579"/>
      <c r="C313" s="1580"/>
      <c r="D313" s="1157" t="s">
        <v>797</v>
      </c>
      <c r="E313" s="1157"/>
      <c r="F313" s="1157"/>
      <c r="G313" s="1157"/>
      <c r="H313" s="1157"/>
      <c r="I313" s="1157"/>
      <c r="J313" s="1565"/>
      <c r="K313" s="1579"/>
      <c r="L313" s="1567"/>
      <c r="M313" s="1565">
        <v>0</v>
      </c>
    </row>
    <row r="314" ht="14.25">
      <c r="A314" s="1579"/>
      <c r="B314" s="1579"/>
      <c r="C314" s="1580"/>
      <c r="D314" s="1157" t="s">
        <v>798</v>
      </c>
      <c r="E314" s="1157"/>
      <c r="F314" s="1157"/>
      <c r="G314" s="1157"/>
      <c r="H314" s="1157"/>
      <c r="I314" s="1157"/>
      <c r="J314" s="1565"/>
      <c r="K314" s="1579"/>
      <c r="L314" s="1567"/>
      <c r="M314" s="1565">
        <v>0</v>
      </c>
    </row>
    <row r="315" ht="14.25">
      <c r="A315" s="1579"/>
      <c r="B315" s="1579"/>
      <c r="C315" s="1580"/>
      <c r="D315" s="1157" t="s">
        <v>799</v>
      </c>
      <c r="E315" s="1157"/>
      <c r="F315" s="1157"/>
      <c r="G315" s="1157"/>
      <c r="H315" s="1157"/>
      <c r="I315" s="1157"/>
      <c r="J315" s="1565"/>
      <c r="K315" s="1579"/>
      <c r="L315" s="1567"/>
      <c r="M315" s="1565">
        <v>0</v>
      </c>
    </row>
    <row r="316" ht="14.25">
      <c r="A316" s="1579"/>
      <c r="B316" s="1579"/>
      <c r="C316" s="1580"/>
      <c r="D316" s="1157" t="s">
        <v>800</v>
      </c>
      <c r="E316" s="1157"/>
      <c r="F316" s="1157"/>
      <c r="G316" s="1157"/>
      <c r="H316" s="1157"/>
      <c r="I316" s="1157"/>
      <c r="J316" s="1565"/>
      <c r="K316" s="1579"/>
      <c r="L316" s="1567"/>
      <c r="M316" s="1565">
        <v>0</v>
      </c>
    </row>
    <row r="317" ht="14.25">
      <c r="A317" s="1579"/>
      <c r="B317" s="1579"/>
      <c r="C317" s="1580"/>
      <c r="D317" s="1157" t="s">
        <v>801</v>
      </c>
      <c r="E317" s="1157"/>
      <c r="F317" s="1157"/>
      <c r="G317" s="1157"/>
      <c r="H317" s="1157"/>
      <c r="I317" s="1157"/>
      <c r="J317" s="1565"/>
      <c r="K317" s="1579"/>
      <c r="L317" s="1567"/>
      <c r="M317" s="1565">
        <v>724170.05999999994</v>
      </c>
    </row>
    <row r="318" ht="14.25">
      <c r="A318" s="1579"/>
      <c r="B318" s="1579"/>
      <c r="C318" s="1580"/>
      <c r="D318" s="1581" t="s">
        <v>787</v>
      </c>
      <c r="E318" s="1157"/>
      <c r="F318" s="1157"/>
      <c r="G318" s="1157"/>
      <c r="H318" s="1157"/>
      <c r="I318" s="1157"/>
      <c r="J318" s="1565"/>
      <c r="K318" s="1579"/>
      <c r="L318" s="1567"/>
      <c r="M318" s="1565"/>
    </row>
    <row r="319" ht="14.25">
      <c r="A319" s="1579"/>
      <c r="B319" s="1579"/>
      <c r="C319" s="1580"/>
      <c r="D319" s="1157" t="s">
        <v>802</v>
      </c>
      <c r="E319" s="1157"/>
      <c r="F319" s="1157"/>
      <c r="G319" s="1157"/>
      <c r="H319" s="1157"/>
      <c r="I319" s="1157"/>
      <c r="J319" s="1565"/>
      <c r="K319" s="1579"/>
      <c r="L319" s="1567"/>
      <c r="M319" s="1565">
        <v>724170.05999999994</v>
      </c>
    </row>
    <row r="320" ht="14.25">
      <c r="A320" s="1579"/>
      <c r="B320" s="1579"/>
      <c r="C320" s="1580"/>
      <c r="D320" s="1157" t="s">
        <v>803</v>
      </c>
      <c r="E320" s="1157"/>
      <c r="F320" s="1157"/>
      <c r="G320" s="1157"/>
      <c r="H320" s="1157"/>
      <c r="I320" s="1157"/>
      <c r="J320" s="1565"/>
      <c r="K320" s="1579"/>
      <c r="L320" s="1567"/>
      <c r="M320" s="1565">
        <v>0</v>
      </c>
    </row>
    <row r="321" ht="14.25">
      <c r="A321" s="1579"/>
      <c r="B321" s="1579"/>
      <c r="C321" s="1580"/>
      <c r="D321" s="1157" t="s">
        <v>804</v>
      </c>
      <c r="E321" s="1157"/>
      <c r="F321" s="1157"/>
      <c r="G321" s="1157"/>
      <c r="H321" s="1157"/>
      <c r="I321" s="1157"/>
      <c r="J321" s="1565"/>
      <c r="K321" s="1579"/>
      <c r="L321" s="1567"/>
      <c r="M321" s="1565"/>
    </row>
    <row r="322" ht="14.25">
      <c r="A322" s="1579"/>
      <c r="B322" s="1579"/>
      <c r="C322" s="1580"/>
      <c r="D322" s="1157" t="s">
        <v>805</v>
      </c>
      <c r="E322" s="1157"/>
      <c r="F322" s="1157"/>
      <c r="G322" s="1157"/>
      <c r="H322" s="1157"/>
      <c r="I322" s="1157"/>
      <c r="J322" s="1565"/>
      <c r="K322" s="1579"/>
      <c r="L322" s="1567"/>
      <c r="M322" s="1565">
        <v>0</v>
      </c>
    </row>
    <row r="323">
      <c r="A323" s="1576"/>
      <c r="B323" s="1576"/>
      <c r="C323" s="1577"/>
      <c r="D323" s="1573" t="s">
        <v>806</v>
      </c>
      <c r="E323" s="1573"/>
      <c r="F323" s="1573"/>
      <c r="G323" s="1573"/>
      <c r="H323" s="1573"/>
      <c r="I323" s="1573"/>
      <c r="J323" s="1568"/>
      <c r="K323" s="1576"/>
      <c r="L323" s="1578"/>
      <c r="M323" s="1568">
        <v>724170.05999999994</v>
      </c>
    </row>
    <row r="324" ht="14.25">
      <c r="A324" s="1579"/>
      <c r="B324" s="1579"/>
      <c r="C324" s="1580"/>
      <c r="D324" s="1581" t="s">
        <v>807</v>
      </c>
      <c r="E324" s="1157"/>
      <c r="F324" s="1157"/>
      <c r="G324" s="1157"/>
      <c r="H324" s="1157"/>
      <c r="I324" s="1157"/>
      <c r="J324" s="1565"/>
      <c r="K324" s="1579"/>
      <c r="L324" s="1567"/>
      <c r="M324" s="1565"/>
    </row>
    <row r="325" ht="14.25">
      <c r="A325" s="1579"/>
      <c r="B325" s="1579"/>
      <c r="C325" s="1580"/>
      <c r="D325" s="1157" t="s">
        <v>808</v>
      </c>
      <c r="E325" s="1157"/>
      <c r="F325" s="1157"/>
      <c r="G325" s="1157"/>
      <c r="H325" s="1157"/>
      <c r="I325" s="1157"/>
      <c r="J325" s="1565"/>
      <c r="K325" s="1579"/>
      <c r="L325" s="1567"/>
      <c r="M325" s="1565">
        <v>0</v>
      </c>
    </row>
    <row r="326" ht="14.25">
      <c r="A326" s="1579"/>
      <c r="B326" s="1579"/>
      <c r="C326" s="1580"/>
      <c r="D326" s="1157" t="s">
        <v>809</v>
      </c>
      <c r="E326" s="1157"/>
      <c r="F326" s="1157"/>
      <c r="G326" s="1157"/>
      <c r="H326" s="1157"/>
      <c r="I326" s="1157"/>
      <c r="J326" s="1565"/>
      <c r="K326" s="1579"/>
      <c r="L326" s="1567"/>
      <c r="M326" s="1565">
        <v>724170.05999999994</v>
      </c>
    </row>
    <row r="327" ht="14.25">
      <c r="A327" s="1579"/>
      <c r="B327" s="1579"/>
      <c r="C327" s="1580"/>
      <c r="D327" s="1157" t="s">
        <v>810</v>
      </c>
      <c r="E327" s="1157"/>
      <c r="F327" s="1157"/>
      <c r="G327" s="1566"/>
      <c r="H327" s="1564">
        <v>0</v>
      </c>
      <c r="I327" s="1579"/>
      <c r="J327" s="1579"/>
      <c r="K327" s="1579"/>
      <c r="L327" s="1579"/>
      <c r="M327" s="1579"/>
    </row>
    <row r="328" ht="14.25">
      <c r="A328" s="1579"/>
      <c r="B328" s="1579"/>
      <c r="C328" s="1580"/>
      <c r="D328" s="1157" t="s">
        <v>811</v>
      </c>
      <c r="E328" s="1157"/>
      <c r="F328" s="1157"/>
      <c r="G328" s="1566"/>
      <c r="H328" s="1564">
        <v>0</v>
      </c>
      <c r="I328" s="1579"/>
      <c r="J328" s="1579"/>
      <c r="K328" s="1579"/>
      <c r="L328" s="1579"/>
      <c r="M328" s="1579"/>
    </row>
    <row r="331" ht="16.5">
      <c r="A331" s="1561" t="s">
        <v>1828</v>
      </c>
      <c r="B331" s="1561"/>
      <c r="C331" s="1561"/>
      <c r="D331" s="1561"/>
      <c r="E331" s="1561"/>
      <c r="F331" s="1561"/>
      <c r="G331" s="1561"/>
      <c r="H331" s="1561"/>
      <c r="I331" s="1561"/>
      <c r="J331" s="1561"/>
      <c r="K331" s="1561"/>
      <c r="L331" s="1561"/>
      <c r="M331" s="1561"/>
    </row>
    <row r="332" ht="42.75">
      <c r="A332" s="1592" t="s">
        <v>466</v>
      </c>
      <c r="B332" s="1167">
        <v>1</v>
      </c>
      <c r="C332" s="1167" t="s">
        <v>1829</v>
      </c>
      <c r="D332" s="1167" t="s">
        <v>139</v>
      </c>
      <c r="E332" s="1569" t="s">
        <v>901</v>
      </c>
      <c r="F332" s="1570">
        <v>4</v>
      </c>
      <c r="G332" s="1166"/>
      <c r="H332" s="1570">
        <v>4</v>
      </c>
      <c r="I332" s="1571"/>
      <c r="J332" s="1572"/>
      <c r="K332" s="1571">
        <v>1444.5799999999999</v>
      </c>
      <c r="L332" s="1167"/>
      <c r="M332" s="1571">
        <v>5778.3199999999997</v>
      </c>
    </row>
    <row r="333">
      <c r="D333" s="1574" t="s">
        <v>478</v>
      </c>
      <c r="E333" s="1574"/>
      <c r="F333" s="1574"/>
      <c r="G333" s="1574"/>
      <c r="H333" s="1574"/>
      <c r="I333" s="1574"/>
      <c r="J333" s="1575">
        <v>1444.5799999999999</v>
      </c>
      <c r="K333" s="1575"/>
      <c r="L333" s="1575">
        <v>5778.3199999999997</v>
      </c>
      <c r="M333" s="1575"/>
    </row>
    <row r="334" ht="42.75">
      <c r="A334" s="1592" t="s">
        <v>439</v>
      </c>
      <c r="B334" s="1167">
        <v>2</v>
      </c>
      <c r="C334" s="1167" t="s">
        <v>1830</v>
      </c>
      <c r="D334" s="1167" t="s">
        <v>104</v>
      </c>
      <c r="E334" s="1569" t="s">
        <v>901</v>
      </c>
      <c r="F334" s="1570">
        <v>2</v>
      </c>
      <c r="G334" s="1166"/>
      <c r="H334" s="1570">
        <v>2</v>
      </c>
      <c r="I334" s="1571"/>
      <c r="J334" s="1572"/>
      <c r="K334" s="1571">
        <v>14461.51</v>
      </c>
      <c r="L334" s="1167"/>
      <c r="M334" s="1571">
        <v>28923.02</v>
      </c>
    </row>
    <row r="335">
      <c r="D335" s="1574" t="s">
        <v>478</v>
      </c>
      <c r="E335" s="1574"/>
      <c r="F335" s="1574"/>
      <c r="G335" s="1574"/>
      <c r="H335" s="1574"/>
      <c r="I335" s="1574"/>
      <c r="J335" s="1575">
        <v>14461.51</v>
      </c>
      <c r="K335" s="1575"/>
      <c r="L335" s="1575">
        <v>28923.02</v>
      </c>
      <c r="M335" s="1575"/>
    </row>
    <row r="336" ht="34.149999999999999" customHeight="1">
      <c r="A336" s="1592" t="s">
        <v>444</v>
      </c>
      <c r="B336" s="1167">
        <v>3</v>
      </c>
      <c r="C336" s="1167" t="s">
        <v>1831</v>
      </c>
      <c r="D336" s="1167" t="s">
        <v>1832</v>
      </c>
      <c r="E336" s="1569" t="s">
        <v>1363</v>
      </c>
      <c r="F336" s="1570">
        <v>0.012</v>
      </c>
      <c r="G336" s="1166"/>
      <c r="H336" s="1570">
        <v>0.012</v>
      </c>
      <c r="I336" s="1571">
        <v>61243.940000000002</v>
      </c>
      <c r="J336" s="1572">
        <v>1.3100000000000001</v>
      </c>
      <c r="K336" s="1571">
        <v>80229.559999999998</v>
      </c>
      <c r="L336" s="1167"/>
      <c r="M336" s="1571">
        <v>962.75</v>
      </c>
    </row>
    <row r="337">
      <c r="D337" s="1574" t="s">
        <v>478</v>
      </c>
      <c r="E337" s="1574"/>
      <c r="F337" s="1574"/>
      <c r="G337" s="1574"/>
      <c r="H337" s="1574"/>
      <c r="I337" s="1574"/>
      <c r="J337" s="1575">
        <v>80229.166666666672</v>
      </c>
      <c r="K337" s="1575"/>
      <c r="L337" s="1575">
        <v>962.75</v>
      </c>
      <c r="M337" s="1575"/>
    </row>
    <row r="338" ht="34.899999999999999" customHeight="1">
      <c r="A338" s="1592" t="s">
        <v>449</v>
      </c>
      <c r="B338" s="1167">
        <v>4</v>
      </c>
      <c r="C338" s="1167" t="s">
        <v>1833</v>
      </c>
      <c r="D338" s="1167" t="s">
        <v>1834</v>
      </c>
      <c r="E338" s="1569" t="s">
        <v>1363</v>
      </c>
      <c r="F338" s="1570">
        <v>0.0050000000000000001</v>
      </c>
      <c r="G338" s="1166"/>
      <c r="H338" s="1570">
        <v>0.0050000000000000001</v>
      </c>
      <c r="I338" s="1571">
        <v>217801.39999999999</v>
      </c>
      <c r="J338" s="1572">
        <v>1.3100000000000001</v>
      </c>
      <c r="K338" s="1571">
        <v>285319.83000000002</v>
      </c>
      <c r="L338" s="1167"/>
      <c r="M338" s="1571">
        <v>1426.5999999999999</v>
      </c>
    </row>
    <row r="339">
      <c r="D339" s="1574" t="s">
        <v>478</v>
      </c>
      <c r="E339" s="1574"/>
      <c r="F339" s="1574"/>
      <c r="G339" s="1574"/>
      <c r="H339" s="1574"/>
      <c r="I339" s="1574"/>
      <c r="J339" s="1575">
        <v>285320</v>
      </c>
      <c r="K339" s="1575"/>
      <c r="L339" s="1575">
        <v>1426.5999999999999</v>
      </c>
      <c r="M339" s="1575"/>
    </row>
    <row r="340" ht="28.5">
      <c r="A340" s="1592" t="s">
        <v>454</v>
      </c>
      <c r="B340" s="1167">
        <v>5</v>
      </c>
      <c r="C340" s="1167" t="s">
        <v>1835</v>
      </c>
      <c r="D340" s="1167" t="s">
        <v>1836</v>
      </c>
      <c r="E340" s="1569" t="s">
        <v>41</v>
      </c>
      <c r="F340" s="1570">
        <v>4</v>
      </c>
      <c r="G340" s="1166"/>
      <c r="H340" s="1570">
        <v>4</v>
      </c>
      <c r="I340" s="1571">
        <v>150.05000000000001</v>
      </c>
      <c r="J340" s="1572">
        <v>0.95999999999999996</v>
      </c>
      <c r="K340" s="1571">
        <v>144.05000000000001</v>
      </c>
      <c r="L340" s="1167"/>
      <c r="M340" s="1571">
        <v>576.20000000000005</v>
      </c>
    </row>
    <row r="341">
      <c r="D341" s="1574" t="s">
        <v>478</v>
      </c>
      <c r="E341" s="1574"/>
      <c r="F341" s="1574"/>
      <c r="G341" s="1574"/>
      <c r="H341" s="1574"/>
      <c r="I341" s="1574"/>
      <c r="J341" s="1575">
        <v>144.05000000000001</v>
      </c>
      <c r="K341" s="1575"/>
      <c r="L341" s="1575">
        <v>576.20000000000005</v>
      </c>
      <c r="M341" s="1575"/>
    </row>
    <row r="342" ht="28.5">
      <c r="A342" s="1592" t="s">
        <v>493</v>
      </c>
      <c r="B342" s="1167">
        <v>6</v>
      </c>
      <c r="C342" s="1167" t="s">
        <v>1837</v>
      </c>
      <c r="D342" s="1167" t="s">
        <v>1838</v>
      </c>
      <c r="E342" s="1569" t="s">
        <v>673</v>
      </c>
      <c r="F342" s="1570">
        <v>0.12</v>
      </c>
      <c r="G342" s="1166"/>
      <c r="H342" s="1570">
        <v>0.12</v>
      </c>
      <c r="I342" s="1571">
        <v>18559.990000000002</v>
      </c>
      <c r="J342" s="1572">
        <v>1.04</v>
      </c>
      <c r="K342" s="1571">
        <v>19302.389999999999</v>
      </c>
      <c r="L342" s="1167"/>
      <c r="M342" s="1571">
        <v>2316.29</v>
      </c>
    </row>
    <row r="343">
      <c r="D343" s="1574" t="s">
        <v>478</v>
      </c>
      <c r="E343" s="1574"/>
      <c r="F343" s="1574"/>
      <c r="G343" s="1574"/>
      <c r="H343" s="1574"/>
      <c r="I343" s="1574"/>
      <c r="J343" s="1575">
        <v>19302.416666666668</v>
      </c>
      <c r="K343" s="1575"/>
      <c r="L343" s="1575">
        <v>2316.29</v>
      </c>
      <c r="M343" s="1575"/>
    </row>
    <row r="344" ht="42.75">
      <c r="A344" s="1592" t="s">
        <v>499</v>
      </c>
      <c r="B344" s="1167">
        <v>7</v>
      </c>
      <c r="C344" s="1167" t="s">
        <v>1839</v>
      </c>
      <c r="D344" s="1167" t="s">
        <v>120</v>
      </c>
      <c r="E344" s="1569" t="s">
        <v>901</v>
      </c>
      <c r="F344" s="1570">
        <v>3</v>
      </c>
      <c r="G344" s="1166"/>
      <c r="H344" s="1570">
        <v>3</v>
      </c>
      <c r="I344" s="1571"/>
      <c r="J344" s="1572"/>
      <c r="K344" s="1571">
        <v>1795.48</v>
      </c>
      <c r="L344" s="1167"/>
      <c r="M344" s="1571">
        <v>5386.4399999999996</v>
      </c>
    </row>
    <row r="345">
      <c r="D345" s="1574" t="s">
        <v>478</v>
      </c>
      <c r="E345" s="1574"/>
      <c r="F345" s="1574"/>
      <c r="G345" s="1574"/>
      <c r="H345" s="1574"/>
      <c r="I345" s="1574"/>
      <c r="J345" s="1575">
        <v>1795.4799999999998</v>
      </c>
      <c r="K345" s="1575"/>
      <c r="L345" s="1575">
        <v>5386.4399999999996</v>
      </c>
      <c r="M345" s="1575"/>
    </row>
    <row r="346" ht="42.75">
      <c r="A346" s="1592" t="s">
        <v>503</v>
      </c>
      <c r="B346" s="1167">
        <v>8</v>
      </c>
      <c r="C346" s="1167" t="s">
        <v>1840</v>
      </c>
      <c r="D346" s="1167" t="s">
        <v>1841</v>
      </c>
      <c r="E346" s="1569" t="s">
        <v>999</v>
      </c>
      <c r="F346" s="1570">
        <v>8</v>
      </c>
      <c r="G346" s="1166"/>
      <c r="H346" s="1570">
        <v>8</v>
      </c>
      <c r="I346" s="1571"/>
      <c r="J346" s="1572"/>
      <c r="K346" s="1571">
        <v>124.89</v>
      </c>
      <c r="L346" s="1167"/>
      <c r="M346" s="1571">
        <v>999.12</v>
      </c>
    </row>
    <row r="347">
      <c r="D347" s="1574" t="s">
        <v>478</v>
      </c>
      <c r="E347" s="1574"/>
      <c r="F347" s="1574"/>
      <c r="G347" s="1574"/>
      <c r="H347" s="1574"/>
      <c r="I347" s="1574"/>
      <c r="J347" s="1575">
        <v>124.89</v>
      </c>
      <c r="K347" s="1575"/>
      <c r="L347" s="1575">
        <v>999.12</v>
      </c>
      <c r="M347" s="1575"/>
    </row>
    <row r="348" ht="42.75">
      <c r="A348" s="1592" t="s">
        <v>507</v>
      </c>
      <c r="B348" s="1167">
        <v>9</v>
      </c>
      <c r="C348" s="1167" t="s">
        <v>1842</v>
      </c>
      <c r="D348" s="1167" t="s">
        <v>114</v>
      </c>
      <c r="E348" s="1569" t="s">
        <v>901</v>
      </c>
      <c r="F348" s="1570">
        <v>3</v>
      </c>
      <c r="G348" s="1166"/>
      <c r="H348" s="1570">
        <v>3</v>
      </c>
      <c r="I348" s="1571"/>
      <c r="J348" s="1572"/>
      <c r="K348" s="1571">
        <v>1313.25</v>
      </c>
      <c r="L348" s="1167"/>
      <c r="M348" s="1571">
        <v>3939.75</v>
      </c>
    </row>
    <row r="349">
      <c r="D349" s="1574" t="s">
        <v>478</v>
      </c>
      <c r="E349" s="1574"/>
      <c r="F349" s="1574"/>
      <c r="G349" s="1574"/>
      <c r="H349" s="1574"/>
      <c r="I349" s="1574"/>
      <c r="J349" s="1575">
        <v>1313.25</v>
      </c>
      <c r="K349" s="1575"/>
      <c r="L349" s="1575">
        <v>3939.75</v>
      </c>
      <c r="M349" s="1575"/>
    </row>
    <row r="350" ht="42.75">
      <c r="A350" s="1592" t="s">
        <v>513</v>
      </c>
      <c r="B350" s="1167">
        <v>10</v>
      </c>
      <c r="C350" s="1167" t="s">
        <v>1843</v>
      </c>
      <c r="D350" s="1167" t="s">
        <v>1844</v>
      </c>
      <c r="E350" s="1569" t="s">
        <v>901</v>
      </c>
      <c r="F350" s="1570">
        <v>3</v>
      </c>
      <c r="G350" s="1166"/>
      <c r="H350" s="1570">
        <v>3</v>
      </c>
      <c r="I350" s="1571"/>
      <c r="J350" s="1572"/>
      <c r="K350" s="1571">
        <v>16.23</v>
      </c>
      <c r="L350" s="1167"/>
      <c r="M350" s="1571">
        <v>48.689999999999998</v>
      </c>
    </row>
    <row r="351">
      <c r="D351" s="1574" t="s">
        <v>478</v>
      </c>
      <c r="E351" s="1574"/>
      <c r="F351" s="1574"/>
      <c r="G351" s="1574"/>
      <c r="H351" s="1574"/>
      <c r="I351" s="1574"/>
      <c r="J351" s="1575">
        <v>16.23</v>
      </c>
      <c r="K351" s="1575"/>
      <c r="L351" s="1575">
        <v>48.689999999999998</v>
      </c>
      <c r="M351" s="1575"/>
    </row>
    <row r="352" ht="73.900000000000006" customHeight="1">
      <c r="A352" s="1592" t="s">
        <v>517</v>
      </c>
      <c r="B352" s="1167">
        <v>11</v>
      </c>
      <c r="C352" s="1167" t="s">
        <v>1845</v>
      </c>
      <c r="D352" s="1167" t="s">
        <v>1846</v>
      </c>
      <c r="E352" s="1569" t="s">
        <v>901</v>
      </c>
      <c r="F352" s="1570">
        <v>6</v>
      </c>
      <c r="G352" s="1166"/>
      <c r="H352" s="1570">
        <v>6</v>
      </c>
      <c r="I352" s="1571">
        <v>127.56</v>
      </c>
      <c r="J352" s="1572">
        <v>1.24</v>
      </c>
      <c r="K352" s="1571">
        <v>158.16999999999999</v>
      </c>
      <c r="L352" s="1167"/>
      <c r="M352" s="1571">
        <v>949.01999999999998</v>
      </c>
    </row>
    <row r="353">
      <c r="D353" s="1574" t="s">
        <v>478</v>
      </c>
      <c r="E353" s="1574"/>
      <c r="F353" s="1574"/>
      <c r="G353" s="1574"/>
      <c r="H353" s="1574"/>
      <c r="I353" s="1574"/>
      <c r="J353" s="1575">
        <v>158.16999999999999</v>
      </c>
      <c r="K353" s="1575"/>
      <c r="L353" s="1575">
        <v>949.01999999999998</v>
      </c>
      <c r="M353" s="1575"/>
    </row>
    <row r="355">
      <c r="A355" s="1576"/>
      <c r="B355" s="1576"/>
      <c r="C355" s="1577"/>
      <c r="D355" s="1573" t="s">
        <v>786</v>
      </c>
      <c r="E355" s="1573"/>
      <c r="F355" s="1573"/>
      <c r="G355" s="1573"/>
      <c r="H355" s="1573"/>
      <c r="I355" s="1573"/>
      <c r="J355" s="1568"/>
      <c r="K355" s="1576"/>
      <c r="L355" s="1578"/>
      <c r="M355" s="1568">
        <v>51306.199999999997</v>
      </c>
    </row>
    <row r="356" ht="14.25">
      <c r="A356" s="1579"/>
      <c r="B356" s="1579"/>
      <c r="C356" s="1580"/>
      <c r="D356" s="1581" t="s">
        <v>787</v>
      </c>
      <c r="E356" s="1157"/>
      <c r="F356" s="1157"/>
      <c r="G356" s="1157"/>
      <c r="H356" s="1157"/>
      <c r="I356" s="1157"/>
      <c r="J356" s="1565"/>
      <c r="K356" s="1579"/>
      <c r="L356" s="1567"/>
      <c r="M356" s="1565"/>
    </row>
    <row r="357" ht="14.25">
      <c r="A357" s="1579"/>
      <c r="B357" s="1579"/>
      <c r="C357" s="1580"/>
      <c r="D357" s="1157" t="s">
        <v>788</v>
      </c>
      <c r="E357" s="1157"/>
      <c r="F357" s="1157"/>
      <c r="G357" s="1157"/>
      <c r="H357" s="1157"/>
      <c r="I357" s="1157"/>
      <c r="J357" s="1565"/>
      <c r="K357" s="1579"/>
      <c r="L357" s="1567"/>
      <c r="M357" s="1565">
        <v>0</v>
      </c>
    </row>
    <row r="358" ht="14.25">
      <c r="A358" s="1579"/>
      <c r="B358" s="1579"/>
      <c r="C358" s="1580"/>
      <c r="D358" s="1157" t="s">
        <v>789</v>
      </c>
      <c r="E358" s="1157"/>
      <c r="F358" s="1157"/>
      <c r="G358" s="1157"/>
      <c r="H358" s="1157"/>
      <c r="I358" s="1157"/>
      <c r="J358" s="1565"/>
      <c r="K358" s="1579"/>
      <c r="L358" s="1567"/>
      <c r="M358" s="1565">
        <v>0</v>
      </c>
    </row>
    <row r="359" ht="14.25">
      <c r="A359" s="1579"/>
      <c r="B359" s="1579"/>
      <c r="C359" s="1580"/>
      <c r="D359" s="1581" t="s">
        <v>790</v>
      </c>
      <c r="E359" s="1157"/>
      <c r="F359" s="1157"/>
      <c r="G359" s="1157"/>
      <c r="H359" s="1157"/>
      <c r="I359" s="1157"/>
      <c r="J359" s="1565"/>
      <c r="K359" s="1579"/>
      <c r="L359" s="1567"/>
      <c r="M359" s="1565"/>
    </row>
    <row r="360" ht="14.25">
      <c r="A360" s="1579"/>
      <c r="B360" s="1579"/>
      <c r="C360" s="1580"/>
      <c r="D360" s="1157" t="s">
        <v>789</v>
      </c>
      <c r="E360" s="1157"/>
      <c r="F360" s="1157"/>
      <c r="G360" s="1157"/>
      <c r="H360" s="1157"/>
      <c r="I360" s="1157"/>
      <c r="J360" s="1565"/>
      <c r="K360" s="1579"/>
      <c r="L360" s="1567"/>
      <c r="M360" s="1565">
        <v>0</v>
      </c>
    </row>
    <row r="361" ht="14.25">
      <c r="A361" s="1579"/>
      <c r="B361" s="1579"/>
      <c r="C361" s="1580"/>
      <c r="D361" s="1581" t="s">
        <v>791</v>
      </c>
      <c r="E361" s="1157"/>
      <c r="F361" s="1157"/>
      <c r="G361" s="1157"/>
      <c r="H361" s="1157"/>
      <c r="I361" s="1157"/>
      <c r="J361" s="1565"/>
      <c r="K361" s="1579"/>
      <c r="L361" s="1567"/>
      <c r="M361" s="1565"/>
    </row>
    <row r="362" ht="14.25">
      <c r="A362" s="1579"/>
      <c r="B362" s="1579"/>
      <c r="C362" s="1580"/>
      <c r="D362" s="1157" t="s">
        <v>792</v>
      </c>
      <c r="E362" s="1157"/>
      <c r="F362" s="1157"/>
      <c r="G362" s="1157"/>
      <c r="H362" s="1157"/>
      <c r="I362" s="1157"/>
      <c r="J362" s="1565"/>
      <c r="K362" s="1579"/>
      <c r="L362" s="1567"/>
      <c r="M362" s="1565">
        <v>0</v>
      </c>
    </row>
    <row r="363" ht="14.25">
      <c r="A363" s="1579"/>
      <c r="B363" s="1579"/>
      <c r="C363" s="1580"/>
      <c r="D363" s="1157" t="s">
        <v>793</v>
      </c>
      <c r="E363" s="1157"/>
      <c r="F363" s="1157"/>
      <c r="G363" s="1157"/>
      <c r="H363" s="1157"/>
      <c r="I363" s="1157"/>
      <c r="J363" s="1565"/>
      <c r="K363" s="1579"/>
      <c r="L363" s="1567"/>
      <c r="M363" s="1565">
        <v>0</v>
      </c>
    </row>
    <row r="364" ht="14.25">
      <c r="A364" s="1579"/>
      <c r="B364" s="1579"/>
      <c r="C364" s="1580"/>
      <c r="D364" s="1157" t="s">
        <v>794</v>
      </c>
      <c r="E364" s="1157"/>
      <c r="F364" s="1157"/>
      <c r="G364" s="1157"/>
      <c r="H364" s="1157"/>
      <c r="I364" s="1157"/>
      <c r="J364" s="1565"/>
      <c r="K364" s="1579"/>
      <c r="L364" s="1567"/>
      <c r="M364" s="1565">
        <v>51306.199999999997</v>
      </c>
    </row>
    <row r="365" ht="14.25">
      <c r="A365" s="1579"/>
      <c r="B365" s="1579"/>
      <c r="C365" s="1580"/>
      <c r="D365" s="1581" t="s">
        <v>790</v>
      </c>
      <c r="E365" s="1157"/>
      <c r="F365" s="1157"/>
      <c r="G365" s="1157"/>
      <c r="H365" s="1157"/>
      <c r="I365" s="1157"/>
      <c r="J365" s="1565"/>
      <c r="K365" s="1579"/>
      <c r="L365" s="1567"/>
      <c r="M365" s="1565"/>
    </row>
    <row r="366" ht="14.25">
      <c r="A366" s="1579"/>
      <c r="B366" s="1579"/>
      <c r="C366" s="1580"/>
      <c r="D366" s="1157" t="s">
        <v>795</v>
      </c>
      <c r="E366" s="1157"/>
      <c r="F366" s="1157"/>
      <c r="G366" s="1157"/>
      <c r="H366" s="1157"/>
      <c r="I366" s="1157"/>
      <c r="J366" s="1565"/>
      <c r="K366" s="1579"/>
      <c r="L366" s="1567"/>
      <c r="M366" s="1565">
        <v>51306.199999999997</v>
      </c>
    </row>
    <row r="367" ht="14.25">
      <c r="A367" s="1579"/>
      <c r="B367" s="1579"/>
      <c r="C367" s="1580"/>
      <c r="D367" s="1157" t="s">
        <v>796</v>
      </c>
      <c r="E367" s="1157"/>
      <c r="F367" s="1157"/>
      <c r="G367" s="1157"/>
      <c r="H367" s="1157"/>
      <c r="I367" s="1157"/>
      <c r="J367" s="1565"/>
      <c r="K367" s="1579"/>
      <c r="L367" s="1567"/>
      <c r="M367" s="1565">
        <v>0</v>
      </c>
    </row>
    <row r="368" ht="14.25">
      <c r="A368" s="1579"/>
      <c r="B368" s="1579"/>
      <c r="C368" s="1580"/>
      <c r="D368" s="1157" t="s">
        <v>797</v>
      </c>
      <c r="E368" s="1157"/>
      <c r="F368" s="1157"/>
      <c r="G368" s="1157"/>
      <c r="H368" s="1157"/>
      <c r="I368" s="1157"/>
      <c r="J368" s="1565"/>
      <c r="K368" s="1579"/>
      <c r="L368" s="1567"/>
      <c r="M368" s="1565">
        <v>0</v>
      </c>
    </row>
    <row r="369" ht="14.25">
      <c r="A369" s="1579"/>
      <c r="B369" s="1579"/>
      <c r="C369" s="1580"/>
      <c r="D369" s="1157" t="s">
        <v>798</v>
      </c>
      <c r="E369" s="1157"/>
      <c r="F369" s="1157"/>
      <c r="G369" s="1157"/>
      <c r="H369" s="1157"/>
      <c r="I369" s="1157"/>
      <c r="J369" s="1565"/>
      <c r="K369" s="1579"/>
      <c r="L369" s="1567"/>
      <c r="M369" s="1565">
        <v>0</v>
      </c>
    </row>
    <row r="370" ht="14.25">
      <c r="A370" s="1579"/>
      <c r="B370" s="1579"/>
      <c r="C370" s="1580"/>
      <c r="D370" s="1157" t="s">
        <v>799</v>
      </c>
      <c r="E370" s="1157"/>
      <c r="F370" s="1157"/>
      <c r="G370" s="1157"/>
      <c r="H370" s="1157"/>
      <c r="I370" s="1157"/>
      <c r="J370" s="1565"/>
      <c r="K370" s="1579"/>
      <c r="L370" s="1567"/>
      <c r="M370" s="1565">
        <v>0</v>
      </c>
    </row>
    <row r="371" ht="14.25">
      <c r="A371" s="1579"/>
      <c r="B371" s="1579"/>
      <c r="C371" s="1580"/>
      <c r="D371" s="1157" t="s">
        <v>800</v>
      </c>
      <c r="E371" s="1157"/>
      <c r="F371" s="1157"/>
      <c r="G371" s="1157"/>
      <c r="H371" s="1157"/>
      <c r="I371" s="1157"/>
      <c r="J371" s="1565"/>
      <c r="K371" s="1579"/>
      <c r="L371" s="1567"/>
      <c r="M371" s="1565">
        <v>0</v>
      </c>
    </row>
    <row r="372" ht="14.25">
      <c r="A372" s="1579"/>
      <c r="B372" s="1579"/>
      <c r="C372" s="1580"/>
      <c r="D372" s="1157" t="s">
        <v>801</v>
      </c>
      <c r="E372" s="1157"/>
      <c r="F372" s="1157"/>
      <c r="G372" s="1157"/>
      <c r="H372" s="1157"/>
      <c r="I372" s="1157"/>
      <c r="J372" s="1565"/>
      <c r="K372" s="1579"/>
      <c r="L372" s="1567"/>
      <c r="M372" s="1565">
        <v>0</v>
      </c>
    </row>
    <row r="373" ht="14.25">
      <c r="A373" s="1579"/>
      <c r="B373" s="1579"/>
      <c r="C373" s="1580"/>
      <c r="D373" s="1581" t="s">
        <v>787</v>
      </c>
      <c r="E373" s="1157"/>
      <c r="F373" s="1157"/>
      <c r="G373" s="1157"/>
      <c r="H373" s="1157"/>
      <c r="I373" s="1157"/>
      <c r="J373" s="1565"/>
      <c r="K373" s="1579"/>
      <c r="L373" s="1567"/>
      <c r="M373" s="1565"/>
    </row>
    <row r="374" ht="14.25">
      <c r="A374" s="1579"/>
      <c r="B374" s="1579"/>
      <c r="C374" s="1580"/>
      <c r="D374" s="1157" t="s">
        <v>802</v>
      </c>
      <c r="E374" s="1157"/>
      <c r="F374" s="1157"/>
      <c r="G374" s="1157"/>
      <c r="H374" s="1157"/>
      <c r="I374" s="1157"/>
      <c r="J374" s="1565"/>
      <c r="K374" s="1579"/>
      <c r="L374" s="1567"/>
      <c r="M374" s="1565">
        <v>0</v>
      </c>
    </row>
    <row r="375" ht="14.25">
      <c r="A375" s="1579"/>
      <c r="B375" s="1579"/>
      <c r="C375" s="1580"/>
      <c r="D375" s="1157" t="s">
        <v>803</v>
      </c>
      <c r="E375" s="1157"/>
      <c r="F375" s="1157"/>
      <c r="G375" s="1157"/>
      <c r="H375" s="1157"/>
      <c r="I375" s="1157"/>
      <c r="J375" s="1565"/>
      <c r="K375" s="1579"/>
      <c r="L375" s="1567"/>
      <c r="M375" s="1565">
        <v>0</v>
      </c>
    </row>
    <row r="376" ht="14.25">
      <c r="A376" s="1579"/>
      <c r="B376" s="1579"/>
      <c r="C376" s="1580"/>
      <c r="D376" s="1157" t="s">
        <v>804</v>
      </c>
      <c r="E376" s="1157"/>
      <c r="F376" s="1157"/>
      <c r="G376" s="1157"/>
      <c r="H376" s="1157"/>
      <c r="I376" s="1157"/>
      <c r="J376" s="1565"/>
      <c r="K376" s="1579"/>
      <c r="L376" s="1567"/>
      <c r="M376" s="1565"/>
    </row>
    <row r="377" ht="14.25">
      <c r="A377" s="1579"/>
      <c r="B377" s="1579"/>
      <c r="C377" s="1580"/>
      <c r="D377" s="1157" t="s">
        <v>805</v>
      </c>
      <c r="E377" s="1157"/>
      <c r="F377" s="1157"/>
      <c r="G377" s="1157"/>
      <c r="H377" s="1157"/>
      <c r="I377" s="1157"/>
      <c r="J377" s="1565"/>
      <c r="K377" s="1579"/>
      <c r="L377" s="1567"/>
      <c r="M377" s="1565">
        <v>0</v>
      </c>
    </row>
    <row r="378">
      <c r="A378" s="1576"/>
      <c r="B378" s="1576"/>
      <c r="C378" s="1577"/>
      <c r="D378" s="1573" t="s">
        <v>806</v>
      </c>
      <c r="E378" s="1573"/>
      <c r="F378" s="1573"/>
      <c r="G378" s="1573"/>
      <c r="H378" s="1573"/>
      <c r="I378" s="1573"/>
      <c r="J378" s="1568"/>
      <c r="K378" s="1576"/>
      <c r="L378" s="1578"/>
      <c r="M378" s="1568">
        <v>51306.199999999997</v>
      </c>
    </row>
    <row r="379" ht="14.25">
      <c r="A379" s="1579"/>
      <c r="B379" s="1579"/>
      <c r="C379" s="1580"/>
      <c r="D379" s="1581" t="s">
        <v>807</v>
      </c>
      <c r="E379" s="1157"/>
      <c r="F379" s="1157"/>
      <c r="G379" s="1157"/>
      <c r="H379" s="1157"/>
      <c r="I379" s="1157"/>
      <c r="J379" s="1565"/>
      <c r="K379" s="1579"/>
      <c r="L379" s="1567"/>
      <c r="M379" s="1565"/>
    </row>
    <row r="380" ht="14.25">
      <c r="A380" s="1579"/>
      <c r="B380" s="1579"/>
      <c r="C380" s="1580"/>
      <c r="D380" s="1157" t="s">
        <v>808</v>
      </c>
      <c r="E380" s="1157"/>
      <c r="F380" s="1157"/>
      <c r="G380" s="1157"/>
      <c r="H380" s="1157"/>
      <c r="I380" s="1157"/>
      <c r="J380" s="1565"/>
      <c r="K380" s="1579"/>
      <c r="L380" s="1567"/>
      <c r="M380" s="1565">
        <v>45075.340000000004</v>
      </c>
    </row>
    <row r="381" ht="14.25">
      <c r="A381" s="1579"/>
      <c r="B381" s="1579"/>
      <c r="C381" s="1580"/>
      <c r="D381" s="1157" t="s">
        <v>809</v>
      </c>
      <c r="E381" s="1157"/>
      <c r="F381" s="1157"/>
      <c r="G381" s="1157"/>
      <c r="H381" s="1157"/>
      <c r="I381" s="1157"/>
      <c r="J381" s="1565"/>
      <c r="K381" s="1579"/>
      <c r="L381" s="1567"/>
      <c r="M381" s="1565">
        <v>0</v>
      </c>
    </row>
    <row r="382" ht="14.25">
      <c r="A382" s="1579"/>
      <c r="B382" s="1579"/>
      <c r="C382" s="1580"/>
      <c r="D382" s="1157" t="s">
        <v>810</v>
      </c>
      <c r="E382" s="1157"/>
      <c r="F382" s="1157"/>
      <c r="G382" s="1566"/>
      <c r="H382" s="1564">
        <v>0</v>
      </c>
      <c r="I382" s="1579"/>
      <c r="J382" s="1579"/>
      <c r="K382" s="1579"/>
      <c r="L382" s="1579"/>
      <c r="M382" s="1579"/>
    </row>
    <row r="383" ht="14.25">
      <c r="A383" s="1579"/>
      <c r="B383" s="1579"/>
      <c r="C383" s="1580"/>
      <c r="D383" s="1157" t="s">
        <v>811</v>
      </c>
      <c r="E383" s="1157"/>
      <c r="F383" s="1157"/>
      <c r="G383" s="1566"/>
      <c r="H383" s="1564">
        <v>0</v>
      </c>
      <c r="I383" s="1579"/>
      <c r="J383" s="1579"/>
      <c r="K383" s="1579"/>
      <c r="L383" s="1579"/>
      <c r="M383" s="1579"/>
    </row>
    <row r="386">
      <c r="A386" s="1593"/>
      <c r="B386" s="1593"/>
      <c r="C386" s="1594"/>
      <c r="D386" s="1595" t="s">
        <v>1847</v>
      </c>
      <c r="E386" s="1595"/>
      <c r="F386" s="1595"/>
      <c r="G386" s="1595"/>
      <c r="H386" s="1595"/>
      <c r="I386" s="1595"/>
      <c r="J386" s="1575"/>
      <c r="K386" s="1593"/>
      <c r="L386" s="1596"/>
      <c r="M386" s="1575"/>
    </row>
    <row r="388">
      <c r="A388" s="1576"/>
      <c r="B388" s="1576"/>
      <c r="C388" s="1577"/>
      <c r="D388" s="1573" t="s">
        <v>835</v>
      </c>
      <c r="E388" s="1573"/>
      <c r="F388" s="1573"/>
      <c r="G388" s="1573"/>
      <c r="H388" s="1573"/>
      <c r="I388" s="1573"/>
      <c r="J388" s="1568"/>
      <c r="K388" s="1576"/>
      <c r="L388" s="1578"/>
      <c r="M388" s="1568">
        <v>184571.38</v>
      </c>
    </row>
    <row r="389" ht="14.25">
      <c r="A389" s="1579"/>
      <c r="B389" s="1579"/>
      <c r="C389" s="1580"/>
      <c r="D389" s="1581" t="s">
        <v>787</v>
      </c>
      <c r="E389" s="1157"/>
      <c r="F389" s="1157"/>
      <c r="G389" s="1157"/>
      <c r="H389" s="1157"/>
      <c r="I389" s="1157"/>
      <c r="J389" s="1565"/>
      <c r="K389" s="1579"/>
      <c r="L389" s="1567"/>
      <c r="M389" s="1565"/>
    </row>
    <row r="390" ht="14.25">
      <c r="A390" s="1579"/>
      <c r="B390" s="1579"/>
      <c r="C390" s="1580"/>
      <c r="D390" s="1157" t="s">
        <v>836</v>
      </c>
      <c r="E390" s="1157"/>
      <c r="F390" s="1157"/>
      <c r="G390" s="1157"/>
      <c r="H390" s="1157"/>
      <c r="I390" s="1157"/>
      <c r="J390" s="1565"/>
      <c r="K390" s="1579"/>
      <c r="L390" s="1567"/>
      <c r="M390" s="1565">
        <v>106012.29000000001</v>
      </c>
    </row>
    <row r="391" ht="14.25">
      <c r="A391" s="1579"/>
      <c r="B391" s="1579"/>
      <c r="C391" s="1580"/>
      <c r="D391" s="1581" t="s">
        <v>787</v>
      </c>
      <c r="E391" s="1157"/>
      <c r="F391" s="1157"/>
      <c r="G391" s="1157"/>
      <c r="H391" s="1157"/>
      <c r="I391" s="1157"/>
      <c r="J391" s="1565"/>
      <c r="K391" s="1579"/>
      <c r="L391" s="1567"/>
      <c r="M391" s="1565"/>
    </row>
    <row r="392" ht="14.25">
      <c r="A392" s="1579"/>
      <c r="B392" s="1579"/>
      <c r="C392" s="1580"/>
      <c r="D392" s="1157" t="s">
        <v>837</v>
      </c>
      <c r="E392" s="1157"/>
      <c r="F392" s="1157"/>
      <c r="G392" s="1157"/>
      <c r="H392" s="1157"/>
      <c r="I392" s="1157"/>
      <c r="J392" s="1565"/>
      <c r="K392" s="1579"/>
      <c r="L392" s="1567"/>
      <c r="M392" s="1565">
        <v>46344.770000000004</v>
      </c>
    </row>
    <row r="393" ht="14.25">
      <c r="A393" s="1579"/>
      <c r="B393" s="1579"/>
      <c r="C393" s="1580"/>
      <c r="D393" s="1157" t="s">
        <v>789</v>
      </c>
      <c r="E393" s="1157"/>
      <c r="F393" s="1157"/>
      <c r="G393" s="1157"/>
      <c r="H393" s="1157"/>
      <c r="I393" s="1157"/>
      <c r="J393" s="1565"/>
      <c r="K393" s="1579"/>
      <c r="L393" s="1567"/>
      <c r="M393" s="1565">
        <v>12535.280000000001</v>
      </c>
    </row>
    <row r="394" ht="14.25">
      <c r="A394" s="1579"/>
      <c r="B394" s="1579"/>
      <c r="C394" s="1580"/>
      <c r="D394" s="1581" t="s">
        <v>790</v>
      </c>
      <c r="E394" s="1157"/>
      <c r="F394" s="1157"/>
      <c r="G394" s="1157"/>
      <c r="H394" s="1157"/>
      <c r="I394" s="1157"/>
      <c r="J394" s="1565"/>
      <c r="K394" s="1579"/>
      <c r="L394" s="1567"/>
      <c r="M394" s="1565"/>
    </row>
    <row r="395" ht="14.25">
      <c r="A395" s="1579"/>
      <c r="B395" s="1579"/>
      <c r="C395" s="1580"/>
      <c r="D395" s="1157" t="s">
        <v>789</v>
      </c>
      <c r="E395" s="1157"/>
      <c r="F395" s="1157"/>
      <c r="G395" s="1157"/>
      <c r="H395" s="1157"/>
      <c r="I395" s="1157"/>
      <c r="J395" s="1565"/>
      <c r="K395" s="1579"/>
      <c r="L395" s="1567"/>
      <c r="M395" s="1565">
        <v>8368.4400000000005</v>
      </c>
    </row>
    <row r="396" ht="14.25">
      <c r="A396" s="1579"/>
      <c r="B396" s="1579"/>
      <c r="C396" s="1580"/>
      <c r="D396" s="1581" t="s">
        <v>791</v>
      </c>
      <c r="E396" s="1157"/>
      <c r="F396" s="1157"/>
      <c r="G396" s="1157"/>
      <c r="H396" s="1157"/>
      <c r="I396" s="1157"/>
      <c r="J396" s="1565"/>
      <c r="K396" s="1579"/>
      <c r="L396" s="1567"/>
      <c r="M396" s="1565"/>
    </row>
    <row r="397" ht="14.25">
      <c r="A397" s="1579"/>
      <c r="B397" s="1579"/>
      <c r="C397" s="1580"/>
      <c r="D397" s="1157" t="s">
        <v>792</v>
      </c>
      <c r="E397" s="1157"/>
      <c r="F397" s="1157"/>
      <c r="G397" s="1157"/>
      <c r="H397" s="1157"/>
      <c r="I397" s="1157"/>
      <c r="J397" s="1565"/>
      <c r="K397" s="1579"/>
      <c r="L397" s="1567"/>
      <c r="M397" s="1565">
        <v>4166.8400000000001</v>
      </c>
    </row>
    <row r="398" ht="14.25">
      <c r="A398" s="1579"/>
      <c r="B398" s="1579"/>
      <c r="C398" s="1580"/>
      <c r="D398" s="1157" t="s">
        <v>793</v>
      </c>
      <c r="E398" s="1157"/>
      <c r="F398" s="1157"/>
      <c r="G398" s="1157"/>
      <c r="H398" s="1157"/>
      <c r="I398" s="1157"/>
      <c r="J398" s="1565"/>
      <c r="K398" s="1579"/>
      <c r="L398" s="1567"/>
      <c r="M398" s="1565">
        <v>0</v>
      </c>
    </row>
    <row r="399" ht="14.25">
      <c r="A399" s="1579"/>
      <c r="B399" s="1579"/>
      <c r="C399" s="1580"/>
      <c r="D399" s="1157" t="s">
        <v>794</v>
      </c>
      <c r="E399" s="1157"/>
      <c r="F399" s="1157"/>
      <c r="G399" s="1157"/>
      <c r="H399" s="1157"/>
      <c r="I399" s="1157"/>
      <c r="J399" s="1565"/>
      <c r="K399" s="1579"/>
      <c r="L399" s="1567"/>
      <c r="M399" s="1565">
        <v>47132.240000000005</v>
      </c>
    </row>
    <row r="400" ht="14.25">
      <c r="A400" s="1579"/>
      <c r="B400" s="1579"/>
      <c r="C400" s="1580"/>
      <c r="D400" s="1581" t="s">
        <v>790</v>
      </c>
      <c r="E400" s="1157"/>
      <c r="F400" s="1157"/>
      <c r="G400" s="1157"/>
      <c r="H400" s="1157"/>
      <c r="I400" s="1157"/>
      <c r="J400" s="1565"/>
      <c r="K400" s="1579"/>
      <c r="L400" s="1567"/>
      <c r="M400" s="1565"/>
    </row>
    <row r="401" ht="14.25">
      <c r="A401" s="1579"/>
      <c r="B401" s="1579"/>
      <c r="C401" s="1580"/>
      <c r="D401" s="1157" t="s">
        <v>795</v>
      </c>
      <c r="E401" s="1157"/>
      <c r="F401" s="1157"/>
      <c r="G401" s="1157"/>
      <c r="H401" s="1157"/>
      <c r="I401" s="1157"/>
      <c r="J401" s="1565"/>
      <c r="K401" s="1579"/>
      <c r="L401" s="1567"/>
      <c r="M401" s="1565">
        <v>47132.240000000005</v>
      </c>
    </row>
    <row r="402" ht="14.25">
      <c r="A402" s="1579"/>
      <c r="B402" s="1579"/>
      <c r="C402" s="1580"/>
      <c r="D402" s="1157" t="s">
        <v>796</v>
      </c>
      <c r="E402" s="1157"/>
      <c r="F402" s="1157"/>
      <c r="G402" s="1157"/>
      <c r="H402" s="1157"/>
      <c r="I402" s="1157"/>
      <c r="J402" s="1565"/>
      <c r="K402" s="1579"/>
      <c r="L402" s="1567"/>
      <c r="M402" s="1565">
        <v>0</v>
      </c>
    </row>
    <row r="403" ht="14.25">
      <c r="A403" s="1579"/>
      <c r="B403" s="1579"/>
      <c r="C403" s="1580"/>
      <c r="D403" s="1157" t="s">
        <v>797</v>
      </c>
      <c r="E403" s="1157"/>
      <c r="F403" s="1157"/>
      <c r="G403" s="1157"/>
      <c r="H403" s="1157"/>
      <c r="I403" s="1157"/>
      <c r="J403" s="1565"/>
      <c r="K403" s="1579"/>
      <c r="L403" s="1567"/>
      <c r="M403" s="1565">
        <v>0</v>
      </c>
    </row>
    <row r="404" ht="14.25">
      <c r="A404" s="1579"/>
      <c r="B404" s="1579"/>
      <c r="C404" s="1580"/>
      <c r="D404" s="1157" t="s">
        <v>838</v>
      </c>
      <c r="E404" s="1157"/>
      <c r="F404" s="1157"/>
      <c r="G404" s="1157"/>
      <c r="H404" s="1157"/>
      <c r="I404" s="1157"/>
      <c r="J404" s="1565"/>
      <c r="K404" s="1579"/>
      <c r="L404" s="1567"/>
      <c r="M404" s="1565">
        <v>50511.610000000001</v>
      </c>
    </row>
    <row r="405" ht="14.25">
      <c r="A405" s="1579"/>
      <c r="B405" s="1579"/>
      <c r="C405" s="1580"/>
      <c r="D405" s="1157" t="s">
        <v>839</v>
      </c>
      <c r="E405" s="1157"/>
      <c r="F405" s="1157"/>
      <c r="G405" s="1157"/>
      <c r="H405" s="1157"/>
      <c r="I405" s="1157"/>
      <c r="J405" s="1565"/>
      <c r="K405" s="1579"/>
      <c r="L405" s="1567"/>
      <c r="M405" s="1565">
        <v>50472</v>
      </c>
    </row>
    <row r="406" ht="14.25">
      <c r="A406" s="1579"/>
      <c r="B406" s="1579"/>
      <c r="C406" s="1580"/>
      <c r="D406" s="1157" t="s">
        <v>840</v>
      </c>
      <c r="E406" s="1157"/>
      <c r="F406" s="1157"/>
      <c r="G406" s="1157"/>
      <c r="H406" s="1157"/>
      <c r="I406" s="1157"/>
      <c r="J406" s="1565"/>
      <c r="K406" s="1579"/>
      <c r="L406" s="1567"/>
      <c r="M406" s="1565">
        <v>28087.09</v>
      </c>
    </row>
    <row r="408">
      <c r="A408" s="1576"/>
      <c r="B408" s="1576"/>
      <c r="C408" s="1577"/>
      <c r="D408" s="1573" t="s">
        <v>841</v>
      </c>
      <c r="E408" s="1573"/>
      <c r="F408" s="1573"/>
      <c r="G408" s="1573"/>
      <c r="H408" s="1573"/>
      <c r="I408" s="1573"/>
      <c r="J408" s="1568"/>
      <c r="K408" s="1576"/>
      <c r="L408" s="1578"/>
      <c r="M408" s="1568">
        <v>14329.610000000002</v>
      </c>
    </row>
    <row r="409" ht="14.25">
      <c r="A409" s="1579"/>
      <c r="B409" s="1579"/>
      <c r="C409" s="1580"/>
      <c r="D409" s="1581" t="s">
        <v>787</v>
      </c>
      <c r="E409" s="1157"/>
      <c r="F409" s="1157"/>
      <c r="G409" s="1157"/>
      <c r="H409" s="1157"/>
      <c r="I409" s="1157"/>
      <c r="J409" s="1565"/>
      <c r="K409" s="1579"/>
      <c r="L409" s="1567"/>
      <c r="M409" s="1565"/>
    </row>
    <row r="410" ht="14.25">
      <c r="A410" s="1579"/>
      <c r="B410" s="1579"/>
      <c r="C410" s="1580"/>
      <c r="D410" s="1157" t="s">
        <v>836</v>
      </c>
      <c r="E410" s="1157"/>
      <c r="F410" s="1157"/>
      <c r="G410" s="1157"/>
      <c r="H410" s="1157"/>
      <c r="I410" s="1157"/>
      <c r="J410" s="1565"/>
      <c r="K410" s="1579"/>
      <c r="L410" s="1567"/>
      <c r="M410" s="1565">
        <v>9751.9200000000019</v>
      </c>
    </row>
    <row r="411" ht="14.25">
      <c r="A411" s="1579"/>
      <c r="B411" s="1579"/>
      <c r="C411" s="1580"/>
      <c r="D411" s="1581" t="s">
        <v>787</v>
      </c>
      <c r="E411" s="1157"/>
      <c r="F411" s="1157"/>
      <c r="G411" s="1157"/>
      <c r="H411" s="1157"/>
      <c r="I411" s="1157"/>
      <c r="J411" s="1565"/>
      <c r="K411" s="1579"/>
      <c r="L411" s="1567"/>
      <c r="M411" s="1565"/>
    </row>
    <row r="412" ht="14.25">
      <c r="A412" s="1579"/>
      <c r="B412" s="1579"/>
      <c r="C412" s="1580"/>
      <c r="D412" s="1157" t="s">
        <v>837</v>
      </c>
      <c r="E412" s="1157"/>
      <c r="F412" s="1157"/>
      <c r="G412" s="1157"/>
      <c r="H412" s="1157"/>
      <c r="I412" s="1157"/>
      <c r="J412" s="1565"/>
      <c r="K412" s="1579"/>
      <c r="L412" s="1567"/>
      <c r="M412" s="1565">
        <v>2978.7600000000002</v>
      </c>
    </row>
    <row r="413" ht="14.25">
      <c r="A413" s="1579"/>
      <c r="B413" s="1579"/>
      <c r="C413" s="1580"/>
      <c r="D413" s="1157" t="s">
        <v>789</v>
      </c>
      <c r="E413" s="1157"/>
      <c r="F413" s="1157"/>
      <c r="G413" s="1157"/>
      <c r="H413" s="1157"/>
      <c r="I413" s="1157"/>
      <c r="J413" s="1565"/>
      <c r="K413" s="1579"/>
      <c r="L413" s="1567"/>
      <c r="M413" s="1565">
        <v>381.78999999999996</v>
      </c>
    </row>
    <row r="414" ht="14.25">
      <c r="A414" s="1579"/>
      <c r="B414" s="1579"/>
      <c r="C414" s="1580"/>
      <c r="D414" s="1581" t="s">
        <v>790</v>
      </c>
      <c r="E414" s="1157"/>
      <c r="F414" s="1157"/>
      <c r="G414" s="1157"/>
      <c r="H414" s="1157"/>
      <c r="I414" s="1157"/>
      <c r="J414" s="1565"/>
      <c r="K414" s="1579"/>
      <c r="L414" s="1567"/>
      <c r="M414" s="1565"/>
    </row>
    <row r="415" ht="14.25">
      <c r="A415" s="1579"/>
      <c r="B415" s="1579"/>
      <c r="C415" s="1580"/>
      <c r="D415" s="1157" t="s">
        <v>789</v>
      </c>
      <c r="E415" s="1157"/>
      <c r="F415" s="1157"/>
      <c r="G415" s="1157"/>
      <c r="H415" s="1157"/>
      <c r="I415" s="1157"/>
      <c r="J415" s="1565"/>
      <c r="K415" s="1579"/>
      <c r="L415" s="1567"/>
      <c r="M415" s="1565">
        <v>267.51999999999998</v>
      </c>
    </row>
    <row r="416" ht="14.25">
      <c r="A416" s="1579"/>
      <c r="B416" s="1579"/>
      <c r="C416" s="1580"/>
      <c r="D416" s="1581" t="s">
        <v>791</v>
      </c>
      <c r="E416" s="1157"/>
      <c r="F416" s="1157"/>
      <c r="G416" s="1157"/>
      <c r="H416" s="1157"/>
      <c r="I416" s="1157"/>
      <c r="J416" s="1565"/>
      <c r="K416" s="1579"/>
      <c r="L416" s="1567"/>
      <c r="M416" s="1565"/>
    </row>
    <row r="417" ht="14.25">
      <c r="A417" s="1579"/>
      <c r="B417" s="1579"/>
      <c r="C417" s="1580"/>
      <c r="D417" s="1157" t="s">
        <v>792</v>
      </c>
      <c r="E417" s="1157"/>
      <c r="F417" s="1157"/>
      <c r="G417" s="1157"/>
      <c r="H417" s="1157"/>
      <c r="I417" s="1157"/>
      <c r="J417" s="1565"/>
      <c r="K417" s="1579"/>
      <c r="L417" s="1567"/>
      <c r="M417" s="1565">
        <v>114.27</v>
      </c>
    </row>
    <row r="418" ht="14.25">
      <c r="A418" s="1579"/>
      <c r="B418" s="1579"/>
      <c r="C418" s="1580"/>
      <c r="D418" s="1157" t="s">
        <v>793</v>
      </c>
      <c r="E418" s="1157"/>
      <c r="F418" s="1157"/>
      <c r="G418" s="1157"/>
      <c r="H418" s="1157"/>
      <c r="I418" s="1157"/>
      <c r="J418" s="1565"/>
      <c r="K418" s="1579"/>
      <c r="L418" s="1567"/>
      <c r="M418" s="1565">
        <v>0</v>
      </c>
    </row>
    <row r="419" ht="14.25">
      <c r="A419" s="1579"/>
      <c r="B419" s="1579"/>
      <c r="C419" s="1580"/>
      <c r="D419" s="1157" t="s">
        <v>794</v>
      </c>
      <c r="E419" s="1157"/>
      <c r="F419" s="1157"/>
      <c r="G419" s="1157"/>
      <c r="H419" s="1157"/>
      <c r="I419" s="1157"/>
      <c r="J419" s="1565"/>
      <c r="K419" s="1579"/>
      <c r="L419" s="1567"/>
      <c r="M419" s="1565">
        <v>6391.3700000000008</v>
      </c>
    </row>
    <row r="420" ht="14.25">
      <c r="A420" s="1579"/>
      <c r="B420" s="1579"/>
      <c r="C420" s="1580"/>
      <c r="D420" s="1581" t="s">
        <v>790</v>
      </c>
      <c r="E420" s="1157"/>
      <c r="F420" s="1157"/>
      <c r="G420" s="1157"/>
      <c r="H420" s="1157"/>
      <c r="I420" s="1157"/>
      <c r="J420" s="1565"/>
      <c r="K420" s="1579"/>
      <c r="L420" s="1567"/>
      <c r="M420" s="1565"/>
    </row>
    <row r="421" ht="14.25">
      <c r="A421" s="1579"/>
      <c r="B421" s="1579"/>
      <c r="C421" s="1580"/>
      <c r="D421" s="1157" t="s">
        <v>795</v>
      </c>
      <c r="E421" s="1157"/>
      <c r="F421" s="1157"/>
      <c r="G421" s="1157"/>
      <c r="H421" s="1157"/>
      <c r="I421" s="1157"/>
      <c r="J421" s="1565"/>
      <c r="K421" s="1579"/>
      <c r="L421" s="1567"/>
      <c r="M421" s="1565">
        <v>6391.3700000000008</v>
      </c>
    </row>
    <row r="422" ht="14.25">
      <c r="A422" s="1579"/>
      <c r="B422" s="1579"/>
      <c r="C422" s="1580"/>
      <c r="D422" s="1157" t="s">
        <v>796</v>
      </c>
      <c r="E422" s="1157"/>
      <c r="F422" s="1157"/>
      <c r="G422" s="1157"/>
      <c r="H422" s="1157"/>
      <c r="I422" s="1157"/>
      <c r="J422" s="1565"/>
      <c r="K422" s="1579"/>
      <c r="L422" s="1567"/>
      <c r="M422" s="1565">
        <v>0</v>
      </c>
    </row>
    <row r="423" ht="14.25">
      <c r="A423" s="1579"/>
      <c r="B423" s="1579"/>
      <c r="C423" s="1580"/>
      <c r="D423" s="1157" t="s">
        <v>797</v>
      </c>
      <c r="E423" s="1157"/>
      <c r="F423" s="1157"/>
      <c r="G423" s="1157"/>
      <c r="H423" s="1157"/>
      <c r="I423" s="1157"/>
      <c r="J423" s="1565"/>
      <c r="K423" s="1579"/>
      <c r="L423" s="1567"/>
      <c r="M423" s="1565">
        <v>0</v>
      </c>
    </row>
    <row r="424" ht="14.25">
      <c r="A424" s="1579"/>
      <c r="B424" s="1579"/>
      <c r="C424" s="1580"/>
      <c r="D424" s="1157" t="s">
        <v>838</v>
      </c>
      <c r="E424" s="1157"/>
      <c r="F424" s="1157"/>
      <c r="G424" s="1157"/>
      <c r="H424" s="1157"/>
      <c r="I424" s="1157"/>
      <c r="J424" s="1565"/>
      <c r="K424" s="1579"/>
      <c r="L424" s="1567"/>
      <c r="M424" s="1565">
        <v>3093.0300000000002</v>
      </c>
    </row>
    <row r="425" ht="14.25">
      <c r="A425" s="1579"/>
      <c r="B425" s="1579"/>
      <c r="C425" s="1580"/>
      <c r="D425" s="1157" t="s">
        <v>839</v>
      </c>
      <c r="E425" s="1157"/>
      <c r="F425" s="1157"/>
      <c r="G425" s="1157"/>
      <c r="H425" s="1157"/>
      <c r="I425" s="1157"/>
      <c r="J425" s="1565"/>
      <c r="K425" s="1579"/>
      <c r="L425" s="1567"/>
      <c r="M425" s="1565">
        <v>3000.2400000000002</v>
      </c>
    </row>
    <row r="426" ht="14.25">
      <c r="A426" s="1579"/>
      <c r="B426" s="1579"/>
      <c r="C426" s="1580"/>
      <c r="D426" s="1157" t="s">
        <v>840</v>
      </c>
      <c r="E426" s="1157"/>
      <c r="F426" s="1157"/>
      <c r="G426" s="1157"/>
      <c r="H426" s="1157"/>
      <c r="I426" s="1157"/>
      <c r="J426" s="1565"/>
      <c r="K426" s="1579"/>
      <c r="L426" s="1567"/>
      <c r="M426" s="1565">
        <v>1577.45</v>
      </c>
    </row>
    <row r="428">
      <c r="A428" s="1576"/>
      <c r="B428" s="1576"/>
      <c r="C428" s="1577"/>
      <c r="D428" s="1573" t="s">
        <v>842</v>
      </c>
      <c r="E428" s="1573"/>
      <c r="F428" s="1573"/>
      <c r="G428" s="1573"/>
      <c r="H428" s="1573"/>
      <c r="I428" s="1573"/>
      <c r="J428" s="1568"/>
      <c r="K428" s="1576"/>
      <c r="L428" s="1578"/>
      <c r="M428" s="1568">
        <v>724170.05999999994</v>
      </c>
    </row>
    <row r="429" ht="14.25">
      <c r="A429" s="1579"/>
      <c r="B429" s="1579"/>
      <c r="C429" s="1580"/>
      <c r="D429" s="1581" t="s">
        <v>787</v>
      </c>
      <c r="E429" s="1157"/>
      <c r="F429" s="1157"/>
      <c r="G429" s="1157"/>
      <c r="H429" s="1157"/>
      <c r="I429" s="1157"/>
      <c r="J429" s="1565"/>
      <c r="K429" s="1579"/>
      <c r="L429" s="1567"/>
      <c r="M429" s="1565"/>
    </row>
    <row r="430" ht="14.25">
      <c r="A430" s="1579"/>
      <c r="B430" s="1579"/>
      <c r="C430" s="1580"/>
      <c r="D430" s="1157" t="s">
        <v>802</v>
      </c>
      <c r="E430" s="1157"/>
      <c r="F430" s="1157"/>
      <c r="G430" s="1157"/>
      <c r="H430" s="1157"/>
      <c r="I430" s="1157"/>
      <c r="J430" s="1565"/>
      <c r="K430" s="1579"/>
      <c r="L430" s="1567"/>
      <c r="M430" s="1565">
        <v>724170.05999999994</v>
      </c>
    </row>
    <row r="431" ht="14.25">
      <c r="A431" s="1579"/>
      <c r="B431" s="1579"/>
      <c r="C431" s="1580"/>
      <c r="D431" s="1157" t="s">
        <v>803</v>
      </c>
      <c r="E431" s="1157"/>
      <c r="F431" s="1157"/>
      <c r="G431" s="1157"/>
      <c r="H431" s="1157"/>
      <c r="I431" s="1157"/>
      <c r="J431" s="1565"/>
      <c r="K431" s="1579"/>
      <c r="L431" s="1567"/>
      <c r="M431" s="1565">
        <v>0</v>
      </c>
    </row>
    <row r="433">
      <c r="A433" s="1576"/>
      <c r="B433" s="1576"/>
      <c r="C433" s="1577"/>
      <c r="D433" s="1573" t="s">
        <v>843</v>
      </c>
      <c r="E433" s="1573"/>
      <c r="F433" s="1573"/>
      <c r="G433" s="1573"/>
      <c r="H433" s="1573"/>
      <c r="I433" s="1573"/>
      <c r="J433" s="1568"/>
      <c r="K433" s="1576"/>
      <c r="L433" s="1578"/>
      <c r="M433" s="1568">
        <v>0</v>
      </c>
    </row>
    <row r="434" ht="14.25">
      <c r="A434" s="1579"/>
      <c r="B434" s="1579"/>
      <c r="C434" s="1580"/>
      <c r="D434" s="1581" t="s">
        <v>787</v>
      </c>
      <c r="E434" s="1157"/>
      <c r="F434" s="1157"/>
      <c r="G434" s="1157"/>
      <c r="H434" s="1157"/>
      <c r="I434" s="1157"/>
      <c r="J434" s="1565"/>
      <c r="K434" s="1579"/>
      <c r="L434" s="1567"/>
      <c r="M434" s="1565"/>
    </row>
    <row r="435" ht="14.25">
      <c r="A435" s="1579"/>
      <c r="B435" s="1579"/>
      <c r="C435" s="1580"/>
      <c r="D435" s="1157" t="s">
        <v>844</v>
      </c>
      <c r="E435" s="1157"/>
      <c r="F435" s="1157"/>
      <c r="G435" s="1157"/>
      <c r="H435" s="1157"/>
      <c r="I435" s="1157"/>
      <c r="J435" s="1565"/>
      <c r="K435" s="1579"/>
      <c r="L435" s="1567"/>
      <c r="M435" s="1565"/>
    </row>
    <row r="436" ht="14.25">
      <c r="A436" s="1579"/>
      <c r="B436" s="1579"/>
      <c r="C436" s="1580"/>
      <c r="D436" s="1157" t="s">
        <v>846</v>
      </c>
      <c r="E436" s="1157"/>
      <c r="F436" s="1157"/>
      <c r="G436" s="1157"/>
      <c r="H436" s="1157"/>
      <c r="I436" s="1157"/>
      <c r="J436" s="1565"/>
      <c r="K436" s="1579"/>
      <c r="L436" s="1567"/>
      <c r="M436" s="1565">
        <v>0</v>
      </c>
    </row>
    <row r="437" ht="14.25">
      <c r="A437" s="1579"/>
      <c r="B437" s="1579"/>
      <c r="C437" s="1580"/>
      <c r="D437" s="1157" t="s">
        <v>847</v>
      </c>
      <c r="E437" s="1157"/>
      <c r="F437" s="1157"/>
      <c r="G437" s="1157"/>
      <c r="H437" s="1157"/>
      <c r="I437" s="1157"/>
      <c r="J437" s="1565"/>
      <c r="K437" s="1579"/>
      <c r="L437" s="1567"/>
      <c r="M437" s="1565">
        <v>0</v>
      </c>
    </row>
    <row r="438" ht="14.25">
      <c r="A438" s="1579"/>
      <c r="B438" s="1579"/>
      <c r="C438" s="1580"/>
      <c r="D438" s="1581" t="s">
        <v>787</v>
      </c>
      <c r="E438" s="1157"/>
      <c r="F438" s="1157"/>
      <c r="G438" s="1157"/>
      <c r="H438" s="1157"/>
      <c r="I438" s="1157"/>
      <c r="J438" s="1565"/>
      <c r="K438" s="1579"/>
      <c r="L438" s="1567"/>
      <c r="M438" s="1565"/>
    </row>
    <row r="439" ht="14.25">
      <c r="A439" s="1579"/>
      <c r="B439" s="1579"/>
      <c r="C439" s="1580"/>
      <c r="D439" s="1157" t="s">
        <v>836</v>
      </c>
      <c r="E439" s="1157"/>
      <c r="F439" s="1157"/>
      <c r="G439" s="1157"/>
      <c r="H439" s="1157"/>
      <c r="I439" s="1157"/>
      <c r="J439" s="1565"/>
      <c r="K439" s="1579"/>
      <c r="L439" s="1567"/>
      <c r="M439" s="1565">
        <v>0</v>
      </c>
    </row>
    <row r="440" ht="14.25">
      <c r="A440" s="1579"/>
      <c r="B440" s="1579"/>
      <c r="C440" s="1580"/>
      <c r="D440" s="1581" t="s">
        <v>787</v>
      </c>
      <c r="E440" s="1157"/>
      <c r="F440" s="1157"/>
      <c r="G440" s="1157"/>
      <c r="H440" s="1157"/>
      <c r="I440" s="1157"/>
      <c r="J440" s="1565"/>
      <c r="K440" s="1579"/>
      <c r="L440" s="1567"/>
      <c r="M440" s="1565"/>
    </row>
    <row r="441" ht="14.25">
      <c r="A441" s="1579"/>
      <c r="B441" s="1579"/>
      <c r="C441" s="1580"/>
      <c r="D441" s="1157" t="s">
        <v>837</v>
      </c>
      <c r="E441" s="1157"/>
      <c r="F441" s="1157"/>
      <c r="G441" s="1157"/>
      <c r="H441" s="1157"/>
      <c r="I441" s="1157"/>
      <c r="J441" s="1565"/>
      <c r="K441" s="1579"/>
      <c r="L441" s="1567"/>
      <c r="M441" s="1565">
        <v>0</v>
      </c>
    </row>
    <row r="442" ht="14.25">
      <c r="A442" s="1579"/>
      <c r="B442" s="1579"/>
      <c r="C442" s="1580"/>
      <c r="D442" s="1157" t="s">
        <v>789</v>
      </c>
      <c r="E442" s="1157"/>
      <c r="F442" s="1157"/>
      <c r="G442" s="1157"/>
      <c r="H442" s="1157"/>
      <c r="I442" s="1157"/>
      <c r="J442" s="1565"/>
      <c r="K442" s="1579"/>
      <c r="L442" s="1567"/>
      <c r="M442" s="1565">
        <v>0</v>
      </c>
    </row>
    <row r="443" ht="14.25">
      <c r="A443" s="1579"/>
      <c r="B443" s="1579"/>
      <c r="C443" s="1580"/>
      <c r="D443" s="1581" t="s">
        <v>790</v>
      </c>
      <c r="E443" s="1157"/>
      <c r="F443" s="1157"/>
      <c r="G443" s="1157"/>
      <c r="H443" s="1157"/>
      <c r="I443" s="1157"/>
      <c r="J443" s="1565"/>
      <c r="K443" s="1579"/>
      <c r="L443" s="1567"/>
      <c r="M443" s="1565"/>
    </row>
    <row r="444" ht="14.25">
      <c r="A444" s="1579"/>
      <c r="B444" s="1579"/>
      <c r="C444" s="1580"/>
      <c r="D444" s="1157" t="s">
        <v>789</v>
      </c>
      <c r="E444" s="1157"/>
      <c r="F444" s="1157"/>
      <c r="G444" s="1157"/>
      <c r="H444" s="1157"/>
      <c r="I444" s="1157"/>
      <c r="J444" s="1565"/>
      <c r="K444" s="1579"/>
      <c r="L444" s="1567"/>
      <c r="M444" s="1565">
        <v>0</v>
      </c>
    </row>
    <row r="445" ht="14.25">
      <c r="A445" s="1579"/>
      <c r="B445" s="1579"/>
      <c r="C445" s="1580"/>
      <c r="D445" s="1581" t="s">
        <v>791</v>
      </c>
      <c r="E445" s="1157"/>
      <c r="F445" s="1157"/>
      <c r="G445" s="1157"/>
      <c r="H445" s="1157"/>
      <c r="I445" s="1157"/>
      <c r="J445" s="1565"/>
      <c r="K445" s="1579"/>
      <c r="L445" s="1567"/>
      <c r="M445" s="1565"/>
    </row>
    <row r="446" ht="14.25">
      <c r="A446" s="1579"/>
      <c r="B446" s="1579"/>
      <c r="C446" s="1580"/>
      <c r="D446" s="1157" t="s">
        <v>792</v>
      </c>
      <c r="E446" s="1157"/>
      <c r="F446" s="1157"/>
      <c r="G446" s="1157"/>
      <c r="H446" s="1157"/>
      <c r="I446" s="1157"/>
      <c r="J446" s="1565"/>
      <c r="K446" s="1579"/>
      <c r="L446" s="1567"/>
      <c r="M446" s="1565">
        <v>0</v>
      </c>
    </row>
    <row r="447" ht="14.25">
      <c r="A447" s="1579"/>
      <c r="B447" s="1579"/>
      <c r="C447" s="1580"/>
      <c r="D447" s="1157" t="s">
        <v>793</v>
      </c>
      <c r="E447" s="1157"/>
      <c r="F447" s="1157"/>
      <c r="G447" s="1157"/>
      <c r="H447" s="1157"/>
      <c r="I447" s="1157"/>
      <c r="J447" s="1565"/>
      <c r="K447" s="1579"/>
      <c r="L447" s="1567"/>
      <c r="M447" s="1565">
        <v>0</v>
      </c>
    </row>
    <row r="448" ht="14.25">
      <c r="A448" s="1579"/>
      <c r="B448" s="1579"/>
      <c r="C448" s="1580"/>
      <c r="D448" s="1157" t="s">
        <v>794</v>
      </c>
      <c r="E448" s="1157"/>
      <c r="F448" s="1157"/>
      <c r="G448" s="1157"/>
      <c r="H448" s="1157"/>
      <c r="I448" s="1157"/>
      <c r="J448" s="1565"/>
      <c r="K448" s="1579"/>
      <c r="L448" s="1567"/>
      <c r="M448" s="1565">
        <v>0</v>
      </c>
    </row>
    <row r="449" ht="14.25">
      <c r="A449" s="1579"/>
      <c r="B449" s="1579"/>
      <c r="C449" s="1580"/>
      <c r="D449" s="1581" t="s">
        <v>790</v>
      </c>
      <c r="E449" s="1157"/>
      <c r="F449" s="1157"/>
      <c r="G449" s="1157"/>
      <c r="H449" s="1157"/>
      <c r="I449" s="1157"/>
      <c r="J449" s="1565"/>
      <c r="K449" s="1579"/>
      <c r="L449" s="1567"/>
      <c r="M449" s="1565"/>
    </row>
    <row r="450" ht="14.25">
      <c r="A450" s="1579"/>
      <c r="B450" s="1579"/>
      <c r="C450" s="1580"/>
      <c r="D450" s="1157" t="s">
        <v>795</v>
      </c>
      <c r="E450" s="1157"/>
      <c r="F450" s="1157"/>
      <c r="G450" s="1157"/>
      <c r="H450" s="1157"/>
      <c r="I450" s="1157"/>
      <c r="J450" s="1565"/>
      <c r="K450" s="1579"/>
      <c r="L450" s="1567"/>
      <c r="M450" s="1565">
        <v>0</v>
      </c>
    </row>
    <row r="451" ht="14.25">
      <c r="A451" s="1579"/>
      <c r="B451" s="1579"/>
      <c r="C451" s="1580"/>
      <c r="D451" s="1157" t="s">
        <v>796</v>
      </c>
      <c r="E451" s="1157"/>
      <c r="F451" s="1157"/>
      <c r="G451" s="1157"/>
      <c r="H451" s="1157"/>
      <c r="I451" s="1157"/>
      <c r="J451" s="1565"/>
      <c r="K451" s="1579"/>
      <c r="L451" s="1567"/>
      <c r="M451" s="1565">
        <v>0</v>
      </c>
    </row>
    <row r="452" ht="14.25">
      <c r="A452" s="1579"/>
      <c r="B452" s="1579"/>
      <c r="C452" s="1580"/>
      <c r="D452" s="1157" t="s">
        <v>797</v>
      </c>
      <c r="E452" s="1157"/>
      <c r="F452" s="1157"/>
      <c r="G452" s="1157"/>
      <c r="H452" s="1157"/>
      <c r="I452" s="1157"/>
      <c r="J452" s="1565"/>
      <c r="K452" s="1579"/>
      <c r="L452" s="1567"/>
      <c r="M452" s="1565">
        <v>0</v>
      </c>
    </row>
    <row r="453" ht="14.25">
      <c r="A453" s="1579"/>
      <c r="B453" s="1579"/>
      <c r="C453" s="1580"/>
      <c r="D453" s="1157" t="s">
        <v>838</v>
      </c>
      <c r="E453" s="1157"/>
      <c r="F453" s="1157"/>
      <c r="G453" s="1157"/>
      <c r="H453" s="1157"/>
      <c r="I453" s="1157"/>
      <c r="J453" s="1565"/>
      <c r="K453" s="1579"/>
      <c r="L453" s="1567"/>
      <c r="M453" s="1565">
        <v>0</v>
      </c>
    </row>
    <row r="454" ht="14.25">
      <c r="A454" s="1579"/>
      <c r="B454" s="1579"/>
      <c r="C454" s="1580"/>
      <c r="D454" s="1157" t="s">
        <v>839</v>
      </c>
      <c r="E454" s="1157"/>
      <c r="F454" s="1157"/>
      <c r="G454" s="1157"/>
      <c r="H454" s="1157"/>
      <c r="I454" s="1157"/>
      <c r="J454" s="1565"/>
      <c r="K454" s="1579"/>
      <c r="L454" s="1567"/>
      <c r="M454" s="1565">
        <v>0</v>
      </c>
    </row>
    <row r="455" ht="14.25">
      <c r="A455" s="1579"/>
      <c r="B455" s="1579"/>
      <c r="C455" s="1580"/>
      <c r="D455" s="1157" t="s">
        <v>840</v>
      </c>
      <c r="E455" s="1157"/>
      <c r="F455" s="1157"/>
      <c r="G455" s="1157"/>
      <c r="H455" s="1157"/>
      <c r="I455" s="1157"/>
      <c r="J455" s="1565"/>
      <c r="K455" s="1579"/>
      <c r="L455" s="1567"/>
      <c r="M455" s="1565">
        <v>0</v>
      </c>
    </row>
    <row r="457">
      <c r="A457" s="1576"/>
      <c r="B457" s="1576"/>
      <c r="C457" s="1577"/>
      <c r="D457" s="1573" t="s">
        <v>1848</v>
      </c>
      <c r="E457" s="1573"/>
      <c r="F457" s="1573"/>
      <c r="G457" s="1573"/>
      <c r="H457" s="1573"/>
      <c r="I457" s="1573"/>
      <c r="J457" s="1568"/>
      <c r="K457" s="1576"/>
      <c r="L457" s="1578"/>
      <c r="M457" s="1568">
        <v>923071.04999999993</v>
      </c>
    </row>
    <row r="458" ht="14.25">
      <c r="A458" s="1579"/>
      <c r="B458" s="1579"/>
      <c r="C458" s="1580"/>
      <c r="D458" s="1581" t="s">
        <v>787</v>
      </c>
      <c r="E458" s="1157"/>
      <c r="F458" s="1157"/>
      <c r="G458" s="1157"/>
      <c r="H458" s="1157"/>
      <c r="I458" s="1157"/>
      <c r="J458" s="1565"/>
      <c r="K458" s="1579"/>
      <c r="L458" s="1567"/>
      <c r="M458" s="1565"/>
    </row>
    <row r="459" ht="14.25">
      <c r="A459" s="1579"/>
      <c r="B459" s="1579"/>
      <c r="C459" s="1580"/>
      <c r="D459" s="1157" t="s">
        <v>836</v>
      </c>
      <c r="E459" s="1157"/>
      <c r="F459" s="1157"/>
      <c r="G459" s="1157"/>
      <c r="H459" s="1157"/>
      <c r="I459" s="1157"/>
      <c r="J459" s="1565"/>
      <c r="K459" s="1579"/>
      <c r="L459" s="1567"/>
      <c r="M459" s="1565">
        <v>115764.20999999988</v>
      </c>
    </row>
    <row r="460" ht="14.25">
      <c r="A460" s="1579"/>
      <c r="B460" s="1579"/>
      <c r="C460" s="1580"/>
      <c r="D460" s="1581" t="s">
        <v>787</v>
      </c>
      <c r="E460" s="1157"/>
      <c r="F460" s="1157"/>
      <c r="G460" s="1157"/>
      <c r="H460" s="1157"/>
      <c r="I460" s="1157"/>
      <c r="J460" s="1565"/>
      <c r="K460" s="1579"/>
      <c r="L460" s="1567"/>
      <c r="M460" s="1565"/>
    </row>
    <row r="461" ht="14.25">
      <c r="A461" s="1579"/>
      <c r="B461" s="1579"/>
      <c r="C461" s="1580"/>
      <c r="D461" s="1157" t="s">
        <v>837</v>
      </c>
      <c r="E461" s="1157"/>
      <c r="F461" s="1157"/>
      <c r="G461" s="1157"/>
      <c r="H461" s="1157"/>
      <c r="I461" s="1157"/>
      <c r="J461" s="1565"/>
      <c r="K461" s="1579"/>
      <c r="L461" s="1567"/>
      <c r="M461" s="1565">
        <v>49323.530000000006</v>
      </c>
    </row>
    <row r="462" ht="14.25">
      <c r="A462" s="1579"/>
      <c r="B462" s="1579"/>
      <c r="C462" s="1580"/>
      <c r="D462" s="1157" t="s">
        <v>789</v>
      </c>
      <c r="E462" s="1157"/>
      <c r="F462" s="1157"/>
      <c r="G462" s="1157"/>
      <c r="H462" s="1157"/>
      <c r="I462" s="1157"/>
      <c r="J462" s="1565"/>
      <c r="K462" s="1579"/>
      <c r="L462" s="1567"/>
      <c r="M462" s="1565">
        <v>12917.07</v>
      </c>
    </row>
    <row r="463" ht="14.25">
      <c r="A463" s="1579"/>
      <c r="B463" s="1579"/>
      <c r="C463" s="1580"/>
      <c r="D463" s="1581" t="s">
        <v>790</v>
      </c>
      <c r="E463" s="1157"/>
      <c r="F463" s="1157"/>
      <c r="G463" s="1157"/>
      <c r="H463" s="1157"/>
      <c r="I463" s="1157"/>
      <c r="J463" s="1565"/>
      <c r="K463" s="1579"/>
      <c r="L463" s="1567"/>
      <c r="M463" s="1565"/>
    </row>
    <row r="464" ht="14.25">
      <c r="A464" s="1579"/>
      <c r="B464" s="1579"/>
      <c r="C464" s="1580"/>
      <c r="D464" s="1157" t="s">
        <v>789</v>
      </c>
      <c r="E464" s="1157"/>
      <c r="F464" s="1157"/>
      <c r="G464" s="1157"/>
      <c r="H464" s="1157"/>
      <c r="I464" s="1157"/>
      <c r="J464" s="1565"/>
      <c r="K464" s="1579"/>
      <c r="L464" s="1567"/>
      <c r="M464" s="1565">
        <v>8635.9599999999991</v>
      </c>
    </row>
    <row r="465" ht="14.25">
      <c r="A465" s="1579"/>
      <c r="B465" s="1579"/>
      <c r="C465" s="1580"/>
      <c r="D465" s="1581" t="s">
        <v>791</v>
      </c>
      <c r="E465" s="1157"/>
      <c r="F465" s="1157"/>
      <c r="G465" s="1157"/>
      <c r="H465" s="1157"/>
      <c r="I465" s="1157"/>
      <c r="J465" s="1565"/>
      <c r="K465" s="1579"/>
      <c r="L465" s="1567"/>
      <c r="M465" s="1565"/>
    </row>
    <row r="466" ht="14.25">
      <c r="A466" s="1579"/>
      <c r="B466" s="1579"/>
      <c r="C466" s="1580"/>
      <c r="D466" s="1157" t="s">
        <v>792</v>
      </c>
      <c r="E466" s="1157"/>
      <c r="F466" s="1157"/>
      <c r="G466" s="1157"/>
      <c r="H466" s="1157"/>
      <c r="I466" s="1157"/>
      <c r="J466" s="1565"/>
      <c r="K466" s="1579"/>
      <c r="L466" s="1567"/>
      <c r="M466" s="1565">
        <v>4281.1100000000006</v>
      </c>
    </row>
    <row r="467" ht="14.25">
      <c r="A467" s="1579"/>
      <c r="B467" s="1579"/>
      <c r="C467" s="1580"/>
      <c r="D467" s="1157" t="s">
        <v>793</v>
      </c>
      <c r="E467" s="1157"/>
      <c r="F467" s="1157"/>
      <c r="G467" s="1157"/>
      <c r="H467" s="1157"/>
      <c r="I467" s="1157"/>
      <c r="J467" s="1565"/>
      <c r="K467" s="1579"/>
      <c r="L467" s="1567"/>
      <c r="M467" s="1565">
        <v>0</v>
      </c>
    </row>
    <row r="468" ht="14.25">
      <c r="A468" s="1579"/>
      <c r="B468" s="1579"/>
      <c r="C468" s="1580"/>
      <c r="D468" s="1157" t="s">
        <v>794</v>
      </c>
      <c r="E468" s="1157"/>
      <c r="F468" s="1157"/>
      <c r="G468" s="1157"/>
      <c r="H468" s="1157"/>
      <c r="I468" s="1157"/>
      <c r="J468" s="1565"/>
      <c r="K468" s="1579"/>
      <c r="L468" s="1567"/>
      <c r="M468" s="1565">
        <v>53523.60999999987</v>
      </c>
    </row>
    <row r="469" ht="14.25">
      <c r="A469" s="1579"/>
      <c r="B469" s="1579"/>
      <c r="C469" s="1580"/>
      <c r="D469" s="1581" t="s">
        <v>790</v>
      </c>
      <c r="E469" s="1157"/>
      <c r="F469" s="1157"/>
      <c r="G469" s="1157"/>
      <c r="H469" s="1157"/>
      <c r="I469" s="1157"/>
      <c r="J469" s="1565"/>
      <c r="K469" s="1579"/>
      <c r="L469" s="1567"/>
      <c r="M469" s="1565"/>
    </row>
    <row r="470" ht="14.25">
      <c r="A470" s="1579"/>
      <c r="B470" s="1579"/>
      <c r="C470" s="1580"/>
      <c r="D470" s="1157" t="s">
        <v>795</v>
      </c>
      <c r="E470" s="1157"/>
      <c r="F470" s="1157"/>
      <c r="G470" s="1157"/>
      <c r="H470" s="1157"/>
      <c r="I470" s="1157"/>
      <c r="J470" s="1565"/>
      <c r="K470" s="1579"/>
      <c r="L470" s="1567"/>
      <c r="M470" s="1565">
        <v>53523.60999999987</v>
      </c>
    </row>
    <row r="471" ht="14.25">
      <c r="A471" s="1579"/>
      <c r="B471" s="1579"/>
      <c r="C471" s="1580"/>
      <c r="D471" s="1157" t="s">
        <v>796</v>
      </c>
      <c r="E471" s="1157"/>
      <c r="F471" s="1157"/>
      <c r="G471" s="1157"/>
      <c r="H471" s="1157"/>
      <c r="I471" s="1157"/>
      <c r="J471" s="1565"/>
      <c r="K471" s="1579"/>
      <c r="L471" s="1567"/>
      <c r="M471" s="1565">
        <v>0</v>
      </c>
    </row>
    <row r="472" ht="14.25">
      <c r="A472" s="1579"/>
      <c r="B472" s="1579"/>
      <c r="C472" s="1580"/>
      <c r="D472" s="1157" t="s">
        <v>797</v>
      </c>
      <c r="E472" s="1157"/>
      <c r="F472" s="1157"/>
      <c r="G472" s="1157"/>
      <c r="H472" s="1157"/>
      <c r="I472" s="1157"/>
      <c r="J472" s="1565"/>
      <c r="K472" s="1579"/>
      <c r="L472" s="1567"/>
      <c r="M472" s="1565">
        <v>0</v>
      </c>
    </row>
    <row r="473" ht="14.25">
      <c r="A473" s="1579"/>
      <c r="B473" s="1579"/>
      <c r="C473" s="1580"/>
      <c r="D473" s="1157" t="s">
        <v>798</v>
      </c>
      <c r="E473" s="1157"/>
      <c r="F473" s="1157"/>
      <c r="G473" s="1157"/>
      <c r="H473" s="1157"/>
      <c r="I473" s="1157"/>
      <c r="J473" s="1565"/>
      <c r="K473" s="1579"/>
      <c r="L473" s="1567"/>
      <c r="M473" s="1565">
        <v>53604.640000000007</v>
      </c>
    </row>
    <row r="474" ht="14.25">
      <c r="A474" s="1579"/>
      <c r="B474" s="1579"/>
      <c r="C474" s="1580"/>
      <c r="D474" s="1157" t="s">
        <v>799</v>
      </c>
      <c r="E474" s="1157"/>
      <c r="F474" s="1157"/>
      <c r="G474" s="1157"/>
      <c r="H474" s="1157"/>
      <c r="I474" s="1157"/>
      <c r="J474" s="1565"/>
      <c r="K474" s="1579"/>
      <c r="L474" s="1567"/>
      <c r="M474" s="1565">
        <v>53472.240000000005</v>
      </c>
    </row>
    <row r="475" ht="14.25">
      <c r="A475" s="1579"/>
      <c r="B475" s="1579"/>
      <c r="C475" s="1580"/>
      <c r="D475" s="1157" t="s">
        <v>800</v>
      </c>
      <c r="E475" s="1157"/>
      <c r="F475" s="1157"/>
      <c r="G475" s="1157"/>
      <c r="H475" s="1157"/>
      <c r="I475" s="1157"/>
      <c r="J475" s="1565"/>
      <c r="K475" s="1579"/>
      <c r="L475" s="1567"/>
      <c r="M475" s="1565">
        <v>29664.539999999997</v>
      </c>
    </row>
    <row r="476" ht="14.25">
      <c r="A476" s="1579"/>
      <c r="B476" s="1579"/>
      <c r="C476" s="1580"/>
      <c r="D476" s="1157" t="s">
        <v>849</v>
      </c>
      <c r="E476" s="1157"/>
      <c r="F476" s="1157"/>
      <c r="G476" s="1157"/>
      <c r="H476" s="1157"/>
      <c r="I476" s="1157"/>
      <c r="J476" s="1565"/>
      <c r="K476" s="1579"/>
      <c r="L476" s="1567"/>
      <c r="M476" s="1565">
        <v>724170.05999999994</v>
      </c>
    </row>
    <row r="477" ht="14.25">
      <c r="A477" s="1579"/>
      <c r="B477" s="1579"/>
      <c r="C477" s="1580"/>
      <c r="D477" s="1581" t="s">
        <v>787</v>
      </c>
      <c r="E477" s="1157"/>
      <c r="F477" s="1157"/>
      <c r="G477" s="1157"/>
      <c r="H477" s="1157"/>
      <c r="I477" s="1157"/>
      <c r="J477" s="1565"/>
      <c r="K477" s="1579"/>
      <c r="L477" s="1567"/>
      <c r="M477" s="1565"/>
    </row>
    <row r="478" ht="14.25">
      <c r="A478" s="1579"/>
      <c r="B478" s="1579"/>
      <c r="C478" s="1580"/>
      <c r="D478" s="1157" t="s">
        <v>802</v>
      </c>
      <c r="E478" s="1157"/>
      <c r="F478" s="1157"/>
      <c r="G478" s="1157"/>
      <c r="H478" s="1157"/>
      <c r="I478" s="1157"/>
      <c r="J478" s="1565"/>
      <c r="K478" s="1579"/>
      <c r="L478" s="1567"/>
      <c r="M478" s="1565">
        <v>724170.05999999994</v>
      </c>
    </row>
    <row r="479" ht="14.25">
      <c r="A479" s="1579"/>
      <c r="B479" s="1579"/>
      <c r="C479" s="1580"/>
      <c r="D479" s="1157" t="s">
        <v>803</v>
      </c>
      <c r="E479" s="1157"/>
      <c r="F479" s="1157"/>
      <c r="G479" s="1157"/>
      <c r="H479" s="1157"/>
      <c r="I479" s="1157"/>
      <c r="J479" s="1565"/>
      <c r="K479" s="1579"/>
      <c r="L479" s="1567"/>
      <c r="M479" s="1565">
        <v>0</v>
      </c>
    </row>
    <row r="480" ht="14.25">
      <c r="A480" s="1579"/>
      <c r="B480" s="1579"/>
      <c r="C480" s="1580"/>
      <c r="D480" s="1157" t="s">
        <v>850</v>
      </c>
      <c r="E480" s="1157"/>
      <c r="F480" s="1157"/>
      <c r="G480" s="1157"/>
      <c r="H480" s="1157"/>
      <c r="I480" s="1157"/>
      <c r="J480" s="1565"/>
      <c r="K480" s="1579"/>
      <c r="L480" s="1567"/>
      <c r="M480" s="1565">
        <v>0</v>
      </c>
    </row>
    <row r="481" ht="14.25">
      <c r="A481" s="1579"/>
      <c r="B481" s="1579"/>
      <c r="C481" s="1580"/>
      <c r="D481" s="1573" t="s">
        <v>807</v>
      </c>
      <c r="E481" s="1157"/>
      <c r="F481" s="1157"/>
      <c r="G481" s="1157"/>
      <c r="H481" s="1157"/>
      <c r="I481" s="1157"/>
      <c r="J481" s="1565"/>
      <c r="K481" s="1579"/>
      <c r="L481" s="1567"/>
      <c r="M481" s="1565"/>
    </row>
    <row r="482" ht="14.25">
      <c r="A482" s="1579"/>
      <c r="B482" s="1579"/>
      <c r="C482" s="1580"/>
      <c r="D482" s="1157" t="s">
        <v>808</v>
      </c>
      <c r="E482" s="1157"/>
      <c r="F482" s="1157"/>
      <c r="G482" s="1157"/>
      <c r="H482" s="1157"/>
      <c r="I482" s="1157"/>
      <c r="J482" s="1565"/>
      <c r="K482" s="1579"/>
      <c r="L482" s="1567"/>
      <c r="M482" s="1565">
        <v>45075.340000000004</v>
      </c>
    </row>
    <row r="483" ht="14.25">
      <c r="A483" s="1579"/>
      <c r="B483" s="1579"/>
      <c r="C483" s="1580"/>
      <c r="D483" s="1157" t="s">
        <v>809</v>
      </c>
      <c r="E483" s="1157"/>
      <c r="F483" s="1157"/>
      <c r="G483" s="1157"/>
      <c r="H483" s="1157"/>
      <c r="I483" s="1157"/>
      <c r="J483" s="1565"/>
      <c r="K483" s="1579"/>
      <c r="L483" s="1567"/>
      <c r="M483" s="1565">
        <v>724170.05999999994</v>
      </c>
    </row>
    <row r="484" ht="14.25">
      <c r="A484" s="1579"/>
      <c r="B484" s="1579"/>
      <c r="C484" s="1580"/>
      <c r="D484" s="1157" t="s">
        <v>810</v>
      </c>
      <c r="E484" s="1157"/>
      <c r="F484" s="1157"/>
      <c r="G484" s="1566"/>
      <c r="H484" s="1564">
        <v>117.48186439999998</v>
      </c>
      <c r="I484" s="1579"/>
      <c r="J484" s="1579"/>
      <c r="K484" s="1579"/>
      <c r="L484" s="1579"/>
      <c r="M484" s="1579"/>
    </row>
    <row r="485" ht="14.25">
      <c r="A485" s="1579"/>
      <c r="B485" s="1579"/>
      <c r="C485" s="1580"/>
      <c r="D485" s="1157" t="s">
        <v>811</v>
      </c>
      <c r="E485" s="1157"/>
      <c r="F485" s="1157"/>
      <c r="G485" s="1566"/>
      <c r="H485" s="1564">
        <v>11.9926428</v>
      </c>
      <c r="I485" s="1579"/>
      <c r="J485" s="1579"/>
      <c r="K485" s="1579"/>
      <c r="L485" s="1579"/>
      <c r="M485" s="1579"/>
    </row>
    <row r="488" ht="14.25">
      <c r="A488" s="307"/>
      <c r="B488" s="307"/>
      <c r="C488" s="307"/>
      <c r="D488" s="307"/>
      <c r="E488" s="307"/>
      <c r="F488" s="307"/>
      <c r="G488" s="307"/>
      <c r="H488" s="307"/>
      <c r="I488" s="307"/>
      <c r="J488" s="307"/>
      <c r="K488" s="307"/>
      <c r="L488" s="307"/>
    </row>
    <row r="489">
      <c r="K489" s="1507" t="s">
        <v>611</v>
      </c>
    </row>
    <row r="490">
      <c r="I490" s="1517"/>
      <c r="K490" s="1507" t="s">
        <v>1755</v>
      </c>
      <c r="M490" s="1517">
        <f>M457-M491</f>
        <v>198900.98999999999</v>
      </c>
    </row>
    <row r="491">
      <c r="I491" s="1542"/>
      <c r="K491" s="1507" t="s">
        <v>1756</v>
      </c>
      <c r="M491" s="1542">
        <f>M428</f>
        <v>724170.05999999994</v>
      </c>
    </row>
    <row r="492">
      <c r="I492" s="1542"/>
      <c r="K492" s="1507" t="s">
        <v>1757</v>
      </c>
      <c r="M492" s="1542">
        <v>0</v>
      </c>
    </row>
    <row r="493">
      <c r="M493" s="1507"/>
    </row>
    <row r="494">
      <c r="D494" s="314" t="s">
        <v>1758</v>
      </c>
      <c r="E494" s="314"/>
      <c r="F494" s="314"/>
      <c r="G494" s="314"/>
      <c r="H494" s="314"/>
      <c r="I494" s="314"/>
      <c r="J494" s="1543"/>
      <c r="K494" s="1543"/>
      <c r="L494" s="1543">
        <f>M490</f>
        <v>198900.98999999999</v>
      </c>
      <c r="M494" s="1543"/>
    </row>
    <row r="495">
      <c r="D495" s="314" t="s">
        <v>1759</v>
      </c>
      <c r="E495" s="314"/>
      <c r="F495" s="314"/>
      <c r="G495" s="314"/>
      <c r="H495" s="314"/>
      <c r="I495" s="1544">
        <v>0</v>
      </c>
      <c r="J495" s="1543"/>
      <c r="K495" s="1543"/>
      <c r="L495" s="1543">
        <f>L494*I495</f>
        <v>0</v>
      </c>
      <c r="M495" s="1543"/>
    </row>
    <row r="496">
      <c r="D496" s="314" t="s">
        <v>1760</v>
      </c>
      <c r="E496" s="314"/>
      <c r="F496" s="314"/>
      <c r="G496" s="314"/>
      <c r="H496" s="314"/>
      <c r="I496" s="314"/>
      <c r="J496" s="1543"/>
      <c r="K496" s="1543"/>
      <c r="L496" s="1543">
        <f>L494+L495</f>
        <v>198900.98999999999</v>
      </c>
      <c r="M496" s="1543"/>
    </row>
    <row r="497">
      <c r="D497" s="314" t="s">
        <v>1761</v>
      </c>
      <c r="E497" s="314"/>
      <c r="F497" s="314"/>
      <c r="G497" s="314"/>
      <c r="H497" s="314"/>
      <c r="I497" s="1545">
        <v>0</v>
      </c>
      <c r="J497" s="1543"/>
      <c r="K497" s="1543"/>
      <c r="L497" s="1543">
        <f>ROUND(L496*I497,2)</f>
        <v>0</v>
      </c>
      <c r="M497" s="1543"/>
    </row>
    <row r="498">
      <c r="D498" s="314" t="s">
        <v>1762</v>
      </c>
      <c r="E498" s="314"/>
      <c r="F498" s="314"/>
      <c r="G498" s="314"/>
      <c r="H498" s="314"/>
      <c r="I498" s="314"/>
      <c r="J498" s="1543"/>
      <c r="K498" s="1543"/>
      <c r="L498" s="1543">
        <f>L496+L497</f>
        <v>198900.98999999999</v>
      </c>
      <c r="M498" s="1543"/>
    </row>
    <row r="499">
      <c r="D499" s="314" t="s">
        <v>1763</v>
      </c>
      <c r="E499" s="314"/>
      <c r="F499" s="314"/>
      <c r="G499" s="314"/>
      <c r="H499" s="314"/>
      <c r="I499" s="314">
        <v>1</v>
      </c>
      <c r="J499" s="1543"/>
      <c r="K499" s="1543"/>
      <c r="L499" s="1543">
        <f t="shared" ref="L499:L500" si="50">L498*I499</f>
        <v>198900.98999999999</v>
      </c>
      <c r="M499" s="1543"/>
    </row>
    <row r="500">
      <c r="D500" s="314" t="s">
        <v>1764</v>
      </c>
      <c r="E500" s="314"/>
      <c r="F500" s="314"/>
      <c r="G500" s="314"/>
      <c r="H500" s="314"/>
      <c r="I500" s="314">
        <v>1</v>
      </c>
      <c r="J500" s="1543"/>
      <c r="K500" s="1543"/>
      <c r="L500" s="1543">
        <f t="shared" si="50"/>
        <v>198900.98999999999</v>
      </c>
      <c r="M500" s="1543"/>
    </row>
    <row r="501">
      <c r="D501" s="1177" t="s">
        <v>1765</v>
      </c>
      <c r="E501" s="1177"/>
      <c r="F501" s="1177"/>
      <c r="G501" s="1177"/>
      <c r="H501" s="1177"/>
      <c r="I501" s="1177">
        <v>0.99524999999999997</v>
      </c>
      <c r="J501" s="1546"/>
      <c r="K501" s="1546"/>
      <c r="L501" s="1546">
        <f>ROUND(L500*I501,2)</f>
        <v>197956.20999999999</v>
      </c>
      <c r="M501" s="1546"/>
    </row>
    <row r="502">
      <c r="D502" s="314" t="s">
        <v>801</v>
      </c>
      <c r="E502" s="314"/>
      <c r="F502" s="314"/>
      <c r="G502" s="314"/>
      <c r="H502" s="314"/>
      <c r="I502" s="314"/>
      <c r="J502" s="1543"/>
      <c r="K502" s="1543"/>
      <c r="L502" s="1543">
        <f>M491</f>
        <v>724170.05999999994</v>
      </c>
      <c r="M502" s="1543"/>
    </row>
    <row r="503">
      <c r="D503" s="1177" t="s">
        <v>1766</v>
      </c>
      <c r="E503" s="1177"/>
      <c r="F503" s="1177"/>
      <c r="G503" s="1177"/>
      <c r="H503" s="1177"/>
      <c r="I503" s="1177">
        <f>I501</f>
        <v>0.99524999999999997</v>
      </c>
      <c r="J503" s="1546"/>
      <c r="K503" s="1546"/>
      <c r="L503" s="1546">
        <f>ROUND((L502*I503),2)</f>
        <v>720730.25</v>
      </c>
      <c r="M503" s="1546"/>
    </row>
    <row r="504">
      <c r="D504" s="314" t="s">
        <v>1767</v>
      </c>
      <c r="E504" s="314"/>
      <c r="F504" s="314"/>
      <c r="G504" s="314"/>
      <c r="H504" s="314"/>
      <c r="I504" s="314"/>
      <c r="J504" s="1543"/>
      <c r="K504" s="1543"/>
      <c r="L504" s="1543">
        <f>L492</f>
        <v>0</v>
      </c>
      <c r="M504" s="1543"/>
    </row>
    <row r="505">
      <c r="D505" s="314" t="s">
        <v>1768</v>
      </c>
      <c r="E505" s="314"/>
      <c r="F505" s="314"/>
      <c r="G505" s="314"/>
      <c r="H505" s="314"/>
      <c r="I505" s="314">
        <v>1</v>
      </c>
      <c r="J505" s="1543"/>
      <c r="K505" s="1543"/>
      <c r="L505" s="1543">
        <f t="shared" ref="L505:L507" si="51">L504*I505</f>
        <v>0</v>
      </c>
      <c r="M505" s="1543"/>
    </row>
    <row r="506">
      <c r="D506" s="314" t="s">
        <v>1769</v>
      </c>
      <c r="E506" s="314"/>
      <c r="F506" s="314"/>
      <c r="G506" s="314"/>
      <c r="H506" s="314"/>
      <c r="I506" s="314">
        <v>1</v>
      </c>
      <c r="J506" s="1543"/>
      <c r="K506" s="1543"/>
      <c r="L506" s="1543">
        <f t="shared" si="51"/>
        <v>0</v>
      </c>
      <c r="M506" s="1543"/>
    </row>
    <row r="507">
      <c r="D507" s="1177" t="s">
        <v>1770</v>
      </c>
      <c r="E507" s="1177"/>
      <c r="F507" s="1177"/>
      <c r="G507" s="1177"/>
      <c r="H507" s="1177"/>
      <c r="I507" s="1177">
        <f>I503</f>
        <v>0.99524999999999997</v>
      </c>
      <c r="J507" s="1546"/>
      <c r="K507" s="1546"/>
      <c r="L507" s="1546">
        <f t="shared" si="51"/>
        <v>0</v>
      </c>
      <c r="M507" s="1546"/>
    </row>
    <row r="508">
      <c r="D508" s="1177" t="s">
        <v>1771</v>
      </c>
      <c r="E508" s="1177"/>
      <c r="F508" s="1177"/>
      <c r="G508" s="1177"/>
      <c r="H508" s="1177"/>
      <c r="I508" s="314"/>
      <c r="J508" s="1546"/>
      <c r="K508" s="1546"/>
      <c r="L508" s="1546">
        <f>ROUND((L501+L503+L507),2)</f>
        <v>918686.45999999996</v>
      </c>
      <c r="M508" s="1546"/>
    </row>
    <row r="509">
      <c r="D509" s="314"/>
      <c r="E509" s="314"/>
      <c r="F509" s="314"/>
      <c r="G509" s="314"/>
      <c r="H509" s="314"/>
      <c r="I509" s="1544"/>
      <c r="J509" s="1543"/>
      <c r="K509" s="1543"/>
    </row>
    <row r="510">
      <c r="D510" s="314"/>
      <c r="E510" s="314"/>
      <c r="F510" s="314"/>
      <c r="G510" s="314"/>
      <c r="H510" s="314"/>
      <c r="I510" s="1544"/>
      <c r="J510" s="1543"/>
      <c r="K510" s="1543"/>
    </row>
    <row r="512" ht="14.25">
      <c r="A512" s="307"/>
      <c r="B512" s="307"/>
      <c r="C512" s="1525" t="s">
        <v>1410</v>
      </c>
      <c r="D512" s="1525"/>
      <c r="E512" s="1547" t="s">
        <v>1411</v>
      </c>
      <c r="F512" s="1547"/>
      <c r="G512" s="1547"/>
      <c r="H512" s="1547"/>
      <c r="I512" s="1547"/>
      <c r="J512" s="1526" t="str">
        <f>IF([15]Source!AB15&lt;&gt;"", [15]Source!AB15," ")</f>
        <v xml:space="preserve"> </v>
      </c>
      <c r="K512" s="1526" t="s">
        <v>1160</v>
      </c>
      <c r="L512" s="307"/>
    </row>
    <row r="513" ht="14.25">
      <c r="A513" s="307"/>
      <c r="B513" s="307"/>
      <c r="C513" s="307"/>
      <c r="D513" s="307"/>
      <c r="E513" s="317" t="s">
        <v>318</v>
      </c>
      <c r="F513" s="317"/>
      <c r="G513" s="317"/>
      <c r="H513" s="317"/>
      <c r="I513" s="317"/>
      <c r="J513" s="307"/>
      <c r="K513" s="307"/>
      <c r="L513" s="307"/>
    </row>
    <row r="514" ht="14.25">
      <c r="A514" s="307"/>
      <c r="B514" s="307"/>
      <c r="C514" s="307"/>
      <c r="D514" s="307"/>
      <c r="E514" s="1530"/>
      <c r="F514" s="1530"/>
      <c r="G514" s="1530"/>
      <c r="H514" s="1530"/>
      <c r="I514" s="1530"/>
      <c r="J514" s="307"/>
      <c r="K514" s="307"/>
      <c r="L514" s="307"/>
    </row>
    <row r="515" ht="14.25">
      <c r="A515" s="307"/>
      <c r="B515" s="307"/>
      <c r="C515" s="307"/>
      <c r="D515" s="307"/>
      <c r="E515" s="1530"/>
      <c r="F515" s="1530"/>
      <c r="G515" s="1530"/>
      <c r="H515" s="1530"/>
      <c r="I515" s="1530"/>
      <c r="J515" s="307"/>
      <c r="K515" s="307"/>
      <c r="L515" s="307"/>
    </row>
    <row r="516" ht="14.25">
      <c r="A516" s="307"/>
      <c r="B516" s="307"/>
      <c r="C516" s="307"/>
      <c r="D516" s="307"/>
      <c r="E516" s="307"/>
      <c r="F516" s="307"/>
      <c r="G516" s="307"/>
      <c r="H516" s="307"/>
      <c r="I516" s="307"/>
      <c r="J516" s="307"/>
      <c r="K516" s="307"/>
      <c r="L516" s="307"/>
    </row>
    <row r="517" ht="14.25">
      <c r="A517" s="307"/>
      <c r="B517" s="307"/>
      <c r="C517" s="1525" t="s">
        <v>1412</v>
      </c>
      <c r="D517" s="1525"/>
      <c r="E517" s="1547" t="s">
        <v>1413</v>
      </c>
      <c r="F517" s="1547"/>
      <c r="G517" s="1547"/>
      <c r="H517" s="1547"/>
      <c r="I517" s="1547"/>
      <c r="J517" s="1526" t="str">
        <f>IF([15]Source!AF15&lt;&gt;"", [15]Source!AF15," ")</f>
        <v xml:space="preserve"> </v>
      </c>
      <c r="K517" s="1526" t="s">
        <v>1849</v>
      </c>
      <c r="L517" s="307"/>
    </row>
    <row r="518" ht="14.25">
      <c r="A518" s="307"/>
      <c r="B518" s="307"/>
      <c r="C518" s="307"/>
      <c r="D518" s="307"/>
      <c r="E518" s="317" t="s">
        <v>318</v>
      </c>
      <c r="F518" s="317"/>
      <c r="G518" s="317"/>
      <c r="H518" s="317"/>
      <c r="I518" s="317"/>
      <c r="J518" s="307"/>
      <c r="K518" s="307"/>
      <c r="L518" s="307"/>
    </row>
    <row r="520">
      <c r="A520" s="1507"/>
      <c r="B520" s="1507"/>
      <c r="C520" s="1507"/>
      <c r="D520" s="1507"/>
      <c r="E520" s="1507"/>
      <c r="F520" s="1507"/>
      <c r="G520" s="1507"/>
      <c r="H520" s="1507"/>
      <c r="I520" s="1507"/>
      <c r="J520" s="1507"/>
      <c r="K520" s="1507"/>
      <c r="L520" s="1507"/>
    </row>
    <row r="521" ht="18">
      <c r="A521" s="1597"/>
      <c r="B521" s="1598" t="s">
        <v>1850</v>
      </c>
      <c r="C521" s="1599"/>
      <c r="D521" s="1599"/>
      <c r="E521" s="1599"/>
      <c r="F521" s="1599"/>
      <c r="G521" s="1599"/>
      <c r="H521" s="1599"/>
      <c r="I521" s="1599"/>
      <c r="J521" s="1599"/>
      <c r="K521" s="1599"/>
      <c r="L521" s="1599"/>
    </row>
    <row r="522">
      <c r="A522" s="1597"/>
      <c r="B522" s="1600" t="s">
        <v>1752</v>
      </c>
      <c r="C522" s="1597"/>
      <c r="D522" s="1597"/>
      <c r="E522" s="1597"/>
      <c r="F522" s="1601"/>
      <c r="G522" s="1597"/>
      <c r="H522" s="1597"/>
      <c r="I522" s="1597"/>
      <c r="J522" s="1601"/>
      <c r="K522" s="1597"/>
      <c r="L522" s="1597"/>
    </row>
    <row r="523">
      <c r="A523" s="1522"/>
      <c r="B523" s="1522"/>
      <c r="C523" s="1522"/>
      <c r="D523" s="1522"/>
      <c r="E523" s="1522"/>
      <c r="F523" s="1522" t="s">
        <v>1417</v>
      </c>
      <c r="G523" s="1522"/>
      <c r="H523" s="1522"/>
      <c r="I523" s="1522"/>
      <c r="J523" s="1522" t="s">
        <v>1418</v>
      </c>
      <c r="K523" s="1522"/>
      <c r="L523" s="1522"/>
    </row>
    <row r="524">
      <c r="A524" s="1507"/>
      <c r="B524" s="1507"/>
      <c r="C524" s="1507"/>
      <c r="D524" s="1177"/>
      <c r="E524" s="1177"/>
      <c r="F524" s="1177"/>
      <c r="G524" s="1177"/>
      <c r="H524" s="1177"/>
      <c r="I524" s="314"/>
      <c r="J524" s="1178"/>
      <c r="K524" s="1178"/>
      <c r="L524" s="1507"/>
    </row>
    <row r="525">
      <c r="D525" s="1194"/>
      <c r="E525" s="1194"/>
      <c r="F525" s="1194"/>
      <c r="G525" s="1194"/>
      <c r="H525" s="1187"/>
      <c r="I525" s="1187"/>
      <c r="J525" s="1190"/>
      <c r="K525" s="1195"/>
    </row>
    <row r="526">
      <c r="D526" s="1185"/>
      <c r="E526" s="1187"/>
      <c r="F526" s="1187"/>
      <c r="G526" s="1187"/>
      <c r="H526" s="1187"/>
      <c r="I526" s="1187"/>
      <c r="J526" s="1190"/>
      <c r="K526" s="1190"/>
    </row>
    <row r="527">
      <c r="D527" s="1185"/>
      <c r="E527" s="1187"/>
      <c r="F527" s="1187"/>
      <c r="G527" s="1187"/>
      <c r="H527" s="1187"/>
      <c r="I527" s="1187"/>
      <c r="J527" s="1187"/>
      <c r="K527" s="1196"/>
    </row>
    <row r="528">
      <c r="D528" s="1187"/>
      <c r="E528" s="1187"/>
      <c r="F528" s="1187"/>
      <c r="G528" s="1187"/>
      <c r="H528" s="1187"/>
      <c r="I528" s="1187"/>
      <c r="J528" s="1187"/>
      <c r="K528" s="1196"/>
    </row>
    <row r="529">
      <c r="D529" s="1194"/>
      <c r="E529" s="1194"/>
      <c r="F529" s="1194"/>
      <c r="G529" s="1194"/>
      <c r="H529" s="1187"/>
      <c r="I529" s="1187"/>
      <c r="J529" s="1190"/>
      <c r="K529" s="1195"/>
    </row>
    <row r="530">
      <c r="D530" s="1185"/>
      <c r="E530" s="1187"/>
      <c r="F530" s="1187"/>
      <c r="G530" s="1187"/>
      <c r="H530" s="1187"/>
      <c r="I530" s="1187"/>
      <c r="J530" s="1190"/>
      <c r="K530" s="1190"/>
    </row>
    <row r="531">
      <c r="D531" s="1185"/>
      <c r="E531" s="1187"/>
      <c r="F531" s="1187"/>
      <c r="G531" s="1187"/>
      <c r="H531" s="1187"/>
      <c r="I531" s="1187"/>
      <c r="J531" s="1187"/>
      <c r="K531" s="1196"/>
    </row>
  </sheetData>
  <mergeCells count="366">
    <mergeCell ref="J2:L2"/>
    <mergeCell ref="I3:L3"/>
    <mergeCell ref="J4:L4"/>
    <mergeCell ref="K6:L6"/>
    <mergeCell ref="K7:L7"/>
    <mergeCell ref="K8:L9"/>
    <mergeCell ref="A9:B9"/>
    <mergeCell ref="C9:I9"/>
    <mergeCell ref="C10:I10"/>
    <mergeCell ref="K10:L11"/>
    <mergeCell ref="A11:B11"/>
    <mergeCell ref="C11:I11"/>
    <mergeCell ref="C12:I12"/>
    <mergeCell ref="K12:L13"/>
    <mergeCell ref="A13:B13"/>
    <mergeCell ref="C13:I13"/>
    <mergeCell ref="C14:I14"/>
    <mergeCell ref="K14:L15"/>
    <mergeCell ref="A15:B15"/>
    <mergeCell ref="C15:I15"/>
    <mergeCell ref="C16:I16"/>
    <mergeCell ref="K16:L17"/>
    <mergeCell ref="A17:B17"/>
    <mergeCell ref="C17:I17"/>
    <mergeCell ref="C18:I18"/>
    <mergeCell ref="H19:J19"/>
    <mergeCell ref="K19:L19"/>
    <mergeCell ref="H20:I20"/>
    <mergeCell ref="K20:L20"/>
    <mergeCell ref="K21:L21"/>
    <mergeCell ref="K22:L22"/>
    <mergeCell ref="G24:G25"/>
    <mergeCell ref="H24:H25"/>
    <mergeCell ref="I24:J24"/>
    <mergeCell ref="B28:L28"/>
    <mergeCell ref="B29:L29"/>
    <mergeCell ref="A31:M31"/>
    <mergeCell ref="A32:B32"/>
    <mergeCell ref="C32:C36"/>
    <mergeCell ref="D32:D36"/>
    <mergeCell ref="E32:E36"/>
    <mergeCell ref="F32:H35"/>
    <mergeCell ref="I32:M35"/>
    <mergeCell ref="A33:A36"/>
    <mergeCell ref="B33:B36"/>
    <mergeCell ref="A39:M39"/>
    <mergeCell ref="A41:M41"/>
    <mergeCell ref="D56:I56"/>
    <mergeCell ref="J56:K56"/>
    <mergeCell ref="L56:M56"/>
    <mergeCell ref="D75:I75"/>
    <mergeCell ref="J75:K75"/>
    <mergeCell ref="L75:M75"/>
    <mergeCell ref="D90:I90"/>
    <mergeCell ref="J90:K90"/>
    <mergeCell ref="L90:M90"/>
    <mergeCell ref="D110:I110"/>
    <mergeCell ref="J110:K110"/>
    <mergeCell ref="L110:M110"/>
    <mergeCell ref="D131:I131"/>
    <mergeCell ref="J131:K131"/>
    <mergeCell ref="L131:M131"/>
    <mergeCell ref="D154:I154"/>
    <mergeCell ref="J154:K154"/>
    <mergeCell ref="L154:M154"/>
    <mergeCell ref="D171:I171"/>
    <mergeCell ref="J171:K171"/>
    <mergeCell ref="L171:M171"/>
    <mergeCell ref="D179:I179"/>
    <mergeCell ref="J179:K179"/>
    <mergeCell ref="L179:M179"/>
    <mergeCell ref="D196:I196"/>
    <mergeCell ref="J196:K196"/>
    <mergeCell ref="L196:M196"/>
    <mergeCell ref="D212:I212"/>
    <mergeCell ref="J212:K212"/>
    <mergeCell ref="L212:M212"/>
    <mergeCell ref="D232:I232"/>
    <mergeCell ref="J232:K232"/>
    <mergeCell ref="L232:M232"/>
    <mergeCell ref="D240:I240"/>
    <mergeCell ref="J240:K240"/>
    <mergeCell ref="L240:M240"/>
    <mergeCell ref="D259:I259"/>
    <mergeCell ref="J259:K259"/>
    <mergeCell ref="L259:M259"/>
    <mergeCell ref="D261:I261"/>
    <mergeCell ref="D262:I262"/>
    <mergeCell ref="D263:I263"/>
    <mergeCell ref="D264:I264"/>
    <mergeCell ref="D265:I265"/>
    <mergeCell ref="D266:I266"/>
    <mergeCell ref="D267:I267"/>
    <mergeCell ref="D268:I268"/>
    <mergeCell ref="D269:I269"/>
    <mergeCell ref="D270:I270"/>
    <mergeCell ref="D271:I271"/>
    <mergeCell ref="D272:I272"/>
    <mergeCell ref="D273:I273"/>
    <mergeCell ref="D274:I274"/>
    <mergeCell ref="D275:I275"/>
    <mergeCell ref="D276:I276"/>
    <mergeCell ref="D277:I277"/>
    <mergeCell ref="D278:I278"/>
    <mergeCell ref="D279:I279"/>
    <mergeCell ref="D280:I280"/>
    <mergeCell ref="D281:I281"/>
    <mergeCell ref="D282:I282"/>
    <mergeCell ref="D283:I283"/>
    <mergeCell ref="D284:I284"/>
    <mergeCell ref="D285:I285"/>
    <mergeCell ref="D286:I286"/>
    <mergeCell ref="D287:I287"/>
    <mergeCell ref="D288:G288"/>
    <mergeCell ref="D289:G289"/>
    <mergeCell ref="A292:M292"/>
    <mergeCell ref="D294:I294"/>
    <mergeCell ref="J294:K294"/>
    <mergeCell ref="L294:M294"/>
    <mergeCell ref="D296:I296"/>
    <mergeCell ref="J296:K296"/>
    <mergeCell ref="L296:M296"/>
    <mergeCell ref="D298:I298"/>
    <mergeCell ref="J298:K298"/>
    <mergeCell ref="L298:M298"/>
    <mergeCell ref="D300:I300"/>
    <mergeCell ref="D301:I301"/>
    <mergeCell ref="D302:I302"/>
    <mergeCell ref="D303:I303"/>
    <mergeCell ref="D304:I304"/>
    <mergeCell ref="D305:I305"/>
    <mergeCell ref="D306:I306"/>
    <mergeCell ref="D307:I307"/>
    <mergeCell ref="D308:I308"/>
    <mergeCell ref="D309:I309"/>
    <mergeCell ref="D310:I310"/>
    <mergeCell ref="D311:I311"/>
    <mergeCell ref="D312:I312"/>
    <mergeCell ref="D313:I313"/>
    <mergeCell ref="D314:I314"/>
    <mergeCell ref="D315:I315"/>
    <mergeCell ref="D316:I316"/>
    <mergeCell ref="D317:I317"/>
    <mergeCell ref="D318:I318"/>
    <mergeCell ref="D319:I319"/>
    <mergeCell ref="D320:I320"/>
    <mergeCell ref="D321:I321"/>
    <mergeCell ref="D322:I322"/>
    <mergeCell ref="D323:I323"/>
    <mergeCell ref="D324:I324"/>
    <mergeCell ref="D325:I325"/>
    <mergeCell ref="D326:I326"/>
    <mergeCell ref="D327:G327"/>
    <mergeCell ref="D328:G328"/>
    <mergeCell ref="A331:M331"/>
    <mergeCell ref="D333:I333"/>
    <mergeCell ref="J333:K333"/>
    <mergeCell ref="L333:M333"/>
    <mergeCell ref="D335:I335"/>
    <mergeCell ref="J335:K335"/>
    <mergeCell ref="L335:M335"/>
    <mergeCell ref="D337:I337"/>
    <mergeCell ref="J337:K337"/>
    <mergeCell ref="L337:M337"/>
    <mergeCell ref="D339:I339"/>
    <mergeCell ref="J339:K339"/>
    <mergeCell ref="L339:M339"/>
    <mergeCell ref="D341:I341"/>
    <mergeCell ref="J341:K341"/>
    <mergeCell ref="L341:M341"/>
    <mergeCell ref="D343:I343"/>
    <mergeCell ref="J343:K343"/>
    <mergeCell ref="L343:M343"/>
    <mergeCell ref="D345:I345"/>
    <mergeCell ref="J345:K345"/>
    <mergeCell ref="L345:M345"/>
    <mergeCell ref="D347:I347"/>
    <mergeCell ref="J347:K347"/>
    <mergeCell ref="L347:M347"/>
    <mergeCell ref="D349:I349"/>
    <mergeCell ref="J349:K349"/>
    <mergeCell ref="L349:M349"/>
    <mergeCell ref="D351:I351"/>
    <mergeCell ref="J351:K351"/>
    <mergeCell ref="L351:M351"/>
    <mergeCell ref="D353:I353"/>
    <mergeCell ref="J353:K353"/>
    <mergeCell ref="L353:M353"/>
    <mergeCell ref="D355:I355"/>
    <mergeCell ref="D356:I356"/>
    <mergeCell ref="D357:I357"/>
    <mergeCell ref="D358:I358"/>
    <mergeCell ref="D359:I359"/>
    <mergeCell ref="D360:I360"/>
    <mergeCell ref="D361:I361"/>
    <mergeCell ref="D362:I362"/>
    <mergeCell ref="D363:I363"/>
    <mergeCell ref="D364:I364"/>
    <mergeCell ref="D365:I365"/>
    <mergeCell ref="D366:I366"/>
    <mergeCell ref="D367:I367"/>
    <mergeCell ref="D368:I368"/>
    <mergeCell ref="D369:I369"/>
    <mergeCell ref="D370:I370"/>
    <mergeCell ref="D371:I371"/>
    <mergeCell ref="D372:I372"/>
    <mergeCell ref="D373:I373"/>
    <mergeCell ref="D374:I374"/>
    <mergeCell ref="D375:I375"/>
    <mergeCell ref="D376:I376"/>
    <mergeCell ref="D377:I377"/>
    <mergeCell ref="D378:I378"/>
    <mergeCell ref="D379:I379"/>
    <mergeCell ref="D380:I380"/>
    <mergeCell ref="D381:I381"/>
    <mergeCell ref="D382:G382"/>
    <mergeCell ref="D383:G383"/>
    <mergeCell ref="D386:I386"/>
    <mergeCell ref="D388:I388"/>
    <mergeCell ref="D389:I389"/>
    <mergeCell ref="D390:I390"/>
    <mergeCell ref="D391:I391"/>
    <mergeCell ref="D392:I392"/>
    <mergeCell ref="D393:I393"/>
    <mergeCell ref="D394:I394"/>
    <mergeCell ref="D395:I395"/>
    <mergeCell ref="D396:I396"/>
    <mergeCell ref="D397:I397"/>
    <mergeCell ref="D398:I398"/>
    <mergeCell ref="D399:I399"/>
    <mergeCell ref="D400:I400"/>
    <mergeCell ref="D401:I401"/>
    <mergeCell ref="D402:I402"/>
    <mergeCell ref="D403:I403"/>
    <mergeCell ref="D404:I404"/>
    <mergeCell ref="D405:I405"/>
    <mergeCell ref="D406:I406"/>
    <mergeCell ref="D408:I408"/>
    <mergeCell ref="D409:I409"/>
    <mergeCell ref="D410:I410"/>
    <mergeCell ref="D411:I411"/>
    <mergeCell ref="D412:I412"/>
    <mergeCell ref="D413:I413"/>
    <mergeCell ref="D414:I414"/>
    <mergeCell ref="D415:I415"/>
    <mergeCell ref="D416:I416"/>
    <mergeCell ref="D417:I417"/>
    <mergeCell ref="D418:I418"/>
    <mergeCell ref="D419:I419"/>
    <mergeCell ref="D420:I420"/>
    <mergeCell ref="D421:I421"/>
    <mergeCell ref="D422:I422"/>
    <mergeCell ref="D423:I423"/>
    <mergeCell ref="D424:I424"/>
    <mergeCell ref="D425:I425"/>
    <mergeCell ref="D426:I426"/>
    <mergeCell ref="D428:I428"/>
    <mergeCell ref="D429:I429"/>
    <mergeCell ref="D430:I430"/>
    <mergeCell ref="D431:I431"/>
    <mergeCell ref="D433:I433"/>
    <mergeCell ref="D434:I434"/>
    <mergeCell ref="D435:I435"/>
    <mergeCell ref="D436:I436"/>
    <mergeCell ref="D437:I437"/>
    <mergeCell ref="D438:I438"/>
    <mergeCell ref="D439:I439"/>
    <mergeCell ref="D440:I440"/>
    <mergeCell ref="D441:I441"/>
    <mergeCell ref="D442:I442"/>
    <mergeCell ref="D443:I443"/>
    <mergeCell ref="D444:I444"/>
    <mergeCell ref="D445:I445"/>
    <mergeCell ref="D446:I446"/>
    <mergeCell ref="D447:I447"/>
    <mergeCell ref="D448:I448"/>
    <mergeCell ref="D449:I449"/>
    <mergeCell ref="D450:I450"/>
    <mergeCell ref="D451:I451"/>
    <mergeCell ref="D452:I452"/>
    <mergeCell ref="D453:I453"/>
    <mergeCell ref="D454:I454"/>
    <mergeCell ref="D455:I455"/>
    <mergeCell ref="D457:I457"/>
    <mergeCell ref="D458:I458"/>
    <mergeCell ref="D459:I459"/>
    <mergeCell ref="D460:I460"/>
    <mergeCell ref="D461:I461"/>
    <mergeCell ref="D462:I462"/>
    <mergeCell ref="D463:I463"/>
    <mergeCell ref="D464:I464"/>
    <mergeCell ref="D465:I465"/>
    <mergeCell ref="D466:I466"/>
    <mergeCell ref="D467:I467"/>
    <mergeCell ref="D468:I468"/>
    <mergeCell ref="D469:I469"/>
    <mergeCell ref="D470:I470"/>
    <mergeCell ref="D471:I471"/>
    <mergeCell ref="D472:I472"/>
    <mergeCell ref="D473:I473"/>
    <mergeCell ref="D474:I474"/>
    <mergeCell ref="D475:I475"/>
    <mergeCell ref="D476:I476"/>
    <mergeCell ref="D477:I477"/>
    <mergeCell ref="D478:I478"/>
    <mergeCell ref="D479:I479"/>
    <mergeCell ref="D480:I480"/>
    <mergeCell ref="D481:I481"/>
    <mergeCell ref="D482:I482"/>
    <mergeCell ref="D483:I483"/>
    <mergeCell ref="D484:G484"/>
    <mergeCell ref="D485:G485"/>
    <mergeCell ref="D494:I494"/>
    <mergeCell ref="J494:K494"/>
    <mergeCell ref="L494:M494"/>
    <mergeCell ref="D495:H495"/>
    <mergeCell ref="J495:K495"/>
    <mergeCell ref="L495:M495"/>
    <mergeCell ref="D496:H496"/>
    <mergeCell ref="J496:K496"/>
    <mergeCell ref="L496:M496"/>
    <mergeCell ref="D497:H497"/>
    <mergeCell ref="J497:K497"/>
    <mergeCell ref="L497:M497"/>
    <mergeCell ref="D498:H498"/>
    <mergeCell ref="J498:K498"/>
    <mergeCell ref="L498:M498"/>
    <mergeCell ref="D499:H499"/>
    <mergeCell ref="J499:K499"/>
    <mergeCell ref="L499:M499"/>
    <mergeCell ref="D500:H500"/>
    <mergeCell ref="J500:K500"/>
    <mergeCell ref="L500:M500"/>
    <mergeCell ref="D501:H501"/>
    <mergeCell ref="J501:K501"/>
    <mergeCell ref="L501:M501"/>
    <mergeCell ref="D502:H502"/>
    <mergeCell ref="J502:K502"/>
    <mergeCell ref="L502:M502"/>
    <mergeCell ref="D503:H503"/>
    <mergeCell ref="J503:K503"/>
    <mergeCell ref="L503:M503"/>
    <mergeCell ref="D504:H504"/>
    <mergeCell ref="J504:K504"/>
    <mergeCell ref="L504:M504"/>
    <mergeCell ref="D505:H505"/>
    <mergeCell ref="J505:K505"/>
    <mergeCell ref="L505:M505"/>
    <mergeCell ref="D506:H506"/>
    <mergeCell ref="J506:K506"/>
    <mergeCell ref="L506:M506"/>
    <mergeCell ref="D507:H507"/>
    <mergeCell ref="J507:K507"/>
    <mergeCell ref="L507:M507"/>
    <mergeCell ref="D508:H508"/>
    <mergeCell ref="J508:K508"/>
    <mergeCell ref="L508:M508"/>
    <mergeCell ref="D509:H509"/>
    <mergeCell ref="J509:K509"/>
    <mergeCell ref="C512:D512"/>
    <mergeCell ref="E512:I512"/>
    <mergeCell ref="E513:I513"/>
    <mergeCell ref="C517:D517"/>
    <mergeCell ref="E517:I517"/>
    <mergeCell ref="E518:I518"/>
    <mergeCell ref="D524:H524"/>
  </mergeCells>
  <printOptions headings="0" gridLines="0"/>
  <pageMargins left="0.19685039370078738" right="0.19685039370078738" top="0.35433070866141736" bottom="0.35433070866141736" header="0.31496062992125984" footer="0.31496062992125984"/>
  <pageSetup paperSize="9" scale="53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18" zoomScale="81" workbookViewId="0">
      <selection activeCell="A32" activeCellId="0" sqref="A32:M489"/>
    </sheetView>
  </sheetViews>
  <sheetFormatPr defaultRowHeight="12.75"/>
  <cols>
    <col customWidth="1" min="1" max="2" style="1507" width="5.7109375"/>
    <col customWidth="1" min="3" max="3" style="1507" width="19.28515625"/>
    <col customWidth="1" min="4" max="4" style="1507" width="40.7109375"/>
    <col customWidth="1" min="5" max="6" style="1507" width="10.7109375"/>
    <col customWidth="1" min="7" max="7" style="1507" width="12.7109375"/>
    <col customWidth="1" min="8" max="8" style="1507" width="14.28515625"/>
    <col customWidth="1" min="9" max="10" style="1507" width="12.7109375"/>
    <col customWidth="1" min="11" max="11" style="1507" width="14.5703125"/>
    <col customWidth="1" min="12" max="12" style="1507" width="10.7109375"/>
    <col customWidth="1" min="13" max="13" width="11.28515625"/>
  </cols>
  <sheetData>
    <row r="1">
      <c r="A1" s="300" t="str">
        <f>[15]Source!B1</f>
        <v xml:space="preserve">Smeta.RU  (495) 974-1589</v>
      </c>
    </row>
    <row r="2" ht="14.25">
      <c r="A2" s="307"/>
      <c r="B2" s="307"/>
      <c r="C2" s="307"/>
      <c r="D2" s="1136"/>
      <c r="E2" s="1136"/>
      <c r="F2" s="1136"/>
      <c r="G2" s="307"/>
      <c r="H2" s="307"/>
      <c r="I2" s="307"/>
      <c r="J2" s="1137" t="s">
        <v>1242</v>
      </c>
      <c r="K2" s="1137"/>
      <c r="L2" s="1137"/>
    </row>
    <row r="3" ht="14.25">
      <c r="A3" s="307"/>
      <c r="B3" s="307"/>
      <c r="C3" s="307"/>
      <c r="D3" s="307"/>
      <c r="E3" s="307"/>
      <c r="F3" s="307"/>
      <c r="G3" s="307"/>
      <c r="H3" s="307"/>
      <c r="I3" s="1137" t="s">
        <v>1243</v>
      </c>
      <c r="J3" s="1507"/>
      <c r="K3" s="1507"/>
      <c r="L3" s="1507"/>
    </row>
    <row r="4" ht="14.25">
      <c r="A4" s="307"/>
      <c r="B4" s="307"/>
      <c r="C4" s="307"/>
      <c r="D4" s="307"/>
      <c r="E4" s="307"/>
      <c r="F4" s="307"/>
      <c r="G4" s="307"/>
      <c r="H4" s="307"/>
      <c r="I4" s="307"/>
      <c r="J4" s="1137" t="s">
        <v>1244</v>
      </c>
      <c r="K4" s="1137"/>
      <c r="L4" s="1137"/>
    </row>
    <row r="5" ht="14.25">
      <c r="A5" s="307"/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</row>
    <row r="6" ht="14.25">
      <c r="A6" s="307"/>
      <c r="B6" s="307"/>
      <c r="C6" s="307"/>
      <c r="D6" s="307"/>
      <c r="E6" s="307"/>
      <c r="F6" s="307"/>
      <c r="G6" s="307"/>
      <c r="H6" s="307"/>
      <c r="I6" s="307"/>
      <c r="J6" s="307"/>
      <c r="K6" s="1138" t="s">
        <v>1245</v>
      </c>
      <c r="L6" s="1138"/>
    </row>
    <row r="7" ht="14.25">
      <c r="A7" s="307"/>
      <c r="B7" s="307"/>
      <c r="C7" s="307"/>
      <c r="D7" s="307"/>
      <c r="E7" s="307"/>
      <c r="F7" s="307"/>
      <c r="G7" s="307"/>
      <c r="H7" s="307"/>
      <c r="I7" s="307"/>
      <c r="J7" s="302" t="s">
        <v>1246</v>
      </c>
      <c r="K7" s="1139" t="s">
        <v>1247</v>
      </c>
      <c r="L7" s="1139"/>
    </row>
    <row r="8" ht="14.25">
      <c r="A8" s="307"/>
      <c r="B8" s="307"/>
      <c r="C8" s="307"/>
      <c r="D8" s="307"/>
      <c r="E8" s="307"/>
      <c r="F8" s="307"/>
      <c r="G8" s="307"/>
      <c r="H8" s="307"/>
      <c r="I8" s="307"/>
      <c r="J8" s="307"/>
      <c r="K8" s="1143">
        <v>75273098</v>
      </c>
      <c r="L8" s="1288"/>
    </row>
    <row r="9" ht="14.25">
      <c r="A9" s="309" t="s">
        <v>1248</v>
      </c>
      <c r="B9" s="309"/>
      <c r="C9" s="1140" t="s">
        <v>1851</v>
      </c>
      <c r="D9" s="1140"/>
      <c r="E9" s="1140"/>
      <c r="F9" s="1140"/>
      <c r="G9" s="1140"/>
      <c r="H9" s="1140"/>
      <c r="I9" s="1140"/>
      <c r="J9" s="302" t="s">
        <v>1250</v>
      </c>
      <c r="K9" s="1508"/>
      <c r="L9" s="1510"/>
    </row>
    <row r="10" ht="14.25">
      <c r="A10" s="307"/>
      <c r="B10" s="307"/>
      <c r="C10" s="317" t="s">
        <v>1251</v>
      </c>
      <c r="D10" s="317"/>
      <c r="E10" s="317"/>
      <c r="F10" s="317"/>
      <c r="G10" s="317"/>
      <c r="H10" s="317"/>
      <c r="I10" s="317"/>
      <c r="J10" s="307"/>
      <c r="K10" s="1302" t="s">
        <v>1852</v>
      </c>
      <c r="L10" s="1512"/>
    </row>
    <row r="11" ht="30" customHeight="1">
      <c r="A11" s="309" t="s">
        <v>1165</v>
      </c>
      <c r="B11" s="309"/>
      <c r="C11" s="1140" t="str">
        <f>C9</f>
        <v xml:space="preserve">ПАО «Россети Московский регион», 115114, РФ, г. Москва, 2-й Павелецкий  пр-д, д. 3 стр.2, тел.: 8(495) 662-40-70</v>
      </c>
      <c r="D11" s="1140"/>
      <c r="E11" s="1140"/>
      <c r="F11" s="1140"/>
      <c r="G11" s="1140"/>
      <c r="H11" s="1140"/>
      <c r="I11" s="1140"/>
      <c r="J11" s="302" t="s">
        <v>1250</v>
      </c>
      <c r="K11" s="1513"/>
      <c r="L11" s="1515"/>
    </row>
    <row r="12" ht="14.25">
      <c r="A12" s="307"/>
      <c r="B12" s="307"/>
      <c r="C12" s="317" t="s">
        <v>1251</v>
      </c>
      <c r="D12" s="317"/>
      <c r="E12" s="317"/>
      <c r="F12" s="317"/>
      <c r="G12" s="317"/>
      <c r="H12" s="317"/>
      <c r="I12" s="317"/>
      <c r="J12" s="307"/>
      <c r="K12" s="1143">
        <v>33021678</v>
      </c>
      <c r="L12" s="1288"/>
    </row>
    <row r="13" ht="14.25">
      <c r="A13" s="309" t="s">
        <v>1254</v>
      </c>
      <c r="B13" s="309"/>
      <c r="C13" s="1140" t="s">
        <v>1853</v>
      </c>
      <c r="D13" s="1140"/>
      <c r="E13" s="1140"/>
      <c r="F13" s="1140"/>
      <c r="G13" s="1140"/>
      <c r="H13" s="1140"/>
      <c r="I13" s="1140"/>
      <c r="J13" s="302" t="s">
        <v>1250</v>
      </c>
      <c r="K13" s="1508"/>
      <c r="L13" s="1510"/>
    </row>
    <row r="14" ht="14.25">
      <c r="A14" s="307"/>
      <c r="B14" s="307"/>
      <c r="C14" s="317" t="s">
        <v>1251</v>
      </c>
      <c r="D14" s="317"/>
      <c r="E14" s="317"/>
      <c r="F14" s="317"/>
      <c r="G14" s="317"/>
      <c r="H14" s="317"/>
      <c r="I14" s="317"/>
      <c r="J14" s="307"/>
      <c r="K14" s="1138" t="str">
        <f>IF([15]Source!CO15 &lt;&gt; "", [15]Source!CO15, "")</f>
        <v/>
      </c>
      <c r="L14" s="1138"/>
    </row>
    <row r="15" ht="53.25" customHeight="1">
      <c r="A15" s="309" t="s">
        <v>1256</v>
      </c>
      <c r="B15" s="309"/>
      <c r="C15" s="1140" t="str">
        <f>Титул!AG10</f>
        <v xml:space="preserve">Строительство КВЛ-0,38кВ от РУ-0,4кВ ТП-200 ПС "Непецино" №74, МО, Коломенский р-н, г/о Коломна, п. Проводник, ул. Новая, 50:34:0050401:1548</v>
      </c>
      <c r="D15" s="1140"/>
      <c r="E15" s="1140"/>
      <c r="F15" s="1140"/>
      <c r="G15" s="1140"/>
      <c r="H15" s="1140"/>
      <c r="I15" s="1140"/>
      <c r="J15" s="307"/>
      <c r="K15" s="1138"/>
      <c r="L15" s="1138"/>
    </row>
    <row r="16" ht="14.25">
      <c r="A16" s="307"/>
      <c r="B16" s="307"/>
      <c r="C16" s="317" t="s">
        <v>1257</v>
      </c>
      <c r="D16" s="317"/>
      <c r="E16" s="317"/>
      <c r="F16" s="317"/>
      <c r="G16" s="317"/>
      <c r="H16" s="317"/>
      <c r="I16" s="317"/>
      <c r="J16" s="307"/>
      <c r="K16" s="1138" t="str">
        <f>IF([15]Source!CP15 &lt;&gt; "", [15]Source!CP15, "")</f>
        <v/>
      </c>
      <c r="L16" s="1138"/>
    </row>
    <row r="17" ht="52.5" customHeight="1">
      <c r="A17" s="309" t="s">
        <v>1258</v>
      </c>
      <c r="B17" s="309"/>
      <c r="C17" s="1140" t="str">
        <f>CONCATENATE(Титул!AU16," ",Титул!AG21)</f>
        <v xml:space="preserve">02-03-01 Строительство КВЛ-0,38кВ от РУ-0,4кВ ТП-200 ПС "Непецино" №74, МО, Коломенский р-н, г/о Коломна, п. Проводник, ул. Новая, 50:34:0050401:1548</v>
      </c>
      <c r="D17" s="1140"/>
      <c r="E17" s="1140"/>
      <c r="F17" s="1140"/>
      <c r="G17" s="1140"/>
      <c r="H17" s="1140"/>
      <c r="I17" s="1140"/>
      <c r="J17" s="307"/>
      <c r="K17" s="1138"/>
      <c r="L17" s="1138"/>
    </row>
    <row r="18" ht="14.25">
      <c r="A18" s="307"/>
      <c r="B18" s="307"/>
      <c r="C18" s="317" t="s">
        <v>1259</v>
      </c>
      <c r="D18" s="317"/>
      <c r="E18" s="317"/>
      <c r="F18" s="317"/>
      <c r="G18" s="317"/>
      <c r="H18" s="317"/>
      <c r="I18" s="317"/>
      <c r="J18" s="307"/>
      <c r="K18" s="307"/>
      <c r="L18" s="307"/>
    </row>
    <row r="19" ht="14.25">
      <c r="A19" s="307"/>
      <c r="B19" s="307"/>
      <c r="C19" s="307"/>
      <c r="D19" s="307"/>
      <c r="E19" s="307"/>
      <c r="F19" s="307"/>
      <c r="G19" s="307"/>
      <c r="H19" s="302" t="s">
        <v>1260</v>
      </c>
      <c r="I19" s="302"/>
      <c r="J19" s="302"/>
      <c r="K19" s="1138" t="str">
        <f>IF([15]Source!CQ15 &lt;&gt; "", [15]Source!CQ15, "")</f>
        <v/>
      </c>
      <c r="L19" s="1138"/>
    </row>
    <row r="20" ht="14.25">
      <c r="A20" s="307"/>
      <c r="B20" s="307"/>
      <c r="C20" s="307"/>
      <c r="D20" s="307"/>
      <c r="E20" s="307"/>
      <c r="F20" s="307"/>
      <c r="G20" s="307"/>
      <c r="H20" s="302" t="s">
        <v>1261</v>
      </c>
      <c r="I20" s="1142"/>
      <c r="J20" s="1143" t="s">
        <v>1262</v>
      </c>
      <c r="K20" s="1141" t="str">
        <f>Титул!AG18</f>
        <v>13545-Ф</v>
      </c>
      <c r="L20" s="1138"/>
    </row>
    <row r="21" ht="14.25">
      <c r="A21" s="307"/>
      <c r="B21" s="307"/>
      <c r="C21" s="307"/>
      <c r="D21" s="307"/>
      <c r="E21" s="307"/>
      <c r="F21" s="307"/>
      <c r="G21" s="307"/>
      <c r="H21" s="307"/>
      <c r="I21" s="307"/>
      <c r="J21" s="1144" t="s">
        <v>1263</v>
      </c>
      <c r="K21" s="1141" t="str">
        <f>Титул!AG19</f>
        <v>18.10.2024</v>
      </c>
      <c r="L21" s="1138"/>
    </row>
    <row r="22" ht="14.25">
      <c r="A22" s="307"/>
      <c r="B22" s="307"/>
      <c r="C22" s="307"/>
      <c r="D22" s="307"/>
      <c r="E22" s="307"/>
      <c r="F22" s="307"/>
      <c r="G22" s="307"/>
      <c r="H22" s="307"/>
      <c r="I22" s="307"/>
      <c r="J22" s="302" t="s">
        <v>1264</v>
      </c>
      <c r="K22" s="1138" t="str">
        <f>IF([15]Source!CT15 &lt;&gt; "", [15]Source!CT15, "")</f>
        <v/>
      </c>
      <c r="L22" s="1138"/>
    </row>
    <row r="23" ht="14.25">
      <c r="A23" s="307"/>
      <c r="B23" s="307"/>
      <c r="C23" s="307"/>
      <c r="D23" s="307"/>
      <c r="E23" s="307"/>
      <c r="F23" s="307"/>
      <c r="G23" s="307"/>
      <c r="H23" s="307"/>
      <c r="I23" s="307"/>
      <c r="J23" s="307"/>
      <c r="K23" s="307"/>
      <c r="L23" s="307"/>
    </row>
    <row r="24" ht="14.25">
      <c r="A24" s="307"/>
      <c r="B24" s="307"/>
      <c r="C24" s="307"/>
      <c r="D24" s="307"/>
      <c r="E24" s="307"/>
      <c r="F24" s="307"/>
      <c r="G24" s="1145" t="s">
        <v>1265</v>
      </c>
      <c r="H24" s="1146" t="s">
        <v>1266</v>
      </c>
      <c r="I24" s="1146" t="s">
        <v>1267</v>
      </c>
      <c r="J24" s="1147"/>
      <c r="K24" s="307"/>
      <c r="L24" s="307"/>
    </row>
    <row r="25" ht="14.25">
      <c r="A25" s="307"/>
      <c r="B25" s="307"/>
      <c r="C25" s="307"/>
      <c r="D25" s="307"/>
      <c r="E25" s="307"/>
      <c r="F25" s="307"/>
      <c r="G25" s="1148"/>
      <c r="H25" s="1149"/>
      <c r="I25" s="1146" t="s">
        <v>1268</v>
      </c>
      <c r="J25" s="1145" t="s">
        <v>1269</v>
      </c>
      <c r="K25" s="307"/>
      <c r="L25" s="307"/>
    </row>
    <row r="26" ht="14.25">
      <c r="A26" s="307"/>
      <c r="B26" s="307"/>
      <c r="C26" s="307"/>
      <c r="D26" s="307"/>
      <c r="E26" s="307"/>
      <c r="F26" s="307"/>
      <c r="G26" s="1540"/>
      <c r="H26" s="1541"/>
      <c r="I26" s="1541"/>
      <c r="J26" s="1541"/>
      <c r="K26" s="307"/>
      <c r="L26" s="307"/>
    </row>
    <row r="27" ht="14.25">
      <c r="A27" s="307"/>
      <c r="B27" s="307"/>
      <c r="C27" s="307"/>
      <c r="D27" s="307"/>
      <c r="E27" s="307"/>
      <c r="F27" s="307"/>
      <c r="G27" s="1602"/>
      <c r="H27" s="1603"/>
      <c r="I27" s="1603"/>
      <c r="J27" s="1603"/>
      <c r="K27" s="307"/>
      <c r="L27" s="307"/>
    </row>
    <row r="28" ht="14.25">
      <c r="A28" s="307"/>
      <c r="B28" s="307"/>
      <c r="C28" s="307"/>
      <c r="D28" s="307"/>
      <c r="E28" s="307"/>
      <c r="F28" s="307"/>
      <c r="G28" s="307"/>
      <c r="H28" s="307"/>
      <c r="I28" s="307"/>
      <c r="J28" s="307"/>
      <c r="K28" s="307"/>
      <c r="L28" s="307"/>
    </row>
    <row r="29" ht="16.5">
      <c r="A29" s="307"/>
      <c r="B29" s="1152" t="s">
        <v>1270</v>
      </c>
      <c r="C29" s="1152"/>
      <c r="D29" s="1152"/>
      <c r="E29" s="1152"/>
      <c r="F29" s="1152"/>
      <c r="G29" s="1152"/>
      <c r="H29" s="1152"/>
      <c r="I29" s="1152"/>
      <c r="J29" s="1152"/>
      <c r="K29" s="1152"/>
      <c r="L29" s="1152"/>
    </row>
    <row r="30" ht="16.5">
      <c r="A30" s="307"/>
      <c r="B30" s="1152" t="s">
        <v>1271</v>
      </c>
      <c r="C30" s="1152"/>
      <c r="D30" s="1152"/>
      <c r="E30" s="1152"/>
      <c r="F30" s="1152"/>
      <c r="G30" s="1152"/>
      <c r="H30" s="1152"/>
      <c r="I30" s="1152"/>
      <c r="J30" s="1152"/>
      <c r="K30" s="1152"/>
      <c r="L30" s="1152"/>
    </row>
    <row r="31" ht="16.5">
      <c r="A31" s="307"/>
      <c r="B31" s="1152"/>
      <c r="C31" s="1152"/>
      <c r="D31" s="1152"/>
      <c r="E31" s="1152"/>
      <c r="F31" s="1152"/>
      <c r="G31" s="1152"/>
      <c r="H31" s="1152"/>
      <c r="I31" s="1152"/>
      <c r="J31" s="1152"/>
      <c r="K31" s="1152"/>
      <c r="L31" s="1152"/>
    </row>
    <row r="33" ht="14.25">
      <c r="D33" s="314"/>
      <c r="E33" s="314"/>
      <c r="F33" s="314"/>
      <c r="G33" s="314"/>
      <c r="H33" s="314"/>
      <c r="I33" s="314"/>
      <c r="J33" s="1543"/>
      <c r="K33" s="1543"/>
    </row>
    <row r="34" ht="14.25">
      <c r="K34" s="1507" t="s">
        <v>611</v>
      </c>
    </row>
    <row r="35" ht="14.25">
      <c r="I35" s="1517"/>
      <c r="K35" s="1507" t="s">
        <v>1755</v>
      </c>
      <c r="M35" s="456" t="e">
        <f>#REF!</f>
        <v>#REF!</v>
      </c>
    </row>
    <row r="36" ht="14.25">
      <c r="I36" s="1604"/>
      <c r="K36" s="1507" t="s">
        <v>1756</v>
      </c>
      <c r="M36" s="1605">
        <v>0</v>
      </c>
    </row>
    <row r="37" ht="14.25">
      <c r="I37" s="1542"/>
      <c r="K37" s="1507" t="s">
        <v>1757</v>
      </c>
      <c r="M37" s="1606">
        <v>0</v>
      </c>
    </row>
    <row r="39" ht="14.25">
      <c r="D39" s="314" t="s">
        <v>1758</v>
      </c>
      <c r="E39" s="314"/>
      <c r="F39" s="314"/>
      <c r="G39" s="314"/>
      <c r="H39" s="314"/>
      <c r="I39" s="314"/>
      <c r="J39" s="1543"/>
      <c r="K39" s="1543"/>
      <c r="L39" s="1543" t="e">
        <f>M35</f>
        <v>#REF!</v>
      </c>
      <c r="M39" s="1543"/>
    </row>
    <row r="40" ht="14.25">
      <c r="D40" s="314" t="s">
        <v>1759</v>
      </c>
      <c r="E40" s="314"/>
      <c r="F40" s="314"/>
      <c r="G40" s="314"/>
      <c r="H40" s="314"/>
      <c r="I40" s="1544">
        <v>0</v>
      </c>
      <c r="J40" s="1543"/>
      <c r="K40" s="1543"/>
      <c r="L40" s="1543" t="e">
        <f>L39*K40</f>
        <v>#REF!</v>
      </c>
      <c r="M40" s="1543"/>
    </row>
    <row r="41" ht="14.25">
      <c r="D41" s="314" t="s">
        <v>1760</v>
      </c>
      <c r="E41" s="314"/>
      <c r="F41" s="314"/>
      <c r="G41" s="314"/>
      <c r="H41" s="314"/>
      <c r="I41" s="314"/>
      <c r="J41" s="1543"/>
      <c r="K41" s="1543"/>
      <c r="L41" s="1543" t="e">
        <f>L39+L40</f>
        <v>#REF!</v>
      </c>
      <c r="M41" s="1543"/>
    </row>
    <row r="42" ht="14.25">
      <c r="D42" s="314" t="s">
        <v>1761</v>
      </c>
      <c r="E42" s="314"/>
      <c r="F42" s="314"/>
      <c r="G42" s="314"/>
      <c r="H42" s="314"/>
      <c r="I42" s="1545">
        <v>0</v>
      </c>
      <c r="J42" s="1543"/>
      <c r="K42" s="1543"/>
      <c r="L42" s="1543" t="e">
        <f>ROUND(L41*I42,2)</f>
        <v>#REF!</v>
      </c>
      <c r="M42" s="1543"/>
    </row>
    <row r="43" ht="14.25">
      <c r="D43" s="314" t="s">
        <v>1762</v>
      </c>
      <c r="E43" s="314"/>
      <c r="F43" s="314"/>
      <c r="G43" s="314"/>
      <c r="H43" s="314"/>
      <c r="I43" s="314"/>
      <c r="J43" s="1543"/>
      <c r="K43" s="1543"/>
      <c r="L43" s="1543" t="e">
        <f>L41+L42</f>
        <v>#REF!</v>
      </c>
      <c r="M43" s="1543"/>
    </row>
    <row r="44" ht="14.25">
      <c r="D44" s="314" t="s">
        <v>1763</v>
      </c>
      <c r="E44" s="314"/>
      <c r="F44" s="314"/>
      <c r="G44" s="314"/>
      <c r="H44" s="314"/>
      <c r="I44" s="314">
        <v>1</v>
      </c>
      <c r="J44" s="1543"/>
      <c r="K44" s="1543"/>
      <c r="L44" s="1543" t="e">
        <f t="shared" ref="L44:L45" si="52">L43*I44</f>
        <v>#REF!</v>
      </c>
      <c r="M44" s="1543"/>
    </row>
    <row r="45" ht="14.25">
      <c r="D45" s="314" t="s">
        <v>1764</v>
      </c>
      <c r="E45" s="314"/>
      <c r="F45" s="314"/>
      <c r="G45" s="314"/>
      <c r="H45" s="314"/>
      <c r="I45" s="314">
        <v>1</v>
      </c>
      <c r="J45" s="1543"/>
      <c r="K45" s="1543"/>
      <c r="L45" s="1543" t="e">
        <f t="shared" si="52"/>
        <v>#REF!</v>
      </c>
      <c r="M45" s="1543"/>
    </row>
    <row r="46" ht="14.25">
      <c r="D46" s="1177" t="s">
        <v>1765</v>
      </c>
      <c r="E46" s="1177"/>
      <c r="F46" s="1177"/>
      <c r="G46" s="1177"/>
      <c r="H46" s="1177"/>
      <c r="I46" s="1177">
        <v>0.99573999999999996</v>
      </c>
      <c r="J46" s="1546"/>
      <c r="K46" s="1546"/>
      <c r="L46" s="1546" t="e">
        <f>ROUND((L45*I46),2)</f>
        <v>#REF!</v>
      </c>
      <c r="M46" s="1546"/>
    </row>
    <row r="47" ht="14.25">
      <c r="D47" s="314" t="s">
        <v>801</v>
      </c>
      <c r="E47" s="314"/>
      <c r="F47" s="314"/>
      <c r="G47" s="314"/>
      <c r="H47" s="314"/>
      <c r="I47" s="314"/>
      <c r="J47" s="1543"/>
      <c r="K47" s="1543"/>
      <c r="L47" s="1543">
        <f>ROUND((M36),2)</f>
        <v>0</v>
      </c>
      <c r="M47" s="1543"/>
    </row>
    <row r="48" ht="14.25">
      <c r="D48" s="1177" t="s">
        <v>1766</v>
      </c>
      <c r="E48" s="1177"/>
      <c r="F48" s="1177"/>
      <c r="G48" s="1177"/>
      <c r="H48" s="1177"/>
      <c r="I48" s="1177">
        <f>I46</f>
        <v>0.99573999999999996</v>
      </c>
      <c r="J48" s="1546"/>
      <c r="K48" s="1546"/>
      <c r="L48" s="1546">
        <f>ROUND((L47*I48),2)</f>
        <v>0</v>
      </c>
      <c r="M48" s="1546"/>
    </row>
    <row r="49" ht="14.25">
      <c r="D49" s="314" t="s">
        <v>1767</v>
      </c>
      <c r="E49" s="314"/>
      <c r="F49" s="314"/>
      <c r="G49" s="314"/>
      <c r="H49" s="314"/>
      <c r="I49" s="314"/>
      <c r="J49" s="1543"/>
      <c r="K49" s="1543"/>
      <c r="L49" s="1543">
        <f>L37</f>
        <v>0</v>
      </c>
      <c r="M49" s="1543"/>
    </row>
    <row r="50" ht="14.25">
      <c r="D50" s="314" t="s">
        <v>1768</v>
      </c>
      <c r="E50" s="314"/>
      <c r="F50" s="314"/>
      <c r="G50" s="314"/>
      <c r="H50" s="314"/>
      <c r="I50" s="314">
        <v>1</v>
      </c>
      <c r="J50" s="1543"/>
      <c r="K50" s="1543"/>
      <c r="L50" s="1543">
        <f t="shared" ref="L50:L51" si="53">L49*K50</f>
        <v>0</v>
      </c>
      <c r="M50" s="1543"/>
    </row>
    <row r="51" ht="14.25">
      <c r="D51" s="314" t="s">
        <v>1769</v>
      </c>
      <c r="E51" s="314"/>
      <c r="F51" s="314"/>
      <c r="G51" s="314"/>
      <c r="H51" s="314"/>
      <c r="I51" s="314">
        <v>1</v>
      </c>
      <c r="J51" s="1543"/>
      <c r="K51" s="1543"/>
      <c r="L51" s="1543">
        <f t="shared" si="53"/>
        <v>0</v>
      </c>
      <c r="M51" s="1543"/>
    </row>
    <row r="52" ht="14.25">
      <c r="D52" s="1177" t="s">
        <v>1770</v>
      </c>
      <c r="E52" s="1177"/>
      <c r="F52" s="1177"/>
      <c r="G52" s="1177"/>
      <c r="H52" s="1177"/>
      <c r="I52" s="1177">
        <f>I48</f>
        <v>0.99573999999999996</v>
      </c>
      <c r="J52" s="1546"/>
      <c r="K52" s="1546"/>
      <c r="L52" s="1546">
        <f>L51*I52</f>
        <v>0</v>
      </c>
      <c r="M52" s="1546"/>
    </row>
    <row r="53" ht="14.25">
      <c r="D53" s="1177" t="s">
        <v>1771</v>
      </c>
      <c r="E53" s="1177"/>
      <c r="F53" s="1177"/>
      <c r="G53" s="1177"/>
      <c r="H53" s="1177"/>
      <c r="I53" s="314"/>
      <c r="J53" s="1546"/>
      <c r="K53" s="1546"/>
      <c r="L53" s="1546" t="e">
        <f>ROUND((L46+L48+L52),2)</f>
        <v>#REF!</v>
      </c>
      <c r="M53" s="1546"/>
    </row>
    <row r="55" ht="14.25">
      <c r="D55" s="314"/>
      <c r="E55" s="314"/>
      <c r="F55" s="314"/>
      <c r="G55" s="314"/>
      <c r="H55" s="314"/>
      <c r="I55" s="314"/>
      <c r="J55" s="1543"/>
      <c r="K55" s="1543"/>
    </row>
    <row r="56" ht="14.25">
      <c r="D56" s="314"/>
      <c r="E56" s="314"/>
      <c r="F56" s="314"/>
      <c r="G56" s="314"/>
      <c r="H56" s="314"/>
      <c r="I56" s="1544"/>
      <c r="J56" s="1543"/>
      <c r="K56" s="1543"/>
    </row>
    <row r="57" ht="14.25">
      <c r="D57" s="1177"/>
      <c r="E57" s="1177"/>
      <c r="F57" s="1177"/>
      <c r="G57" s="1177"/>
      <c r="H57" s="1177"/>
      <c r="I57" s="1177"/>
      <c r="J57" s="1546"/>
      <c r="K57" s="1546"/>
    </row>
    <row r="59" ht="14.25">
      <c r="A59" s="307"/>
      <c r="B59" s="307"/>
      <c r="C59" s="1525" t="s">
        <v>1410</v>
      </c>
      <c r="D59" s="1525"/>
      <c r="E59" s="1547" t="s">
        <v>1411</v>
      </c>
      <c r="F59" s="1547"/>
      <c r="G59" s="1547"/>
      <c r="H59" s="1547"/>
      <c r="I59" s="1547"/>
      <c r="J59" s="1526"/>
      <c r="K59" s="1526" t="s">
        <v>1160</v>
      </c>
      <c r="L59" s="307"/>
    </row>
    <row r="60" ht="14.25">
      <c r="A60" s="307"/>
      <c r="B60" s="307"/>
      <c r="C60" s="307"/>
      <c r="D60" s="307"/>
      <c r="E60" s="317" t="s">
        <v>318</v>
      </c>
      <c r="F60" s="317"/>
      <c r="G60" s="317"/>
      <c r="H60" s="317"/>
      <c r="I60" s="317"/>
      <c r="J60" s="307"/>
      <c r="K60" s="307"/>
      <c r="L60" s="307"/>
    </row>
    <row r="61" ht="14.25">
      <c r="A61" s="307"/>
      <c r="B61" s="307"/>
      <c r="C61" s="307"/>
      <c r="D61" s="307"/>
      <c r="E61" s="1530"/>
      <c r="F61" s="1530"/>
      <c r="G61" s="1530"/>
      <c r="H61" s="1530"/>
      <c r="I61" s="1530"/>
      <c r="J61" s="307"/>
      <c r="K61" s="307"/>
      <c r="L61" s="307"/>
    </row>
    <row r="62" ht="14.25">
      <c r="A62" s="307"/>
      <c r="B62" s="307"/>
      <c r="C62" s="307"/>
      <c r="D62" s="307"/>
      <c r="E62" s="1530"/>
      <c r="F62" s="1530"/>
      <c r="G62" s="1530"/>
      <c r="H62" s="1530"/>
      <c r="I62" s="1530"/>
      <c r="J62" s="307"/>
      <c r="K62" s="307"/>
      <c r="L62" s="307"/>
    </row>
    <row r="63" ht="14.25">
      <c r="A63" s="307"/>
      <c r="B63" s="307"/>
      <c r="C63" s="307"/>
      <c r="D63" s="307"/>
      <c r="E63" s="307"/>
      <c r="F63" s="307"/>
      <c r="G63" s="307"/>
      <c r="H63" s="307"/>
      <c r="I63" s="307"/>
      <c r="J63" s="307"/>
      <c r="K63" s="307"/>
      <c r="L63" s="307"/>
    </row>
    <row r="64" ht="14.25">
      <c r="A64" s="307"/>
      <c r="B64" s="307"/>
      <c r="C64" s="1525" t="s">
        <v>1412</v>
      </c>
      <c r="D64" s="1525"/>
      <c r="E64" s="1547" t="s">
        <v>1413</v>
      </c>
      <c r="F64" s="1547"/>
      <c r="G64" s="1547"/>
      <c r="H64" s="1547"/>
      <c r="I64" s="1547"/>
      <c r="J64" s="1526"/>
      <c r="K64" s="1526" t="s">
        <v>1849</v>
      </c>
      <c r="L64" s="307"/>
    </row>
    <row r="65" ht="14.25">
      <c r="A65" s="307"/>
      <c r="B65" s="307"/>
      <c r="C65" s="307"/>
      <c r="D65" s="307"/>
      <c r="E65" s="317" t="s">
        <v>318</v>
      </c>
      <c r="F65" s="317"/>
      <c r="G65" s="317"/>
      <c r="H65" s="317"/>
      <c r="I65" s="317"/>
      <c r="J65" s="307"/>
      <c r="K65" s="307"/>
      <c r="L65" s="307"/>
    </row>
    <row r="70">
      <c r="A70" s="1507"/>
      <c r="B70" s="1507"/>
      <c r="C70" s="1507"/>
      <c r="D70" s="1507"/>
      <c r="E70" s="1507"/>
      <c r="F70" s="1507"/>
      <c r="G70" s="1507"/>
      <c r="H70" s="1507"/>
      <c r="I70" s="1507"/>
      <c r="J70" s="1507"/>
      <c r="K70" s="1507"/>
      <c r="L70" s="1507"/>
    </row>
    <row r="71" ht="18">
      <c r="A71" s="1597"/>
      <c r="B71" s="1598" t="s">
        <v>1850</v>
      </c>
      <c r="C71" s="1599"/>
      <c r="D71" s="1599"/>
      <c r="E71" s="1599"/>
      <c r="F71" s="1599"/>
      <c r="G71" s="1599"/>
      <c r="H71" s="1599"/>
      <c r="I71" s="1599"/>
      <c r="J71" s="1599"/>
      <c r="K71" s="1599"/>
      <c r="L71" s="1599"/>
    </row>
    <row r="72">
      <c r="A72" s="1597"/>
      <c r="B72" s="1600" t="s">
        <v>1752</v>
      </c>
      <c r="C72" s="1597"/>
      <c r="D72" s="1597"/>
      <c r="E72" s="1597"/>
      <c r="F72" s="1601"/>
      <c r="G72" s="1597"/>
      <c r="H72" s="1597"/>
      <c r="I72" s="1597"/>
      <c r="J72" s="1601"/>
      <c r="K72" s="1597"/>
      <c r="L72" s="1597"/>
    </row>
    <row r="73">
      <c r="A73" s="1522"/>
      <c r="B73" s="1522"/>
      <c r="C73" s="1522"/>
      <c r="D73" s="1522"/>
      <c r="E73" s="1522"/>
      <c r="F73" s="1522" t="s">
        <v>1417</v>
      </c>
      <c r="G73" s="1522"/>
      <c r="H73" s="1522"/>
      <c r="I73" s="1522"/>
      <c r="J73" s="1522" t="s">
        <v>1418</v>
      </c>
      <c r="K73" s="1522"/>
      <c r="L73" s="1522"/>
    </row>
  </sheetData>
  <mergeCells count="93">
    <mergeCell ref="J2:L2"/>
    <mergeCell ref="I3:L3"/>
    <mergeCell ref="J4:L4"/>
    <mergeCell ref="K6:L6"/>
    <mergeCell ref="K7:L7"/>
    <mergeCell ref="K8:L9"/>
    <mergeCell ref="A9:B9"/>
    <mergeCell ref="C9:I9"/>
    <mergeCell ref="C10:I10"/>
    <mergeCell ref="K10:L11"/>
    <mergeCell ref="A11:B11"/>
    <mergeCell ref="C11:I11"/>
    <mergeCell ref="C12:I12"/>
    <mergeCell ref="K12:L13"/>
    <mergeCell ref="A13:B13"/>
    <mergeCell ref="C13:I13"/>
    <mergeCell ref="C14:I14"/>
    <mergeCell ref="K14:L15"/>
    <mergeCell ref="A15:B15"/>
    <mergeCell ref="C15:I15"/>
    <mergeCell ref="C16:I16"/>
    <mergeCell ref="K16:L17"/>
    <mergeCell ref="A17:B17"/>
    <mergeCell ref="C17:I17"/>
    <mergeCell ref="C18:I18"/>
    <mergeCell ref="H19:J19"/>
    <mergeCell ref="K19:L19"/>
    <mergeCell ref="H20:I20"/>
    <mergeCell ref="K20:L20"/>
    <mergeCell ref="K21:L21"/>
    <mergeCell ref="K22:L22"/>
    <mergeCell ref="G24:G25"/>
    <mergeCell ref="H24:H25"/>
    <mergeCell ref="I24:J24"/>
    <mergeCell ref="B29:L29"/>
    <mergeCell ref="B30:L30"/>
    <mergeCell ref="J33:K33"/>
    <mergeCell ref="D39:I39"/>
    <mergeCell ref="J39:K39"/>
    <mergeCell ref="L39:M39"/>
    <mergeCell ref="D40:H40"/>
    <mergeCell ref="J40:K40"/>
    <mergeCell ref="L40:M40"/>
    <mergeCell ref="D41:H41"/>
    <mergeCell ref="J41:K41"/>
    <mergeCell ref="L41:M41"/>
    <mergeCell ref="D42:H42"/>
    <mergeCell ref="J42:K42"/>
    <mergeCell ref="L42:M42"/>
    <mergeCell ref="D43:H43"/>
    <mergeCell ref="J43:K43"/>
    <mergeCell ref="L43:M43"/>
    <mergeCell ref="D44:H44"/>
    <mergeCell ref="J44:K44"/>
    <mergeCell ref="L44:M44"/>
    <mergeCell ref="D45:H45"/>
    <mergeCell ref="J45:K45"/>
    <mergeCell ref="L45:M45"/>
    <mergeCell ref="D46:H46"/>
    <mergeCell ref="J46:K46"/>
    <mergeCell ref="L46:M46"/>
    <mergeCell ref="D47:H47"/>
    <mergeCell ref="J47:K47"/>
    <mergeCell ref="L47:M47"/>
    <mergeCell ref="D48:H48"/>
    <mergeCell ref="J48:K48"/>
    <mergeCell ref="L48:M48"/>
    <mergeCell ref="D49:H49"/>
    <mergeCell ref="J49:K49"/>
    <mergeCell ref="L49:M49"/>
    <mergeCell ref="D50:H50"/>
    <mergeCell ref="J50:K50"/>
    <mergeCell ref="L50:M50"/>
    <mergeCell ref="D51:H51"/>
    <mergeCell ref="J51:K51"/>
    <mergeCell ref="L51:M51"/>
    <mergeCell ref="D52:H52"/>
    <mergeCell ref="J52:K52"/>
    <mergeCell ref="L52:M52"/>
    <mergeCell ref="D53:H53"/>
    <mergeCell ref="J53:K53"/>
    <mergeCell ref="L53:M53"/>
    <mergeCell ref="J55:K55"/>
    <mergeCell ref="D56:H56"/>
    <mergeCell ref="J56:K56"/>
    <mergeCell ref="D57:H57"/>
    <mergeCell ref="J57:K57"/>
    <mergeCell ref="C59:D59"/>
    <mergeCell ref="E59:I59"/>
    <mergeCell ref="E60:I60"/>
    <mergeCell ref="C64:D64"/>
    <mergeCell ref="E64:I64"/>
    <mergeCell ref="E65:I65"/>
  </mergeCells>
  <printOptions headings="0" gridLines="0"/>
  <pageMargins left="0.19685039370078738" right="0.19685039370078738" top="0.35433070866141736" bottom="0.35433070866141736" header="0.31496062992125984" footer="0.31496062992125984"/>
  <pageSetup paperSize="9" scale="53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8">
    <tabColor rgb="FF00B050"/>
    <outlinePr applyStyles="0" summaryBelow="1" summaryRight="1" showOutlineSymbols="1"/>
    <pageSetUpPr autoPageBreaks="1" fitToPage="1"/>
  </sheetPr>
  <sheetViews>
    <sheetView showRuler="1" view="pageBreakPreview" topLeftCell="A19" zoomScale="85" workbookViewId="0">
      <selection activeCell="U1" activeCellId="0" sqref="U1:AM14"/>
    </sheetView>
  </sheetViews>
  <sheetFormatPr defaultColWidth="3" defaultRowHeight="15" customHeight="1"/>
  <cols>
    <col customWidth="1" min="1" max="9" style="1217" width="2.28515625"/>
    <col customWidth="1" min="10" max="19" style="1218" width="2.28515625"/>
    <col customWidth="1" min="20" max="20" style="1218" width="3"/>
    <col customWidth="1" min="21" max="21" style="1218" width="3.28515625"/>
    <col customWidth="1" min="22" max="22" style="1218" width="2.28515625"/>
    <col customWidth="1" min="23" max="47" style="1216" width="2.28515625"/>
    <col customWidth="1" min="48" max="48" style="1216" width="15.5703125"/>
    <col customWidth="1" min="49" max="57" style="1216" width="2.28515625"/>
    <col customWidth="1" min="58" max="92" style="1216" width="2.5703125"/>
    <col min="93" max="16384" style="1216" width="3"/>
  </cols>
  <sheetData>
    <row r="1" ht="16.899999999999999" customHeight="1">
      <c r="A1" s="1607" t="s">
        <v>1463</v>
      </c>
      <c r="B1" s="1607"/>
      <c r="C1" s="1607"/>
      <c r="D1" s="1607"/>
      <c r="E1" s="1607"/>
      <c r="F1" s="1607"/>
      <c r="G1" s="1607"/>
      <c r="H1" s="1607"/>
      <c r="I1" s="1607"/>
      <c r="J1" s="1607"/>
      <c r="K1" s="1607"/>
      <c r="L1" s="1607"/>
      <c r="M1" s="1607"/>
      <c r="N1" s="1607"/>
      <c r="O1" s="1607"/>
      <c r="P1" s="1607"/>
      <c r="Q1" s="1607"/>
      <c r="R1" s="1607"/>
      <c r="S1" s="1607"/>
      <c r="T1" s="1220"/>
      <c r="U1" s="1608" t="s">
        <v>1854</v>
      </c>
      <c r="V1" s="1608"/>
      <c r="W1" s="1608"/>
      <c r="X1" s="1608"/>
      <c r="Y1" s="1608"/>
      <c r="Z1" s="1608"/>
      <c r="AA1" s="1608"/>
      <c r="AB1" s="1608"/>
      <c r="AC1" s="1608"/>
      <c r="AD1" s="1608"/>
      <c r="AE1" s="1608"/>
      <c r="AF1" s="1608"/>
      <c r="AG1" s="1608"/>
      <c r="AH1" s="1608"/>
      <c r="AI1" s="1608"/>
      <c r="AJ1" s="1608"/>
      <c r="AK1" s="1608"/>
      <c r="AL1" s="1608"/>
      <c r="AM1" s="1608"/>
    </row>
    <row r="2" ht="16.899999999999999" customHeight="1">
      <c r="A2" s="1607"/>
      <c r="B2" s="1607"/>
      <c r="C2" s="1607"/>
      <c r="D2" s="1607"/>
      <c r="E2" s="1607"/>
      <c r="F2" s="1607"/>
      <c r="G2" s="1607"/>
      <c r="H2" s="1607"/>
      <c r="I2" s="1607"/>
      <c r="J2" s="1607"/>
      <c r="K2" s="1607"/>
      <c r="L2" s="1607"/>
      <c r="M2" s="1607"/>
      <c r="N2" s="1607"/>
      <c r="O2" s="1607"/>
      <c r="P2" s="1607"/>
      <c r="Q2" s="1607"/>
      <c r="R2" s="1607"/>
      <c r="S2" s="1607"/>
      <c r="T2" s="1216"/>
      <c r="U2" s="1608"/>
      <c r="V2" s="1608"/>
      <c r="W2" s="1608"/>
      <c r="X2" s="1608"/>
      <c r="Y2" s="1608"/>
      <c r="Z2" s="1608"/>
      <c r="AA2" s="1608"/>
      <c r="AB2" s="1608"/>
      <c r="AC2" s="1608"/>
      <c r="AD2" s="1608"/>
      <c r="AE2" s="1608"/>
      <c r="AF2" s="1608"/>
      <c r="AG2" s="1608"/>
      <c r="AH2" s="1608"/>
      <c r="AI2" s="1608"/>
      <c r="AJ2" s="1608"/>
      <c r="AK2" s="1608"/>
      <c r="AL2" s="1608"/>
      <c r="AM2" s="1608"/>
    </row>
    <row r="3" ht="16.899999999999999" customHeight="1">
      <c r="A3" s="1607"/>
      <c r="B3" s="1607"/>
      <c r="C3" s="1607"/>
      <c r="D3" s="1607"/>
      <c r="E3" s="1607"/>
      <c r="F3" s="1607"/>
      <c r="G3" s="1607"/>
      <c r="H3" s="1607"/>
      <c r="I3" s="1607"/>
      <c r="J3" s="1607"/>
      <c r="K3" s="1607"/>
      <c r="L3" s="1607"/>
      <c r="M3" s="1607"/>
      <c r="N3" s="1607"/>
      <c r="O3" s="1607"/>
      <c r="P3" s="1607"/>
      <c r="Q3" s="1607"/>
      <c r="R3" s="1607"/>
      <c r="S3" s="1607"/>
      <c r="T3" s="1221"/>
      <c r="U3" s="1608"/>
      <c r="V3" s="1608"/>
      <c r="W3" s="1608"/>
      <c r="X3" s="1608"/>
      <c r="Y3" s="1608"/>
      <c r="Z3" s="1608"/>
      <c r="AA3" s="1608"/>
      <c r="AB3" s="1608"/>
      <c r="AC3" s="1608"/>
      <c r="AD3" s="1608"/>
      <c r="AE3" s="1608"/>
      <c r="AF3" s="1608"/>
      <c r="AG3" s="1608"/>
      <c r="AH3" s="1608"/>
      <c r="AI3" s="1608"/>
      <c r="AJ3" s="1608"/>
      <c r="AK3" s="1608"/>
      <c r="AL3" s="1608"/>
      <c r="AM3" s="1608"/>
    </row>
    <row r="4" ht="16.899999999999999" customHeight="1">
      <c r="A4" s="1609" t="s">
        <v>1465</v>
      </c>
      <c r="B4" s="1609"/>
      <c r="C4" s="1609"/>
      <c r="D4" s="1609"/>
      <c r="E4" s="1609"/>
      <c r="F4" s="1609"/>
      <c r="G4" s="1609"/>
      <c r="H4" s="1609"/>
      <c r="I4" s="1609"/>
      <c r="J4" s="1609"/>
      <c r="K4" s="1609"/>
      <c r="L4" s="1609"/>
      <c r="M4" s="1609"/>
      <c r="N4" s="1609"/>
      <c r="O4" s="1609"/>
      <c r="P4" s="1609"/>
      <c r="Q4" s="1609"/>
      <c r="R4" s="1609"/>
      <c r="S4" s="1609"/>
      <c r="T4" s="1221"/>
      <c r="U4" s="1610" t="s">
        <v>1855</v>
      </c>
      <c r="V4" s="1610"/>
      <c r="W4" s="1610"/>
      <c r="X4" s="1610"/>
      <c r="Y4" s="1610"/>
      <c r="Z4" s="1610"/>
      <c r="AA4" s="1610"/>
      <c r="AB4" s="1610"/>
      <c r="AC4" s="1610"/>
      <c r="AD4" s="1610"/>
      <c r="AE4" s="1610"/>
      <c r="AF4" s="1610"/>
      <c r="AG4" s="1610"/>
      <c r="AH4" s="1610"/>
      <c r="AI4" s="1610"/>
      <c r="AJ4" s="1610"/>
      <c r="AK4" s="1610"/>
      <c r="AL4" s="1610"/>
      <c r="AM4" s="1610"/>
    </row>
    <row r="5" ht="16.899999999999999" customHeight="1">
      <c r="A5" s="1609"/>
      <c r="B5" s="1609"/>
      <c r="C5" s="1609"/>
      <c r="D5" s="1609"/>
      <c r="E5" s="1609"/>
      <c r="F5" s="1609"/>
      <c r="G5" s="1609"/>
      <c r="H5" s="1609"/>
      <c r="I5" s="1609"/>
      <c r="J5" s="1609"/>
      <c r="K5" s="1609"/>
      <c r="L5" s="1609"/>
      <c r="M5" s="1609"/>
      <c r="N5" s="1609"/>
      <c r="O5" s="1609"/>
      <c r="P5" s="1609"/>
      <c r="Q5" s="1609"/>
      <c r="R5" s="1609"/>
      <c r="S5" s="1609"/>
      <c r="T5" s="1221"/>
      <c r="U5" s="1610"/>
      <c r="V5" s="1610"/>
      <c r="W5" s="1610"/>
      <c r="X5" s="1610"/>
      <c r="Y5" s="1610"/>
      <c r="Z5" s="1610"/>
      <c r="AA5" s="1610"/>
      <c r="AB5" s="1610"/>
      <c r="AC5" s="1610"/>
      <c r="AD5" s="1610"/>
      <c r="AE5" s="1610"/>
      <c r="AF5" s="1610"/>
      <c r="AG5" s="1610"/>
      <c r="AH5" s="1610"/>
      <c r="AI5" s="1610"/>
      <c r="AJ5" s="1610"/>
      <c r="AK5" s="1610"/>
      <c r="AL5" s="1610"/>
      <c r="AM5" s="1610"/>
    </row>
    <row r="6" ht="16.899999999999999" customHeight="1">
      <c r="A6" s="1609"/>
      <c r="B6" s="1609"/>
      <c r="C6" s="1609"/>
      <c r="D6" s="1609"/>
      <c r="E6" s="1609"/>
      <c r="F6" s="1609"/>
      <c r="G6" s="1609"/>
      <c r="H6" s="1609"/>
      <c r="I6" s="1609"/>
      <c r="J6" s="1609"/>
      <c r="K6" s="1609"/>
      <c r="L6" s="1609"/>
      <c r="M6" s="1609"/>
      <c r="N6" s="1609"/>
      <c r="O6" s="1609"/>
      <c r="P6" s="1609"/>
      <c r="Q6" s="1609"/>
      <c r="R6" s="1609"/>
      <c r="S6" s="1609"/>
      <c r="T6" s="1221"/>
      <c r="U6" s="1610"/>
      <c r="V6" s="1610"/>
      <c r="W6" s="1610"/>
      <c r="X6" s="1610"/>
      <c r="Y6" s="1610"/>
      <c r="Z6" s="1610"/>
      <c r="AA6" s="1610"/>
      <c r="AB6" s="1610"/>
      <c r="AC6" s="1610"/>
      <c r="AD6" s="1610"/>
      <c r="AE6" s="1610"/>
      <c r="AF6" s="1610"/>
      <c r="AG6" s="1610"/>
      <c r="AH6" s="1610"/>
      <c r="AI6" s="1610"/>
      <c r="AJ6" s="1610"/>
      <c r="AK6" s="1610"/>
      <c r="AL6" s="1610"/>
      <c r="AM6" s="1610"/>
    </row>
    <row r="7" ht="16.899999999999999" customHeight="1">
      <c r="A7" s="1609" t="s">
        <v>1856</v>
      </c>
      <c r="B7" s="1609"/>
      <c r="C7" s="1609"/>
      <c r="D7" s="1609"/>
      <c r="E7" s="1609"/>
      <c r="F7" s="1609"/>
      <c r="G7" s="1609"/>
      <c r="H7" s="1609"/>
      <c r="I7" s="1609"/>
      <c r="J7" s="1609"/>
      <c r="K7" s="1609"/>
      <c r="L7" s="1609"/>
      <c r="M7" s="1609"/>
      <c r="N7" s="1609"/>
      <c r="O7" s="1609"/>
      <c r="P7" s="1609"/>
      <c r="Q7" s="1609"/>
      <c r="R7" s="1609"/>
      <c r="S7" s="1609"/>
      <c r="T7" s="1221"/>
      <c r="U7" s="1610" t="s">
        <v>1558</v>
      </c>
      <c r="V7" s="1610"/>
      <c r="W7" s="1610"/>
      <c r="X7" s="1610"/>
      <c r="Y7" s="1610"/>
      <c r="Z7" s="1610"/>
      <c r="AA7" s="1610"/>
      <c r="AB7" s="1610"/>
      <c r="AC7" s="1610"/>
      <c r="AD7" s="1610"/>
      <c r="AE7" s="1610"/>
      <c r="AF7" s="1610"/>
      <c r="AG7" s="1610"/>
      <c r="AH7" s="1610"/>
      <c r="AI7" s="1610"/>
      <c r="AJ7" s="1610"/>
      <c r="AK7" s="1610"/>
      <c r="AL7" s="1610"/>
      <c r="AM7" s="1610"/>
    </row>
    <row r="8" ht="16.899999999999999" customHeight="1">
      <c r="A8" s="1609"/>
      <c r="B8" s="1609"/>
      <c r="C8" s="1609"/>
      <c r="D8" s="1609"/>
      <c r="E8" s="1609"/>
      <c r="F8" s="1609"/>
      <c r="G8" s="1609"/>
      <c r="H8" s="1609"/>
      <c r="I8" s="1609"/>
      <c r="J8" s="1609"/>
      <c r="K8" s="1609"/>
      <c r="L8" s="1609"/>
      <c r="M8" s="1609"/>
      <c r="N8" s="1609"/>
      <c r="O8" s="1609"/>
      <c r="P8" s="1609"/>
      <c r="Q8" s="1609"/>
      <c r="R8" s="1609"/>
      <c r="S8" s="1609"/>
      <c r="T8" s="1221"/>
      <c r="U8" s="1610"/>
      <c r="V8" s="1610"/>
      <c r="W8" s="1610"/>
      <c r="X8" s="1610"/>
      <c r="Y8" s="1610"/>
      <c r="Z8" s="1610"/>
      <c r="AA8" s="1610"/>
      <c r="AB8" s="1610"/>
      <c r="AC8" s="1610"/>
      <c r="AD8" s="1610"/>
      <c r="AE8" s="1610"/>
      <c r="AF8" s="1610"/>
      <c r="AG8" s="1610"/>
      <c r="AH8" s="1610"/>
      <c r="AI8" s="1610"/>
      <c r="AJ8" s="1610"/>
      <c r="AK8" s="1610"/>
      <c r="AL8" s="1610"/>
      <c r="AM8" s="1610"/>
    </row>
    <row r="9" ht="16.899999999999999" customHeight="1">
      <c r="A9" s="1609" t="s">
        <v>1469</v>
      </c>
      <c r="B9" s="1609"/>
      <c r="C9" s="1609"/>
      <c r="D9" s="1609"/>
      <c r="E9" s="1609"/>
      <c r="F9" s="1609"/>
      <c r="G9" s="1609"/>
      <c r="H9" s="1609"/>
      <c r="I9" s="1609"/>
      <c r="J9" s="1609"/>
      <c r="K9" s="1609"/>
      <c r="L9" s="1609"/>
      <c r="M9" s="1609"/>
      <c r="N9" s="1609"/>
      <c r="O9" s="1609"/>
      <c r="P9" s="1609"/>
      <c r="Q9" s="1609"/>
      <c r="R9" s="1609"/>
      <c r="S9" s="1609"/>
      <c r="T9" s="1221"/>
      <c r="U9" s="1611" t="s">
        <v>1857</v>
      </c>
      <c r="V9" s="1611"/>
      <c r="W9" s="1611"/>
      <c r="X9" s="1611"/>
      <c r="Y9" s="1611"/>
      <c r="Z9" s="1611"/>
      <c r="AA9" s="1611"/>
      <c r="AB9" s="1611"/>
      <c r="AC9" s="1611"/>
      <c r="AD9" s="1611"/>
      <c r="AE9" s="1611"/>
      <c r="AF9" s="1611"/>
      <c r="AG9" s="1611"/>
      <c r="AH9" s="1611"/>
      <c r="AI9" s="1611"/>
      <c r="AJ9" s="1611"/>
      <c r="AK9" s="1611"/>
      <c r="AL9" s="1611"/>
      <c r="AM9" s="1611"/>
    </row>
    <row r="10" ht="16.899999999999999" customHeight="1">
      <c r="A10" s="1609" t="s">
        <v>1471</v>
      </c>
      <c r="B10" s="1609"/>
      <c r="C10" s="1609"/>
      <c r="D10" s="1609"/>
      <c r="E10" s="1609"/>
      <c r="F10" s="1609"/>
      <c r="G10" s="1609"/>
      <c r="H10" s="1609"/>
      <c r="I10" s="1609"/>
      <c r="J10" s="1609"/>
      <c r="K10" s="1609"/>
      <c r="L10" s="1609"/>
      <c r="M10" s="1609"/>
      <c r="N10" s="1609"/>
      <c r="O10" s="1609"/>
      <c r="P10" s="1609"/>
      <c r="Q10" s="1609"/>
      <c r="R10" s="1609"/>
      <c r="S10" s="1609"/>
      <c r="T10" s="1221"/>
      <c r="U10" s="1612" t="s">
        <v>1858</v>
      </c>
      <c r="V10" s="1612"/>
      <c r="W10" s="1612"/>
      <c r="X10" s="1612"/>
      <c r="Y10" s="1612"/>
      <c r="Z10" s="1612"/>
      <c r="AA10" s="1612"/>
      <c r="AB10" s="1612"/>
      <c r="AC10" s="1612"/>
      <c r="AD10" s="1612"/>
      <c r="AE10" s="1612"/>
      <c r="AF10" s="1612"/>
      <c r="AG10" s="1612"/>
      <c r="AH10" s="1612"/>
      <c r="AI10" s="1612"/>
      <c r="AJ10" s="1612"/>
      <c r="AK10" s="1612"/>
      <c r="AL10" s="1612"/>
      <c r="AM10" s="1612"/>
    </row>
    <row r="11" ht="16.899999999999999" customHeight="1">
      <c r="A11" s="1609" t="s">
        <v>1472</v>
      </c>
      <c r="B11" s="1609"/>
      <c r="C11" s="1609"/>
      <c r="D11" s="1609"/>
      <c r="E11" s="1609"/>
      <c r="F11" s="1609"/>
      <c r="G11" s="1609"/>
      <c r="H11" s="1609"/>
      <c r="I11" s="1609"/>
      <c r="J11" s="1609"/>
      <c r="K11" s="1609"/>
      <c r="L11" s="1609"/>
      <c r="M11" s="1609"/>
      <c r="N11" s="1609"/>
      <c r="O11" s="1609"/>
      <c r="P11" s="1609"/>
      <c r="Q11" s="1609"/>
      <c r="R11" s="1609"/>
      <c r="S11" s="1609"/>
      <c r="T11" s="1221"/>
      <c r="U11" s="1612" t="s">
        <v>1859</v>
      </c>
      <c r="V11" s="1612"/>
      <c r="W11" s="1612"/>
      <c r="X11" s="1612"/>
      <c r="Y11" s="1612"/>
      <c r="Z11" s="1612"/>
      <c r="AA11" s="1612"/>
      <c r="AB11" s="1612"/>
      <c r="AC11" s="1612"/>
      <c r="AD11" s="1612"/>
      <c r="AE11" s="1612"/>
      <c r="AF11" s="1612"/>
      <c r="AG11" s="1612"/>
      <c r="AH11" s="1612"/>
      <c r="AI11" s="1612"/>
      <c r="AJ11" s="1612"/>
      <c r="AK11" s="1612"/>
      <c r="AL11" s="1612"/>
      <c r="AM11" s="1612"/>
    </row>
    <row r="12" ht="16.899999999999999" customHeight="1">
      <c r="A12" s="1609" t="s">
        <v>1860</v>
      </c>
      <c r="B12" s="1609"/>
      <c r="C12" s="1609"/>
      <c r="D12" s="1609"/>
      <c r="E12" s="1609"/>
      <c r="F12" s="1609"/>
      <c r="G12" s="1609"/>
      <c r="H12" s="1609"/>
      <c r="I12" s="1609"/>
      <c r="J12" s="1609"/>
      <c r="K12" s="1609"/>
      <c r="L12" s="1609"/>
      <c r="M12" s="1609"/>
      <c r="N12" s="1609"/>
      <c r="O12" s="1609"/>
      <c r="P12" s="1609"/>
      <c r="Q12" s="1609"/>
      <c r="R12" s="1609"/>
      <c r="S12" s="1609"/>
      <c r="T12" s="1221"/>
      <c r="U12" s="1611" t="s">
        <v>1861</v>
      </c>
      <c r="V12" s="1613"/>
      <c r="W12" s="1614"/>
      <c r="X12" s="1614"/>
      <c r="Y12" s="1614"/>
      <c r="Z12" s="1614"/>
      <c r="AA12" s="1614"/>
      <c r="AB12" s="1614"/>
      <c r="AC12" s="1614"/>
      <c r="AD12" s="1614"/>
      <c r="AE12" s="1614"/>
      <c r="AF12" s="1614"/>
      <c r="AG12" s="1614"/>
      <c r="AH12" s="1614"/>
      <c r="AI12" s="1614"/>
      <c r="AJ12" s="1614"/>
      <c r="AK12" s="1614"/>
      <c r="AL12" s="1614"/>
      <c r="AM12" s="1614"/>
    </row>
    <row r="13" ht="16.899999999999999" customHeight="1">
      <c r="A13" s="1609"/>
      <c r="B13" s="1609"/>
      <c r="C13" s="1609"/>
      <c r="D13" s="1609"/>
      <c r="E13" s="1609"/>
      <c r="F13" s="1609"/>
      <c r="G13" s="1609"/>
      <c r="H13" s="1609"/>
      <c r="I13" s="1609"/>
      <c r="J13" s="1609"/>
      <c r="K13" s="1609"/>
      <c r="L13" s="1609"/>
      <c r="M13" s="1609"/>
      <c r="N13" s="1609"/>
      <c r="O13" s="1609"/>
      <c r="P13" s="1609"/>
      <c r="Q13" s="1609"/>
      <c r="R13" s="1609"/>
      <c r="S13" s="1609"/>
      <c r="U13" s="1615" t="s">
        <v>1564</v>
      </c>
      <c r="V13" s="1615"/>
      <c r="W13" s="1615"/>
      <c r="X13" s="1615"/>
      <c r="Y13" s="1615"/>
      <c r="Z13" s="1615"/>
      <c r="AA13" s="1615"/>
      <c r="AB13" s="1615"/>
      <c r="AC13" s="1615"/>
      <c r="AD13" s="1615"/>
      <c r="AE13" s="1615"/>
      <c r="AF13" s="1611"/>
      <c r="AG13" s="1611"/>
      <c r="AH13" s="1611"/>
      <c r="AI13" s="1611"/>
      <c r="AJ13" s="1611"/>
      <c r="AK13" s="1611"/>
      <c r="AL13" s="1611"/>
      <c r="AM13" s="1611"/>
    </row>
    <row r="14" ht="16.899999999999999" customHeight="1">
      <c r="A14" s="1609" t="s">
        <v>1862</v>
      </c>
      <c r="B14" s="1609"/>
      <c r="C14" s="1609"/>
      <c r="D14" s="1609"/>
      <c r="E14" s="1609"/>
      <c r="F14" s="1609"/>
      <c r="G14" s="1609"/>
      <c r="H14" s="1609"/>
      <c r="I14" s="1609"/>
      <c r="J14" s="1609"/>
      <c r="K14" s="1609"/>
      <c r="L14" s="1609"/>
      <c r="M14" s="1609"/>
      <c r="N14" s="1609"/>
      <c r="O14" s="1609"/>
      <c r="P14" s="1609"/>
      <c r="Q14" s="1609"/>
      <c r="R14" s="1609"/>
      <c r="S14" s="1609"/>
      <c r="U14" s="1612" t="s">
        <v>1863</v>
      </c>
      <c r="V14" s="1612"/>
      <c r="W14" s="1612"/>
      <c r="X14" s="1612"/>
      <c r="Y14" s="1612"/>
      <c r="Z14" s="1612"/>
      <c r="AA14" s="1612"/>
      <c r="AB14" s="1612"/>
      <c r="AC14" s="1612"/>
      <c r="AD14" s="1612"/>
      <c r="AE14" s="1612"/>
      <c r="AF14" s="1612"/>
      <c r="AG14" s="1612"/>
      <c r="AH14" s="1612"/>
      <c r="AI14" s="1612"/>
      <c r="AJ14" s="1612"/>
      <c r="AK14" s="1612"/>
      <c r="AL14" s="1612"/>
      <c r="AM14" s="1612"/>
    </row>
    <row r="15" ht="16.899999999999999" customHeight="1">
      <c r="A15" s="1609" t="s">
        <v>1864</v>
      </c>
      <c r="B15" s="1609"/>
      <c r="C15" s="1609"/>
      <c r="D15" s="1609"/>
      <c r="E15" s="1609"/>
      <c r="F15" s="1609"/>
      <c r="G15" s="1609"/>
      <c r="H15" s="1609"/>
      <c r="I15" s="1609"/>
      <c r="J15" s="1609"/>
      <c r="K15" s="1609"/>
      <c r="L15" s="1609"/>
      <c r="M15" s="1609"/>
      <c r="N15" s="1609"/>
      <c r="O15" s="1609"/>
      <c r="P15" s="1609"/>
      <c r="Q15" s="1609"/>
      <c r="R15" s="1609"/>
      <c r="S15" s="1609"/>
      <c r="T15" s="1221"/>
      <c r="V15" s="1221"/>
    </row>
    <row r="16" ht="16.899999999999999" customHeight="1">
      <c r="A16" s="1609" t="s">
        <v>1476</v>
      </c>
      <c r="B16" s="1609"/>
      <c r="C16" s="1609"/>
      <c r="D16" s="1609"/>
      <c r="E16" s="1609"/>
      <c r="F16" s="1609"/>
      <c r="G16" s="1609"/>
      <c r="H16" s="1609"/>
      <c r="I16" s="1609"/>
      <c r="J16" s="1609"/>
      <c r="K16" s="1609"/>
      <c r="L16" s="1609"/>
      <c r="M16" s="1609"/>
      <c r="N16" s="1609"/>
      <c r="O16" s="1609"/>
      <c r="P16" s="1609"/>
      <c r="Q16" s="1609"/>
      <c r="R16" s="1609"/>
      <c r="S16" s="1609"/>
      <c r="T16" s="1221"/>
      <c r="V16" s="1221"/>
    </row>
    <row r="17" s="1222" customFormat="1" ht="9.5999999999999996" customHeight="1">
      <c r="A17" s="1223"/>
      <c r="B17" s="1223"/>
      <c r="C17" s="1223"/>
      <c r="D17" s="1223"/>
      <c r="E17" s="1223"/>
      <c r="F17" s="1223"/>
      <c r="G17" s="1223"/>
      <c r="H17" s="1223"/>
      <c r="I17" s="1223"/>
      <c r="J17" s="1223"/>
      <c r="K17" s="1223"/>
      <c r="L17" s="1223"/>
      <c r="M17" s="1223"/>
      <c r="N17" s="1223"/>
      <c r="O17" s="1223"/>
      <c r="P17" s="1223"/>
      <c r="Q17" s="1223"/>
      <c r="R17" s="1223"/>
      <c r="S17" s="1223"/>
      <c r="T17" s="1224"/>
      <c r="U17" s="1224"/>
      <c r="V17" s="1224"/>
    </row>
    <row r="18" s="1222" customFormat="1" ht="16.899999999999999" customHeight="1">
      <c r="A18" s="1225" t="s">
        <v>1477</v>
      </c>
      <c r="B18" s="1225"/>
      <c r="C18" s="1225"/>
      <c r="D18" s="1225"/>
      <c r="E18" s="1225"/>
      <c r="F18" s="1225"/>
      <c r="G18" s="1225"/>
      <c r="H18" s="1225"/>
      <c r="I18" s="1225"/>
      <c r="J18" s="1225"/>
      <c r="K18" s="1225"/>
      <c r="L18" s="1225"/>
      <c r="M18" s="1225"/>
      <c r="N18" s="1225"/>
      <c r="O18" s="1225"/>
      <c r="P18" s="1225"/>
      <c r="Q18" s="1225"/>
      <c r="R18" s="1225"/>
      <c r="S18" s="1225"/>
      <c r="T18" s="1225"/>
      <c r="U18" s="1225"/>
      <c r="V18" s="1226">
        <v>272</v>
      </c>
      <c r="W18" s="1226"/>
      <c r="X18" s="1226"/>
      <c r="Y18" s="1226"/>
      <c r="AR18" s="1227"/>
      <c r="AS18" s="1227"/>
      <c r="AT18" s="1227"/>
      <c r="AU18" s="1227"/>
      <c r="AV18" s="1227"/>
      <c r="AW18" s="1227"/>
      <c r="AX18" s="1228"/>
      <c r="AY18" s="1228"/>
      <c r="AZ18" s="1228"/>
      <c r="BA18" s="1229"/>
    </row>
    <row r="19" s="1222" customFormat="1" ht="16.899999999999999" customHeight="1">
      <c r="A19" s="1230" t="s">
        <v>1478</v>
      </c>
      <c r="B19" s="1230"/>
      <c r="C19" s="1230"/>
      <c r="D19" s="1230"/>
      <c r="E19" s="1230"/>
      <c r="F19" s="1230"/>
      <c r="G19" s="1230"/>
      <c r="H19" s="1230"/>
      <c r="I19" s="1230"/>
      <c r="J19" s="1230"/>
      <c r="K19" s="1230"/>
      <c r="L19" s="1230"/>
      <c r="M19" s="1230"/>
      <c r="N19" s="1230"/>
      <c r="O19" s="1230"/>
      <c r="P19" s="1230"/>
      <c r="Q19" s="1230"/>
      <c r="R19" s="1230"/>
      <c r="S19" s="1230"/>
      <c r="T19" s="1230"/>
      <c r="U19" s="1230"/>
      <c r="V19" s="1230"/>
      <c r="W19" s="1230"/>
      <c r="X19" s="1230"/>
      <c r="Y19" s="1230"/>
      <c r="Z19" s="1230"/>
      <c r="AA19" s="1230"/>
      <c r="AB19" s="1230"/>
      <c r="AC19" s="1230"/>
      <c r="AD19" s="1230"/>
      <c r="AE19" s="1230"/>
      <c r="AF19" s="1230"/>
      <c r="AG19" s="1230"/>
      <c r="AH19" s="1230"/>
      <c r="AI19" s="1230"/>
      <c r="AJ19" s="1230"/>
      <c r="AK19" s="1230"/>
      <c r="AL19" s="1230"/>
      <c r="AM19" s="1230"/>
    </row>
    <row r="20" s="1222" customFormat="1" ht="16.899999999999999" customHeight="1">
      <c r="A20" s="910" t="str">
        <f>CONCATENATE("№",Титул!AG18,," от ",Титул!AG19,"г.")</f>
        <v xml:space="preserve">№13545-Ф от 18.10.2024г.</v>
      </c>
      <c r="B20" s="910"/>
      <c r="C20" s="910"/>
      <c r="D20" s="910"/>
      <c r="E20" s="910"/>
      <c r="F20" s="910"/>
      <c r="G20" s="910"/>
      <c r="H20" s="910"/>
      <c r="I20" s="910"/>
      <c r="J20" s="910"/>
      <c r="K20" s="910"/>
      <c r="L20" s="910"/>
      <c r="M20" s="910"/>
      <c r="N20" s="910"/>
      <c r="O20" s="910"/>
      <c r="P20" s="910"/>
      <c r="Q20" s="910"/>
      <c r="R20" s="910"/>
      <c r="S20" s="910"/>
      <c r="T20" s="910"/>
      <c r="U20" s="910"/>
      <c r="V20" s="910"/>
      <c r="W20" s="910"/>
      <c r="X20" s="910"/>
      <c r="Y20" s="910"/>
      <c r="Z20" s="910"/>
      <c r="AA20" s="910"/>
      <c r="AB20" s="910"/>
      <c r="AC20" s="910"/>
      <c r="AD20" s="910"/>
      <c r="AE20" s="910"/>
      <c r="AF20" s="910"/>
      <c r="AG20" s="910"/>
      <c r="AH20" s="910"/>
      <c r="AI20" s="910"/>
      <c r="AJ20" s="910"/>
      <c r="AK20" s="910"/>
      <c r="AL20" s="910"/>
      <c r="AM20" s="910"/>
    </row>
    <row r="21" s="1222" customFormat="1" ht="18" customHeight="1">
      <c r="A21" s="101" t="str">
        <f>CONCATENATE("Объект: «",Титул!AG21,".»")</f>
        <v xml:space="preserve">Объект: «Строительство КВЛ-0,38кВ от РУ-0,4кВ ТП-200 ПС "Непецино" №74, МО, Коломенский р-н, г/о Коломна, п. Проводник, ул. Новая, 50:34:0050401:1548.»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R21" s="1231"/>
      <c r="AS21" s="1231"/>
      <c r="AT21" s="1231"/>
      <c r="AU21" s="1231"/>
      <c r="AV21" s="1231"/>
      <c r="AW21" s="1231"/>
      <c r="AX21" s="1231"/>
      <c r="AY21" s="1231"/>
      <c r="AZ21" s="1231"/>
    </row>
    <row r="22" s="1222" customFormat="1" ht="15.75" customHeight="1">
      <c r="A22" s="101"/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  <c r="AR22" s="1231"/>
      <c r="AS22" s="1231"/>
      <c r="AT22" s="1231"/>
      <c r="AU22" s="1231"/>
      <c r="AV22" s="1231"/>
      <c r="AW22" s="1231"/>
      <c r="AX22" s="1231"/>
      <c r="AY22" s="1231"/>
      <c r="AZ22" s="1231"/>
    </row>
    <row r="23" s="1222" customFormat="1" ht="30" customHeight="1">
      <c r="A23" s="101"/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</row>
    <row r="24" s="1218" customFormat="1" ht="18" customHeight="1">
      <c r="A24" s="1232" t="s">
        <v>1566</v>
      </c>
      <c r="B24" s="1233"/>
      <c r="C24" s="1233"/>
      <c r="D24" s="1233"/>
      <c r="E24" s="1233"/>
      <c r="F24" s="1233"/>
      <c r="G24" s="1233"/>
      <c r="H24" s="1233"/>
      <c r="I24" s="1233"/>
      <c r="J24" s="1233"/>
      <c r="K24" s="1233"/>
      <c r="L24" s="1233"/>
      <c r="M24" s="1233"/>
      <c r="N24" s="1233"/>
      <c r="O24" s="1233"/>
      <c r="P24" s="1233"/>
      <c r="Q24" s="1233"/>
      <c r="R24" s="1233"/>
      <c r="S24" s="1233"/>
      <c r="T24" s="1234"/>
      <c r="U24" s="1235"/>
      <c r="V24" s="1235"/>
      <c r="W24" s="1236"/>
      <c r="X24" s="1232"/>
      <c r="Y24" s="1232"/>
      <c r="Z24" s="1237"/>
      <c r="AA24" s="1232"/>
      <c r="AB24" s="1235"/>
      <c r="AC24" s="1238"/>
      <c r="AD24" s="1239" t="e">
        <f>#REF!</f>
        <v>#REF!</v>
      </c>
      <c r="AE24" s="1239"/>
      <c r="AF24" s="1239"/>
      <c r="AG24" s="1239"/>
      <c r="AH24" s="1239"/>
      <c r="AI24" s="1239"/>
      <c r="AJ24" s="1239"/>
      <c r="AK24" s="1239"/>
      <c r="AL24" s="1239"/>
      <c r="AM24" s="1239"/>
      <c r="AR24" s="1240"/>
      <c r="AS24" s="1241"/>
      <c r="AT24" s="1241"/>
      <c r="AU24" s="1242"/>
      <c r="AV24" s="1243"/>
      <c r="AW24" s="1243"/>
      <c r="AX24" s="1243"/>
      <c r="AY24" s="1243"/>
      <c r="AZ24" s="1243"/>
      <c r="BA24" s="1243"/>
      <c r="BB24" s="1243"/>
      <c r="BC24" s="1243"/>
      <c r="BD24" s="1616"/>
      <c r="BE24" s="1616"/>
      <c r="BF24" s="1241"/>
      <c r="BG24" s="1241"/>
    </row>
    <row r="25" s="1235" customFormat="1" ht="6.75" customHeight="1">
      <c r="A25" s="1244"/>
      <c r="B25" s="1244"/>
      <c r="C25" s="1244"/>
      <c r="D25" s="1244"/>
      <c r="E25" s="1244"/>
      <c r="F25" s="1244"/>
      <c r="G25" s="1244"/>
      <c r="H25" s="1244"/>
      <c r="I25" s="1244"/>
      <c r="J25" s="1244"/>
      <c r="K25" s="1244"/>
      <c r="L25" s="1244"/>
      <c r="M25" s="1244"/>
      <c r="N25" s="1244"/>
      <c r="O25" s="1244"/>
      <c r="P25" s="1244"/>
      <c r="Q25" s="1244"/>
      <c r="R25" s="1244"/>
      <c r="S25" s="1244"/>
      <c r="T25" s="1234"/>
      <c r="U25" s="1234"/>
      <c r="V25" s="1234"/>
    </row>
    <row r="26" s="1245" customFormat="1" ht="10.9" customHeight="1">
      <c r="A26" s="98" t="s">
        <v>1865</v>
      </c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</row>
    <row r="27" s="1245" customFormat="1" ht="20.449999999999999" customHeight="1">
      <c r="A27" s="98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  <c r="AF27" s="98"/>
      <c r="AG27" s="98"/>
      <c r="AH27" s="98"/>
      <c r="AI27" s="98"/>
      <c r="AJ27" s="98"/>
      <c r="AK27" s="98"/>
      <c r="AL27" s="98"/>
      <c r="AM27" s="98"/>
    </row>
    <row r="28" s="1245" customFormat="1" ht="20.449999999999999" customHeight="1">
      <c r="A28" s="98"/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</row>
    <row r="29" s="1245" customFormat="1" ht="21.600000000000001" customHeight="1">
      <c r="A29" s="98"/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</row>
    <row r="30" s="1245" customFormat="1" ht="16.899999999999999" customHeight="1">
      <c r="A30" s="104" t="s">
        <v>1866</v>
      </c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</row>
    <row r="31" s="1245" customFormat="1" ht="34.5" customHeight="1">
      <c r="A31" s="104"/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</row>
    <row r="32" s="99" customFormat="1" ht="4.1500000000000004" customHeight="1">
      <c r="A32" s="1244"/>
      <c r="B32" s="1244"/>
      <c r="C32" s="1244"/>
      <c r="D32" s="1244"/>
      <c r="E32" s="1244"/>
      <c r="F32" s="1244"/>
      <c r="G32" s="1244"/>
      <c r="H32" s="1244"/>
      <c r="I32" s="1244"/>
      <c r="J32" s="1244"/>
      <c r="K32" s="1244"/>
      <c r="L32" s="1244"/>
      <c r="M32" s="1244"/>
      <c r="N32" s="1244"/>
      <c r="O32" s="1244"/>
      <c r="P32" s="1244"/>
      <c r="Q32" s="1244"/>
      <c r="R32" s="1244"/>
      <c r="S32" s="1244"/>
      <c r="T32" s="98"/>
      <c r="U32" s="98"/>
      <c r="V32" s="98"/>
      <c r="AT32" s="1245"/>
      <c r="AU32" s="1245"/>
      <c r="AV32" s="1232"/>
      <c r="AW32" s="1232"/>
      <c r="AX32" s="1232"/>
      <c r="AY32" s="1232"/>
      <c r="AZ32" s="1232"/>
      <c r="BA32" s="1232"/>
      <c r="BB32" s="1232"/>
      <c r="BC32" s="1232"/>
      <c r="BD32" s="1232"/>
      <c r="BE32" s="1232"/>
      <c r="BF32" s="1245"/>
      <c r="BG32" s="1245"/>
      <c r="BH32" s="1245"/>
      <c r="BI32" s="1245"/>
      <c r="BJ32" s="1245"/>
      <c r="BK32" s="1245"/>
      <c r="BL32" s="1245"/>
      <c r="BM32" s="1245"/>
      <c r="BN32" s="1245"/>
      <c r="BO32" s="1245"/>
      <c r="BP32" s="1245"/>
      <c r="BQ32" s="1245"/>
      <c r="BR32" s="1245"/>
      <c r="BS32" s="1245"/>
      <c r="BT32" s="1245"/>
      <c r="BU32" s="1245"/>
      <c r="BV32" s="1245"/>
      <c r="BW32" s="1245"/>
      <c r="BX32" s="1245"/>
      <c r="BY32" s="1245"/>
      <c r="BZ32" s="1245"/>
    </row>
    <row r="33" s="1246" customFormat="1" ht="53.450000000000003" customHeight="1">
      <c r="A33" s="1247" t="s">
        <v>90</v>
      </c>
      <c r="B33" s="1247"/>
      <c r="C33" s="1247"/>
      <c r="D33" s="1617" t="s">
        <v>1482</v>
      </c>
      <c r="E33" s="1618"/>
      <c r="F33" s="1618"/>
      <c r="G33" s="1618"/>
      <c r="H33" s="1618"/>
      <c r="I33" s="1618"/>
      <c r="J33" s="1618"/>
      <c r="K33" s="1618"/>
      <c r="L33" s="1618"/>
      <c r="M33" s="1618"/>
      <c r="N33" s="1618"/>
      <c r="O33" s="1618"/>
      <c r="P33" s="1618"/>
      <c r="Q33" s="1618"/>
      <c r="R33" s="1618"/>
      <c r="S33" s="1618"/>
      <c r="T33" s="1618"/>
      <c r="U33" s="1618"/>
      <c r="V33" s="1618"/>
      <c r="W33" s="1618"/>
      <c r="X33" s="1618"/>
      <c r="Y33" s="1618"/>
      <c r="Z33" s="1618"/>
      <c r="AA33" s="1618"/>
      <c r="AB33" s="1618"/>
      <c r="AC33" s="1618"/>
      <c r="AD33" s="1618"/>
      <c r="AE33" s="1619"/>
      <c r="AF33" s="1247" t="s">
        <v>1484</v>
      </c>
      <c r="AG33" s="1247"/>
      <c r="AH33" s="1247"/>
      <c r="AI33" s="1247"/>
      <c r="AJ33" s="1247"/>
      <c r="AK33" s="1247"/>
      <c r="AL33" s="1247"/>
      <c r="AM33" s="1247"/>
      <c r="AT33" s="1232"/>
      <c r="AU33" s="1232"/>
      <c r="AV33" s="1245"/>
      <c r="AW33" s="1245"/>
      <c r="AX33" s="1245"/>
      <c r="AY33" s="1245"/>
      <c r="AZ33" s="1245"/>
      <c r="BA33" s="1232"/>
      <c r="BB33" s="1232"/>
      <c r="BC33" s="1232"/>
      <c r="BD33" s="1232"/>
      <c r="BE33" s="1620"/>
      <c r="BF33" s="1620"/>
      <c r="BG33" s="1620"/>
      <c r="BH33" s="1620"/>
      <c r="BI33" s="1620"/>
      <c r="BJ33" s="1232"/>
      <c r="BK33" s="1232"/>
      <c r="BL33" s="1232"/>
      <c r="BM33" s="1232"/>
      <c r="BN33" s="1232"/>
    </row>
    <row r="34" s="1218" customFormat="1" ht="35.450000000000003" customHeight="1">
      <c r="A34" s="1621">
        <v>1</v>
      </c>
      <c r="B34" s="1621"/>
      <c r="C34" s="1621"/>
      <c r="D34" s="1622" t="s">
        <v>1867</v>
      </c>
      <c r="E34" s="1623"/>
      <c r="F34" s="1623"/>
      <c r="G34" s="1623"/>
      <c r="H34" s="1623"/>
      <c r="I34" s="1623"/>
      <c r="J34" s="1623"/>
      <c r="K34" s="1623"/>
      <c r="L34" s="1623"/>
      <c r="M34" s="1623"/>
      <c r="N34" s="1623"/>
      <c r="O34" s="1623"/>
      <c r="P34" s="1623"/>
      <c r="Q34" s="1623"/>
      <c r="R34" s="1623"/>
      <c r="S34" s="1623"/>
      <c r="T34" s="1623"/>
      <c r="U34" s="1623"/>
      <c r="V34" s="1623"/>
      <c r="W34" s="1623"/>
      <c r="X34" s="1623"/>
      <c r="Y34" s="1623"/>
      <c r="Z34" s="1623"/>
      <c r="AA34" s="1623"/>
      <c r="AB34" s="1623"/>
      <c r="AC34" s="1623"/>
      <c r="AD34" s="1623"/>
      <c r="AE34" s="1624"/>
      <c r="AF34" s="1625">
        <f>Вынос!H25</f>
        <v>0</v>
      </c>
      <c r="AG34" s="1626"/>
      <c r="AH34" s="1626"/>
      <c r="AI34" s="1626"/>
      <c r="AJ34" s="1626"/>
      <c r="AK34" s="1626"/>
      <c r="AL34" s="1626"/>
      <c r="AM34" s="1626"/>
      <c r="AT34" s="1245"/>
      <c r="AU34" s="1435"/>
      <c r="AV34" s="1436"/>
      <c r="AW34" s="1435"/>
      <c r="AX34" s="1627"/>
      <c r="AY34" s="1435"/>
      <c r="AZ34" s="1435"/>
      <c r="BA34" s="1435"/>
      <c r="BB34" s="1628"/>
      <c r="BC34" s="1628"/>
      <c r="BD34" s="1628"/>
      <c r="BE34" s="1628"/>
    </row>
    <row r="35" s="1218" customFormat="1" ht="20.449999999999999" customHeight="1">
      <c r="A35" s="1268"/>
      <c r="B35" s="1268"/>
      <c r="C35" s="1268"/>
      <c r="D35" s="1622" t="s">
        <v>1090</v>
      </c>
      <c r="E35" s="1623"/>
      <c r="F35" s="1623"/>
      <c r="G35" s="1623"/>
      <c r="H35" s="1623"/>
      <c r="I35" s="1623"/>
      <c r="J35" s="1623"/>
      <c r="K35" s="1623"/>
      <c r="L35" s="1623"/>
      <c r="M35" s="1623"/>
      <c r="N35" s="1623"/>
      <c r="O35" s="1623"/>
      <c r="P35" s="1623"/>
      <c r="Q35" s="1623"/>
      <c r="R35" s="1623"/>
      <c r="S35" s="1623"/>
      <c r="T35" s="1623"/>
      <c r="U35" s="1623"/>
      <c r="V35" s="1623"/>
      <c r="W35" s="1623"/>
      <c r="X35" s="1623"/>
      <c r="Y35" s="1623"/>
      <c r="Z35" s="1623"/>
      <c r="AA35" s="1623"/>
      <c r="AB35" s="1623"/>
      <c r="AC35" s="1623"/>
      <c r="AD35" s="1623"/>
      <c r="AE35" s="1624"/>
      <c r="AF35" s="1629">
        <f>AF34</f>
        <v>0</v>
      </c>
      <c r="AG35" s="1630"/>
      <c r="AH35" s="1630"/>
      <c r="AI35" s="1630"/>
      <c r="AJ35" s="1630"/>
      <c r="AK35" s="1630"/>
      <c r="AL35" s="1630"/>
      <c r="AM35" s="1630"/>
      <c r="AT35" s="1245"/>
      <c r="AU35" s="1435"/>
      <c r="AV35" s="1265">
        <f>AF35</f>
        <v>0</v>
      </c>
      <c r="AW35" s="1435"/>
      <c r="AX35" s="1627"/>
      <c r="AY35" s="1627"/>
      <c r="AZ35" s="1627"/>
      <c r="BA35" s="1627"/>
      <c r="BB35" s="1628"/>
      <c r="BC35" s="1628"/>
      <c r="BD35" s="1628"/>
      <c r="BE35" s="1628"/>
    </row>
    <row r="36" s="1218" customFormat="1" ht="39.75" customHeight="1">
      <c r="A36" s="1631" t="s">
        <v>1868</v>
      </c>
      <c r="B36" s="1631"/>
      <c r="C36" s="1631"/>
      <c r="D36" s="1631"/>
      <c r="E36" s="1631"/>
      <c r="F36" s="1631"/>
      <c r="G36" s="1631"/>
      <c r="H36" s="1631"/>
      <c r="I36" s="1631"/>
      <c r="J36" s="1631"/>
      <c r="K36" s="1631"/>
      <c r="L36" s="1631"/>
      <c r="M36" s="1631"/>
      <c r="N36" s="1631"/>
      <c r="O36" s="1631"/>
      <c r="P36" s="1631"/>
      <c r="Q36" s="1631"/>
      <c r="R36" s="1631"/>
      <c r="S36" s="1632">
        <v>0.99573999999999996</v>
      </c>
      <c r="T36" s="1632"/>
      <c r="U36" s="1632"/>
      <c r="V36" s="1632"/>
      <c r="W36" s="1629"/>
      <c r="X36" s="1630"/>
      <c r="Y36" s="1630"/>
      <c r="Z36" s="1630"/>
      <c r="AA36" s="1630"/>
      <c r="AB36" s="1630"/>
      <c r="AC36" s="1630"/>
      <c r="AD36" s="1630"/>
      <c r="AE36" s="1630"/>
      <c r="AF36" s="1629">
        <f t="shared" ref="AF36:AF37" si="54">ROUND(AF35*S36,2)</f>
        <v>0</v>
      </c>
      <c r="AG36" s="1630"/>
      <c r="AH36" s="1630"/>
      <c r="AI36" s="1630"/>
      <c r="AJ36" s="1630"/>
      <c r="AK36" s="1630"/>
      <c r="AL36" s="1630"/>
      <c r="AM36" s="1630"/>
      <c r="AT36" s="1245"/>
      <c r="AU36" s="1435"/>
      <c r="AV36" s="1265"/>
      <c r="AW36" s="1435"/>
      <c r="AX36" s="1627"/>
      <c r="AY36" s="1627"/>
      <c r="AZ36" s="1627"/>
      <c r="BA36" s="1627"/>
      <c r="BB36" s="1628"/>
      <c r="BC36" s="1628"/>
      <c r="BD36" s="1628"/>
      <c r="BE36" s="1628"/>
    </row>
    <row r="37" s="1218" customFormat="1" ht="35.25" hidden="1" customHeight="1">
      <c r="A37" s="1631" t="s">
        <v>1869</v>
      </c>
      <c r="B37" s="1631"/>
      <c r="C37" s="1631"/>
      <c r="D37" s="1631"/>
      <c r="E37" s="1631"/>
      <c r="F37" s="1631"/>
      <c r="G37" s="1631"/>
      <c r="H37" s="1631"/>
      <c r="I37" s="1631"/>
      <c r="J37" s="1631"/>
      <c r="K37" s="1631"/>
      <c r="L37" s="1631"/>
      <c r="M37" s="1631"/>
      <c r="N37" s="1631"/>
      <c r="O37" s="1631"/>
      <c r="P37" s="1631"/>
      <c r="Q37" s="1631"/>
      <c r="R37" s="1631"/>
      <c r="S37" s="1633">
        <v>1</v>
      </c>
      <c r="T37" s="1633"/>
      <c r="U37" s="1633"/>
      <c r="V37" s="1633"/>
      <c r="W37" s="1629"/>
      <c r="X37" s="1630"/>
      <c r="Y37" s="1630"/>
      <c r="Z37" s="1630"/>
      <c r="AA37" s="1630"/>
      <c r="AB37" s="1630"/>
      <c r="AC37" s="1630"/>
      <c r="AD37" s="1630"/>
      <c r="AE37" s="1630"/>
      <c r="AF37" s="1629">
        <f t="shared" si="54"/>
        <v>0</v>
      </c>
      <c r="AG37" s="1630"/>
      <c r="AH37" s="1630"/>
      <c r="AI37" s="1630"/>
      <c r="AJ37" s="1630"/>
      <c r="AK37" s="1630"/>
      <c r="AL37" s="1630"/>
      <c r="AM37" s="1630"/>
      <c r="AT37" s="1245"/>
      <c r="AU37" s="1435"/>
      <c r="AV37" s="1265"/>
      <c r="AW37" s="1435"/>
      <c r="AX37" s="1627"/>
      <c r="AY37" s="1627"/>
      <c r="AZ37" s="1627"/>
      <c r="BA37" s="1627"/>
      <c r="BB37" s="1628"/>
      <c r="BC37" s="1628"/>
      <c r="BD37" s="1628"/>
      <c r="BE37" s="1628"/>
    </row>
    <row r="38" s="1218" customFormat="1" ht="18.600000000000001" customHeight="1">
      <c r="A38" s="1634" t="s">
        <v>1870</v>
      </c>
      <c r="B38" s="1635"/>
      <c r="C38" s="1635"/>
      <c r="D38" s="1635"/>
      <c r="E38" s="1635"/>
      <c r="F38" s="1635"/>
      <c r="G38" s="1635"/>
      <c r="H38" s="1635"/>
      <c r="I38" s="1635"/>
      <c r="J38" s="1635"/>
      <c r="K38" s="1635"/>
      <c r="L38" s="1635"/>
      <c r="M38" s="1635"/>
      <c r="N38" s="1635"/>
      <c r="O38" s="1635"/>
      <c r="P38" s="1635"/>
      <c r="Q38" s="1635"/>
      <c r="R38" s="1635"/>
      <c r="S38" s="1635"/>
      <c r="T38" s="1635"/>
      <c r="U38" s="1635"/>
      <c r="V38" s="1636"/>
      <c r="W38" s="1637"/>
      <c r="X38" s="1637"/>
      <c r="Y38" s="1637"/>
      <c r="Z38" s="1637"/>
      <c r="AA38" s="1637"/>
      <c r="AB38" s="1637"/>
      <c r="AC38" s="1637"/>
      <c r="AD38" s="1637"/>
      <c r="AE38" s="1637"/>
      <c r="AF38" s="1638">
        <f>AF36*0.2</f>
        <v>0</v>
      </c>
      <c r="AG38" s="1639"/>
      <c r="AH38" s="1639"/>
      <c r="AI38" s="1639"/>
      <c r="AJ38" s="1639"/>
      <c r="AK38" s="1639"/>
      <c r="AL38" s="1639"/>
      <c r="AM38" s="1639"/>
      <c r="AT38" s="1245"/>
      <c r="AU38" s="1435"/>
      <c r="AV38" s="1436"/>
      <c r="AW38" s="1435"/>
      <c r="AX38" s="1627"/>
      <c r="AY38" s="1435"/>
      <c r="AZ38" s="1435"/>
      <c r="BA38" s="1435"/>
      <c r="BB38" s="1628"/>
      <c r="BC38" s="1628"/>
      <c r="BD38" s="1628"/>
      <c r="BE38" s="1628"/>
    </row>
    <row r="39" s="1218" customFormat="1" ht="17.449999999999999" customHeight="1">
      <c r="A39" s="1640" t="s">
        <v>1489</v>
      </c>
      <c r="B39" s="1641"/>
      <c r="C39" s="1641"/>
      <c r="D39" s="1641"/>
      <c r="E39" s="1641"/>
      <c r="F39" s="1641"/>
      <c r="G39" s="1641"/>
      <c r="H39" s="1641"/>
      <c r="I39" s="1641"/>
      <c r="J39" s="1641"/>
      <c r="K39" s="1641"/>
      <c r="L39" s="1641"/>
      <c r="M39" s="1641"/>
      <c r="N39" s="1641"/>
      <c r="O39" s="1641"/>
      <c r="P39" s="1641"/>
      <c r="Q39" s="1641"/>
      <c r="R39" s="1641"/>
      <c r="S39" s="1641"/>
      <c r="T39" s="1641"/>
      <c r="U39" s="1641"/>
      <c r="V39" s="1642"/>
      <c r="W39" s="1643"/>
      <c r="X39" s="1644"/>
      <c r="Y39" s="1644"/>
      <c r="Z39" s="1644"/>
      <c r="AA39" s="1644"/>
      <c r="AB39" s="1644"/>
      <c r="AC39" s="1644"/>
      <c r="AD39" s="1644"/>
      <c r="AE39" s="1644"/>
      <c r="AF39" s="1645">
        <f>AF36+AF38</f>
        <v>0</v>
      </c>
      <c r="AG39" s="1646"/>
      <c r="AH39" s="1646"/>
      <c r="AI39" s="1646"/>
      <c r="AJ39" s="1646"/>
      <c r="AK39" s="1646"/>
      <c r="AL39" s="1646"/>
      <c r="AM39" s="1646"/>
      <c r="AT39" s="1245"/>
      <c r="AU39" s="1435"/>
      <c r="AV39" s="1436"/>
      <c r="AW39" s="1435"/>
      <c r="AX39" s="1627"/>
      <c r="AY39" s="1435"/>
      <c r="AZ39" s="1435"/>
      <c r="BA39" s="1435"/>
      <c r="BB39" s="1628"/>
      <c r="BC39" s="1628"/>
      <c r="BD39" s="1628"/>
      <c r="BE39" s="1628"/>
    </row>
    <row r="40" s="1218" customFormat="1" ht="9.75" customHeight="1">
      <c r="A40" s="1244"/>
      <c r="B40" s="1244"/>
      <c r="C40" s="1244"/>
      <c r="D40" s="1244"/>
      <c r="E40" s="1244"/>
      <c r="F40" s="1244"/>
      <c r="G40" s="1244"/>
      <c r="H40" s="1244"/>
      <c r="I40" s="1244"/>
      <c r="J40" s="1244"/>
      <c r="K40" s="1244"/>
      <c r="L40" s="1244"/>
      <c r="M40" s="1244"/>
      <c r="N40" s="1244"/>
      <c r="O40" s="1244"/>
      <c r="P40" s="1244"/>
      <c r="Q40" s="1244"/>
      <c r="R40" s="1244"/>
      <c r="S40" s="1244"/>
      <c r="T40" s="98"/>
      <c r="U40" s="98"/>
      <c r="V40" s="98"/>
      <c r="W40" s="99"/>
      <c r="X40" s="99"/>
      <c r="Y40" s="99"/>
      <c r="Z40" s="99"/>
      <c r="AA40" s="99"/>
      <c r="AB40" s="99"/>
      <c r="AC40" s="99"/>
      <c r="AD40" s="99"/>
      <c r="AE40" s="99"/>
      <c r="AF40" s="99"/>
      <c r="AG40" s="99"/>
      <c r="AH40" s="99"/>
      <c r="AI40" s="99"/>
      <c r="AJ40" s="99"/>
      <c r="AK40" s="99"/>
      <c r="AL40" s="99"/>
      <c r="AM40" s="99"/>
    </row>
    <row r="41" s="99" customFormat="1" ht="13.5" customHeight="1">
      <c r="A41" s="1273" t="s">
        <v>1490</v>
      </c>
      <c r="B41" s="1273"/>
      <c r="C41" s="1273"/>
      <c r="D41" s="1273"/>
      <c r="E41" s="1273"/>
      <c r="F41" s="1273"/>
      <c r="G41" s="1273"/>
      <c r="H41" s="1273"/>
      <c r="I41" s="1273"/>
      <c r="J41" s="1273"/>
      <c r="K41" s="1273"/>
      <c r="L41" s="1273"/>
      <c r="M41" s="1273"/>
      <c r="N41" s="1273"/>
      <c r="O41" s="1273"/>
      <c r="P41" s="1273"/>
      <c r="Q41" s="1273"/>
      <c r="R41" s="1273"/>
      <c r="S41" s="1273"/>
      <c r="T41" s="1273"/>
      <c r="U41" s="1273"/>
      <c r="V41" s="1273"/>
      <c r="W41" s="1273"/>
      <c r="X41" s="1273"/>
      <c r="Y41" s="1273"/>
      <c r="Z41" s="1273"/>
      <c r="AA41" s="1273"/>
      <c r="AB41" s="1273"/>
      <c r="AC41" s="1273"/>
      <c r="AD41" s="1273"/>
      <c r="AE41" s="1273"/>
      <c r="AF41" s="1273"/>
      <c r="AG41" s="1273"/>
      <c r="AH41" s="1273"/>
      <c r="AI41" s="1273"/>
      <c r="AJ41" s="1273"/>
      <c r="AK41" s="1273"/>
      <c r="AL41" s="1273"/>
      <c r="AM41" s="1273"/>
    </row>
    <row r="42" s="0" customFormat="1" ht="8.4499999999999993" customHeight="1">
      <c r="A42" s="1273"/>
      <c r="B42" s="1273"/>
      <c r="C42" s="1273"/>
      <c r="D42" s="1273"/>
      <c r="E42" s="1273"/>
      <c r="F42" s="1273"/>
      <c r="G42" s="1273"/>
      <c r="H42" s="1273"/>
      <c r="I42" s="1273"/>
      <c r="J42" s="1273"/>
      <c r="K42" s="1273"/>
      <c r="L42" s="1273"/>
      <c r="M42" s="1273"/>
      <c r="N42" s="1273"/>
      <c r="O42" s="1273"/>
      <c r="P42" s="1273"/>
      <c r="Q42" s="1273"/>
      <c r="R42" s="1273"/>
      <c r="S42" s="1273"/>
      <c r="T42" s="1273"/>
      <c r="U42" s="1273"/>
      <c r="V42" s="1273"/>
      <c r="W42" s="1273"/>
      <c r="X42" s="1273"/>
      <c r="Y42" s="1273"/>
      <c r="Z42" s="1273"/>
      <c r="AA42" s="1273"/>
      <c r="AB42" s="1273"/>
      <c r="AC42" s="1273"/>
      <c r="AD42" s="1273"/>
      <c r="AE42" s="1273"/>
      <c r="AF42" s="1273"/>
      <c r="AG42" s="1273"/>
      <c r="AH42" s="1273"/>
      <c r="AI42" s="1273"/>
      <c r="AJ42" s="1273"/>
      <c r="AK42" s="1273"/>
      <c r="AL42" s="1273"/>
      <c r="AM42" s="1273"/>
      <c r="AS42" s="1647"/>
      <c r="AT42" s="1648"/>
      <c r="AU42" s="1649"/>
      <c r="AV42" s="1650"/>
      <c r="AW42" s="1649"/>
      <c r="AX42" s="1649"/>
      <c r="AY42" s="1649"/>
      <c r="AZ42" s="1649"/>
      <c r="BA42" s="1650"/>
      <c r="BB42" s="1216"/>
      <c r="BC42" s="1216"/>
      <c r="BD42" s="1216"/>
      <c r="BE42" s="1216"/>
      <c r="BF42" s="1216"/>
      <c r="BG42" s="1216"/>
      <c r="BH42" s="1216"/>
      <c r="BI42" s="1216"/>
      <c r="BJ42" s="1216"/>
      <c r="BK42" s="1216"/>
      <c r="BL42" s="1216"/>
      <c r="BM42" s="1216"/>
      <c r="BN42" s="1216"/>
      <c r="BO42" s="1216"/>
      <c r="BP42" s="1216"/>
      <c r="BQ42" s="1216"/>
      <c r="BR42" s="1216"/>
      <c r="BS42" s="1216"/>
      <c r="BT42" s="1216"/>
      <c r="BU42" s="1216"/>
      <c r="BV42" s="1216"/>
      <c r="BW42" s="1216"/>
      <c r="BX42" s="1216"/>
      <c r="BY42" s="1216"/>
      <c r="BZ42" s="1216"/>
      <c r="CA42" s="1216"/>
      <c r="CB42" s="1216"/>
      <c r="CC42" s="1216"/>
      <c r="CD42" s="1216"/>
      <c r="CE42" s="1216"/>
      <c r="CF42" s="1216"/>
    </row>
    <row r="43" s="0" customFormat="1" ht="19.5" customHeight="1">
      <c r="A43" s="1651" t="s">
        <v>1491</v>
      </c>
      <c r="B43" s="1651"/>
      <c r="C43" s="1651"/>
      <c r="D43" s="1651"/>
      <c r="E43" s="1651"/>
      <c r="F43" s="1651"/>
      <c r="G43" s="1651"/>
      <c r="H43" s="1651"/>
      <c r="I43" s="1651"/>
      <c r="J43" s="1651"/>
      <c r="K43" s="1651"/>
      <c r="L43" s="1651"/>
      <c r="M43" s="1651"/>
      <c r="N43" s="1651"/>
      <c r="O43" s="1651"/>
      <c r="P43" s="1651"/>
      <c r="Q43" s="1651"/>
      <c r="R43" s="1651"/>
      <c r="S43" s="1651"/>
      <c r="T43" s="1651"/>
      <c r="U43" s="1651"/>
      <c r="V43" s="1651"/>
      <c r="W43" s="1651"/>
      <c r="X43" s="1651"/>
      <c r="Y43" s="1651"/>
      <c r="Z43" s="1651"/>
      <c r="AA43" s="1651"/>
      <c r="AB43" s="1651"/>
      <c r="AC43" s="1651"/>
      <c r="AD43" s="1651"/>
      <c r="AE43" s="1651"/>
      <c r="AF43" s="1651"/>
      <c r="AG43" s="1651"/>
      <c r="AH43" s="1651"/>
      <c r="AI43" s="1651"/>
      <c r="AJ43" s="1651"/>
      <c r="AK43" s="1651"/>
      <c r="AL43" s="1651"/>
      <c r="AM43" s="1651"/>
    </row>
    <row r="44" s="0" customFormat="1" ht="15" customHeight="1">
      <c r="A44" s="1652" t="e">
        <f>[16]!Сумма_прописью(AF39)</f>
        <v>#NAME?</v>
      </c>
      <c r="B44" s="1652"/>
      <c r="C44" s="1652"/>
      <c r="D44" s="1652"/>
      <c r="E44" s="1652"/>
      <c r="F44" s="1652"/>
      <c r="G44" s="1652"/>
      <c r="H44" s="1652"/>
      <c r="I44" s="1652"/>
      <c r="J44" s="1652"/>
      <c r="K44" s="1652"/>
      <c r="L44" s="1652"/>
      <c r="M44" s="1652"/>
      <c r="N44" s="1652"/>
      <c r="O44" s="1652"/>
      <c r="P44" s="1652"/>
      <c r="Q44" s="1652"/>
      <c r="R44" s="1652"/>
      <c r="S44" s="1652"/>
      <c r="T44" s="1652"/>
      <c r="U44" s="1652"/>
      <c r="V44" s="1652"/>
      <c r="W44" s="1652"/>
      <c r="X44" s="1652"/>
      <c r="Y44" s="1652"/>
      <c r="Z44" s="1652"/>
      <c r="AA44" s="1652"/>
      <c r="AB44" s="1652"/>
      <c r="AC44" s="1652"/>
      <c r="AD44" s="1652"/>
      <c r="AE44" s="1652"/>
      <c r="AF44" s="1652"/>
      <c r="AG44" s="1652"/>
      <c r="AH44" s="1652"/>
      <c r="AI44" s="1652"/>
      <c r="AJ44" s="1652"/>
      <c r="AK44" s="1652"/>
      <c r="AL44" s="1652"/>
      <c r="AM44" s="1652"/>
    </row>
    <row r="45" s="99" customFormat="1" ht="15" customHeight="1">
      <c r="A45" s="1653" t="s">
        <v>1492</v>
      </c>
      <c r="B45" s="1653"/>
      <c r="C45" s="1653"/>
      <c r="D45" s="1653"/>
      <c r="E45" s="1653"/>
      <c r="F45" s="1653"/>
      <c r="G45" s="1653"/>
      <c r="H45" s="1653"/>
      <c r="I45" s="1653"/>
      <c r="J45" s="1653"/>
      <c r="K45" s="1653"/>
      <c r="L45" s="1653"/>
      <c r="M45" s="1653"/>
      <c r="N45" s="1653"/>
      <c r="O45" s="1653"/>
      <c r="P45" s="1653"/>
      <c r="Q45" s="1653"/>
      <c r="R45" s="1653"/>
      <c r="S45" s="1653"/>
      <c r="T45" s="1653"/>
      <c r="U45" s="1653"/>
      <c r="V45" s="1653"/>
      <c r="W45" s="1653"/>
      <c r="X45" s="1653"/>
      <c r="Y45" s="1653"/>
      <c r="Z45" s="1653"/>
      <c r="AA45" s="1653"/>
      <c r="AB45" s="1653"/>
      <c r="AC45" s="1653"/>
      <c r="AD45" s="1653"/>
      <c r="AE45" s="1653"/>
      <c r="AF45" s="1653"/>
      <c r="AG45" s="1653"/>
      <c r="AH45" s="1653"/>
      <c r="AI45" s="1653"/>
      <c r="AJ45" s="1653"/>
      <c r="AK45" s="1653"/>
      <c r="AL45" s="1653"/>
      <c r="AM45" s="1653"/>
    </row>
    <row r="46" s="99" customFormat="1" ht="16.899999999999999" customHeight="1">
      <c r="A46" s="911" t="s">
        <v>1493</v>
      </c>
      <c r="B46" s="911"/>
      <c r="C46" s="911"/>
      <c r="D46" s="911"/>
      <c r="E46" s="911"/>
      <c r="F46" s="911"/>
      <c r="G46" s="911"/>
      <c r="H46" s="911"/>
      <c r="I46" s="911"/>
      <c r="J46" s="1244"/>
      <c r="K46" s="1244"/>
      <c r="L46" s="1244"/>
      <c r="M46" s="1244"/>
      <c r="N46" s="1244"/>
      <c r="O46" s="1244"/>
      <c r="P46" s="1244"/>
      <c r="Q46" s="1244"/>
      <c r="R46" s="1244"/>
      <c r="S46" s="1244"/>
      <c r="T46" s="98"/>
      <c r="U46" s="98"/>
      <c r="V46" s="98"/>
      <c r="AE46" s="1279" t="s">
        <v>1494</v>
      </c>
      <c r="AF46" s="1279"/>
      <c r="AG46" s="1279"/>
      <c r="AH46" s="1279"/>
      <c r="AI46" s="1279"/>
      <c r="AJ46" s="1279"/>
      <c r="AK46" s="1279"/>
      <c r="AL46" s="1279"/>
      <c r="AM46" s="1279"/>
      <c r="BC46" s="1654"/>
      <c r="BD46" s="1654"/>
      <c r="BE46" s="1654"/>
      <c r="BF46" s="1654"/>
      <c r="BG46" s="1654"/>
      <c r="BH46" s="1654"/>
      <c r="BI46" s="1654"/>
      <c r="BJ46" s="1654"/>
      <c r="BK46" s="1654"/>
      <c r="BL46" s="1654"/>
      <c r="BM46" s="1654"/>
      <c r="BN46" s="1654"/>
      <c r="BO46" s="1654"/>
      <c r="BP46" s="1654"/>
      <c r="BQ46" s="1654"/>
      <c r="BR46" s="1654"/>
      <c r="BS46" s="1654"/>
      <c r="BT46" s="1654"/>
      <c r="BU46" s="1654"/>
      <c r="BV46" s="1654"/>
      <c r="BW46" s="1654"/>
      <c r="BX46" s="1654"/>
      <c r="BY46" s="1218"/>
      <c r="BZ46" s="1218"/>
      <c r="CA46" s="1218"/>
      <c r="CB46" s="1218"/>
    </row>
    <row r="47" s="1245" customFormat="1" ht="16.899999999999999" customHeight="1">
      <c r="A47" s="951" t="s">
        <v>1495</v>
      </c>
      <c r="B47" s="951"/>
      <c r="C47" s="951"/>
      <c r="D47" s="951"/>
      <c r="E47" s="951"/>
      <c r="F47" s="951"/>
      <c r="G47" s="951"/>
      <c r="H47" s="951"/>
      <c r="I47" s="951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7"/>
      <c r="U47" s="107"/>
      <c r="V47" s="107"/>
      <c r="AE47" s="1280" t="s">
        <v>1496</v>
      </c>
      <c r="AF47" s="1280"/>
      <c r="AG47" s="1280"/>
      <c r="AH47" s="1280"/>
      <c r="AI47" s="1280"/>
      <c r="AJ47" s="1280"/>
      <c r="AK47" s="1280"/>
      <c r="AL47" s="1280"/>
      <c r="AM47" s="1280"/>
    </row>
    <row r="48" s="99" customFormat="1" ht="16.899999999999999" customHeight="1">
      <c r="O48" s="1244"/>
      <c r="R48" s="1244"/>
      <c r="S48" s="1244"/>
      <c r="T48" s="98"/>
      <c r="U48" s="98"/>
      <c r="V48" s="98"/>
      <c r="Z48" s="1628"/>
      <c r="AA48" s="1628"/>
      <c r="AB48" s="1628"/>
      <c r="AC48" s="1628"/>
      <c r="AD48" s="1628"/>
      <c r="AE48" s="1628"/>
      <c r="AF48" s="1655"/>
      <c r="AG48" s="1655"/>
      <c r="AH48" s="1655"/>
      <c r="AI48" s="1655"/>
      <c r="AJ48" s="1655"/>
      <c r="AK48" s="1655"/>
      <c r="AL48" s="1655"/>
      <c r="AM48" s="1655"/>
    </row>
    <row r="49" s="99" customFormat="1" ht="16.899999999999999" customHeight="1">
      <c r="A49" s="1656"/>
      <c r="B49" s="1656"/>
      <c r="C49" s="1656"/>
      <c r="D49" s="1656"/>
      <c r="E49" s="1656"/>
      <c r="F49" s="1656"/>
      <c r="G49" s="1245"/>
      <c r="H49" s="1282" t="s">
        <v>1849</v>
      </c>
      <c r="I49" s="1282"/>
      <c r="J49" s="1282"/>
      <c r="K49" s="1282"/>
      <c r="L49" s="1282"/>
      <c r="M49" s="1282"/>
      <c r="N49" s="1282"/>
      <c r="O49" s="1244"/>
      <c r="P49" s="1244"/>
      <c r="Q49" s="1244"/>
      <c r="R49" s="1244"/>
      <c r="S49" s="1244"/>
      <c r="T49" s="98"/>
      <c r="U49" s="98"/>
      <c r="V49" s="98"/>
      <c r="Y49" s="1283"/>
      <c r="Z49" s="1283"/>
      <c r="AA49" s="1283"/>
      <c r="AB49" s="1283"/>
      <c r="AC49" s="1284"/>
      <c r="AD49" s="1284"/>
      <c r="AE49" s="956"/>
      <c r="AF49" s="1285" t="s">
        <v>1160</v>
      </c>
      <c r="AG49" s="1285"/>
      <c r="AH49" s="1285"/>
      <c r="AI49" s="1285"/>
      <c r="AJ49" s="1285"/>
      <c r="AK49" s="1285"/>
      <c r="AL49" s="1285"/>
      <c r="AM49" s="1285"/>
    </row>
    <row r="50" ht="15" customHeight="1">
      <c r="D50" s="1287" t="s">
        <v>1499</v>
      </c>
      <c r="E50" s="1287"/>
      <c r="F50" s="1287"/>
      <c r="G50" s="1216"/>
      <c r="H50" s="1216"/>
      <c r="I50" s="1216"/>
      <c r="J50" s="1216"/>
      <c r="K50" s="1216"/>
      <c r="L50" s="1216"/>
      <c r="M50" s="1216"/>
      <c r="N50" s="1216"/>
      <c r="O50" s="1216"/>
      <c r="P50" s="1216"/>
      <c r="Q50" s="1216"/>
      <c r="R50" s="1216"/>
      <c r="S50" s="1216"/>
      <c r="T50" s="1216"/>
      <c r="U50" s="1216"/>
      <c r="V50" s="1216"/>
      <c r="AE50" s="1287" t="s">
        <v>1499</v>
      </c>
      <c r="AF50" s="1287"/>
      <c r="AG50" s="1287"/>
    </row>
    <row r="51" ht="15" customHeight="1">
      <c r="A51" s="1221"/>
      <c r="B51" s="1221"/>
      <c r="C51" s="1221"/>
      <c r="D51" s="1221"/>
      <c r="E51" s="1221"/>
      <c r="F51" s="1221"/>
      <c r="G51" s="1221"/>
      <c r="H51" s="1221"/>
      <c r="I51" s="1221"/>
      <c r="J51" s="1221"/>
      <c r="K51" s="1221"/>
      <c r="L51" s="1221"/>
      <c r="M51" s="1221"/>
      <c r="N51" s="1221"/>
      <c r="O51" s="1221"/>
      <c r="P51" s="1221"/>
      <c r="Q51" s="1221"/>
      <c r="R51" s="1221"/>
      <c r="S51" s="1221"/>
      <c r="T51" s="1221"/>
      <c r="U51" s="1221"/>
      <c r="V51" s="1221"/>
    </row>
    <row r="52" ht="15" customHeight="1">
      <c r="A52" s="1216"/>
      <c r="B52" s="1216"/>
      <c r="C52" s="1216"/>
      <c r="D52" s="1216"/>
      <c r="E52" s="1216"/>
      <c r="F52" s="1216"/>
      <c r="G52" s="1216"/>
      <c r="H52" s="1216"/>
      <c r="I52" s="1216"/>
      <c r="J52" s="1216"/>
      <c r="K52" s="1216"/>
      <c r="L52" s="1216"/>
      <c r="M52" s="1216"/>
      <c r="N52" s="1216"/>
      <c r="O52" s="1216"/>
      <c r="P52" s="1216"/>
      <c r="Q52" s="1216"/>
      <c r="R52" s="1216"/>
      <c r="S52" s="1216"/>
      <c r="T52" s="1216"/>
      <c r="U52" s="1216"/>
      <c r="V52" s="1216"/>
    </row>
    <row r="53" ht="15" customHeight="1">
      <c r="A53" s="1657"/>
      <c r="B53" s="1657"/>
      <c r="C53" s="1657"/>
      <c r="D53" s="1657"/>
      <c r="E53" s="1657"/>
      <c r="F53" s="1657"/>
      <c r="G53" s="1657"/>
      <c r="H53" s="1657"/>
      <c r="I53" s="1657"/>
      <c r="J53" s="1222"/>
      <c r="K53" s="1222"/>
      <c r="L53" s="1222"/>
      <c r="M53" s="1222"/>
      <c r="N53" s="1222"/>
      <c r="O53" s="1222"/>
      <c r="P53" s="1222"/>
      <c r="Q53" s="1222"/>
      <c r="R53" s="1222"/>
      <c r="S53" s="1222"/>
      <c r="T53" s="1222"/>
      <c r="U53" s="1222"/>
      <c r="V53" s="1222"/>
      <c r="W53" s="1222"/>
      <c r="X53" s="1222"/>
      <c r="Y53" s="1222"/>
      <c r="Z53" s="1222"/>
      <c r="AA53" s="1222"/>
      <c r="AB53" s="1222"/>
      <c r="AC53" s="1222"/>
      <c r="AD53" s="1222"/>
      <c r="AE53" s="1222"/>
      <c r="AF53" s="1222"/>
      <c r="AG53" s="1222"/>
      <c r="AH53" s="1222"/>
      <c r="AI53" s="1222"/>
      <c r="AJ53" s="1222"/>
      <c r="AK53" s="1222"/>
      <c r="AL53" s="1222"/>
      <c r="AM53" s="1222"/>
    </row>
    <row r="54" s="1222" customFormat="1" ht="15" customHeight="1">
      <c r="A54" s="1658" t="s">
        <v>1850</v>
      </c>
      <c r="B54" s="1658"/>
      <c r="C54" s="1658"/>
      <c r="D54" s="1658"/>
      <c r="E54" s="1658"/>
      <c r="F54" s="1658"/>
      <c r="G54" s="1658"/>
      <c r="H54" s="1658"/>
      <c r="I54" s="1658"/>
    </row>
    <row r="55" s="1222" customFormat="1" ht="15" customHeight="1">
      <c r="A55" s="1658" t="s">
        <v>1752</v>
      </c>
      <c r="B55" s="1658"/>
      <c r="C55" s="1658"/>
      <c r="D55" s="1658"/>
      <c r="E55" s="1658"/>
      <c r="F55" s="1658"/>
      <c r="G55" s="1658"/>
      <c r="H55" s="1658"/>
      <c r="I55" s="1658"/>
      <c r="J55" s="1216"/>
      <c r="K55" s="1216"/>
      <c r="L55" s="1216"/>
      <c r="M55" s="1216"/>
      <c r="N55" s="1216"/>
      <c r="O55" s="1216"/>
      <c r="P55" s="1216"/>
      <c r="Q55" s="1216"/>
      <c r="R55" s="1216"/>
      <c r="S55" s="1216"/>
      <c r="T55" s="1216"/>
      <c r="U55" s="1216"/>
      <c r="V55" s="1216"/>
      <c r="W55" s="1216"/>
      <c r="X55" s="1216"/>
      <c r="Y55" s="1216"/>
      <c r="Z55" s="1216"/>
      <c r="AA55" s="1216"/>
      <c r="AB55" s="1216"/>
      <c r="AC55" s="1216"/>
      <c r="AD55" s="1216"/>
      <c r="AE55" s="1216"/>
      <c r="AF55" s="1216"/>
      <c r="AG55" s="1216"/>
      <c r="AH55" s="1216"/>
      <c r="AI55" s="1216"/>
      <c r="AJ55" s="1216"/>
      <c r="AK55" s="1216"/>
      <c r="AL55" s="1216"/>
      <c r="AM55" s="1216"/>
    </row>
    <row r="56" ht="15" customHeight="1">
      <c r="A56" s="1659"/>
      <c r="B56" s="1659"/>
      <c r="C56" s="1659"/>
      <c r="D56" s="1659"/>
      <c r="E56" s="1659"/>
      <c r="F56" s="1659"/>
      <c r="G56" s="1659"/>
      <c r="H56" s="1659"/>
      <c r="I56" s="1659"/>
      <c r="R56" s="1654" t="s">
        <v>1417</v>
      </c>
      <c r="S56" s="1654"/>
      <c r="T56" s="1654"/>
      <c r="U56" s="1654"/>
      <c r="Z56" s="1287" t="s">
        <v>1418</v>
      </c>
      <c r="AA56" s="1287"/>
      <c r="AB56" s="1287"/>
      <c r="AC56" s="1287"/>
      <c r="AD56" s="1287"/>
      <c r="AE56" s="1287"/>
    </row>
  </sheetData>
  <sheetProtection autoFilter="1" deleteColumns="1" deleteRows="1" formatCells="1" formatColumns="1" formatRows="1" insertColumns="1" insertHyperlinks="1" insertRows="1" pivotTables="1" selectLockedCells="1" selectUnlockedCells="1" sheet="0" sort="1"/>
  <mergeCells count="65">
    <mergeCell ref="A1:S3"/>
    <mergeCell ref="U1:AM3"/>
    <mergeCell ref="A4:S6"/>
    <mergeCell ref="U4:AM6"/>
    <mergeCell ref="A7:S8"/>
    <mergeCell ref="U7:AM8"/>
    <mergeCell ref="A9:S9"/>
    <mergeCell ref="U9:AM9"/>
    <mergeCell ref="A10:S10"/>
    <mergeCell ref="U10:AM10"/>
    <mergeCell ref="A11:S11"/>
    <mergeCell ref="U11:AM11"/>
    <mergeCell ref="A12:S13"/>
    <mergeCell ref="U13:AE13"/>
    <mergeCell ref="A14:S14"/>
    <mergeCell ref="U14:AM14"/>
    <mergeCell ref="A15:S15"/>
    <mergeCell ref="A16:S16"/>
    <mergeCell ref="A18:U18"/>
    <mergeCell ref="V18:Y18"/>
    <mergeCell ref="A19:AM19"/>
    <mergeCell ref="A20:AM20"/>
    <mergeCell ref="A21:AM23"/>
    <mergeCell ref="AD24:AM24"/>
    <mergeCell ref="A26:AM29"/>
    <mergeCell ref="A30:AM31"/>
    <mergeCell ref="A33:C33"/>
    <mergeCell ref="D33:AE33"/>
    <mergeCell ref="AF33:AM33"/>
    <mergeCell ref="A34:C34"/>
    <mergeCell ref="D34:AE34"/>
    <mergeCell ref="AF34:AM34"/>
    <mergeCell ref="A35:C35"/>
    <mergeCell ref="D35:AE35"/>
    <mergeCell ref="AF35:AM35"/>
    <mergeCell ref="A36:R36"/>
    <mergeCell ref="S36:V36"/>
    <mergeCell ref="W36:AE36"/>
    <mergeCell ref="AF36:AM36"/>
    <mergeCell ref="A37:R37"/>
    <mergeCell ref="S37:V37"/>
    <mergeCell ref="W37:AE37"/>
    <mergeCell ref="AF37:AM37"/>
    <mergeCell ref="A38:V38"/>
    <mergeCell ref="W38:AE38"/>
    <mergeCell ref="AF38:AM38"/>
    <mergeCell ref="A39:V39"/>
    <mergeCell ref="W39:AE39"/>
    <mergeCell ref="AF39:AM39"/>
    <mergeCell ref="A41:AM41"/>
    <mergeCell ref="A43:AM43"/>
    <mergeCell ref="A44:AM44"/>
    <mergeCell ref="A45:AM45"/>
    <mergeCell ref="A46:I46"/>
    <mergeCell ref="AE46:AM46"/>
    <mergeCell ref="BC46:BX46"/>
    <mergeCell ref="A47:I47"/>
    <mergeCell ref="AE47:AM47"/>
    <mergeCell ref="AF48:AM48"/>
    <mergeCell ref="H49:N49"/>
    <mergeCell ref="AF49:AM49"/>
    <mergeCell ref="D50:F50"/>
    <mergeCell ref="AE50:AG50"/>
    <mergeCell ref="R56:U56"/>
    <mergeCell ref="Z56:AE56"/>
  </mergeCells>
  <printOptions headings="0" gridLines="0"/>
  <pageMargins left="0.90551181102362222" right="0.31496062992125984" top="0.23622047244094491" bottom="0.19685039370078738" header="0.19685039370078738" footer="0.15748031496062992"/>
  <pageSetup paperSize="9" scale="83" firstPageNumber="2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573" zoomScale="79" workbookViewId="0">
      <selection activeCell="M583" activeCellId="0" sqref="M583:M584"/>
    </sheetView>
  </sheetViews>
  <sheetFormatPr defaultRowHeight="12.75"/>
  <cols>
    <col customWidth="1" min="1" max="2" style="1507" width="5.7109375"/>
    <col customWidth="1" min="3" max="3" style="1507" width="19.28515625"/>
    <col customWidth="1" min="4" max="4" style="1507" width="40.7109375"/>
    <col customWidth="1" min="5" max="6" style="1507" width="10.7109375"/>
    <col customWidth="1" min="7" max="7" style="1507" width="12.7109375"/>
    <col customWidth="1" min="8" max="8" style="1507" width="14.28515625"/>
    <col customWidth="1" min="9" max="10" style="1507" width="12.7109375"/>
    <col customWidth="1" min="11" max="11" style="1507" width="14.140625"/>
    <col customWidth="1" min="12" max="12" style="1507" width="13"/>
    <col customWidth="1" min="13" max="13" width="14.85546875"/>
  </cols>
  <sheetData>
    <row r="1">
      <c r="A1" s="300" t="str">
        <f>[15]Source!B1</f>
        <v xml:space="preserve">Smeta.RU  (495) 974-1589</v>
      </c>
    </row>
    <row r="2">
      <c r="A2" s="307"/>
      <c r="B2" s="307"/>
      <c r="C2" s="307"/>
      <c r="D2" s="1136"/>
      <c r="E2" s="1136"/>
      <c r="F2" s="1136"/>
      <c r="G2" s="307"/>
      <c r="H2" s="307"/>
      <c r="I2" s="307"/>
      <c r="J2" s="1137" t="s">
        <v>1242</v>
      </c>
      <c r="K2" s="1137"/>
      <c r="L2" s="1137"/>
    </row>
    <row r="3">
      <c r="A3" s="307"/>
      <c r="B3" s="307"/>
      <c r="C3" s="307"/>
      <c r="D3" s="307"/>
      <c r="E3" s="307"/>
      <c r="F3" s="307"/>
      <c r="G3" s="307"/>
      <c r="H3" s="307"/>
      <c r="I3" s="1137" t="s">
        <v>1243</v>
      </c>
      <c r="J3" s="1507"/>
      <c r="K3" s="1507"/>
      <c r="L3" s="1507"/>
    </row>
    <row r="4" ht="14.25">
      <c r="A4" s="307"/>
      <c r="B4" s="307"/>
      <c r="C4" s="307"/>
      <c r="D4" s="307"/>
      <c r="E4" s="307"/>
      <c r="F4" s="307"/>
      <c r="G4" s="307"/>
      <c r="H4" s="307"/>
      <c r="I4" s="307"/>
      <c r="J4" s="1137" t="s">
        <v>1244</v>
      </c>
      <c r="K4" s="1137"/>
      <c r="L4" s="1137"/>
    </row>
    <row r="5" ht="14.25">
      <c r="A5" s="307"/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</row>
    <row r="6" ht="14.25">
      <c r="A6" s="307"/>
      <c r="B6" s="307"/>
      <c r="C6" s="307"/>
      <c r="D6" s="307"/>
      <c r="E6" s="307"/>
      <c r="F6" s="307"/>
      <c r="G6" s="307"/>
      <c r="H6" s="307"/>
      <c r="I6" s="307"/>
      <c r="J6" s="307"/>
      <c r="K6" s="1138" t="s">
        <v>1245</v>
      </c>
      <c r="L6" s="1138"/>
    </row>
    <row r="7" ht="14.25">
      <c r="A7" s="307"/>
      <c r="B7" s="307"/>
      <c r="C7" s="307"/>
      <c r="D7" s="307"/>
      <c r="E7" s="307"/>
      <c r="F7" s="307"/>
      <c r="G7" s="307"/>
      <c r="H7" s="307"/>
      <c r="I7" s="307"/>
      <c r="J7" s="302" t="s">
        <v>1246</v>
      </c>
      <c r="K7" s="1139" t="s">
        <v>1247</v>
      </c>
      <c r="L7" s="1139"/>
    </row>
    <row r="8" ht="14.25">
      <c r="A8" s="307"/>
      <c r="B8" s="307"/>
      <c r="C8" s="307"/>
      <c r="D8" s="307"/>
      <c r="E8" s="307"/>
      <c r="F8" s="307"/>
      <c r="G8" s="307"/>
      <c r="H8" s="307"/>
      <c r="I8" s="307"/>
      <c r="J8" s="307"/>
      <c r="K8" s="1143">
        <v>75273098</v>
      </c>
      <c r="L8" s="1288"/>
    </row>
    <row r="9" ht="14.25">
      <c r="A9" s="309" t="s">
        <v>1248</v>
      </c>
      <c r="B9" s="309"/>
      <c r="C9" s="1140" t="s">
        <v>1753</v>
      </c>
      <c r="D9" s="1140"/>
      <c r="E9" s="1140"/>
      <c r="F9" s="1140"/>
      <c r="G9" s="1140"/>
      <c r="H9" s="1140"/>
      <c r="I9" s="1140"/>
      <c r="J9" s="302" t="s">
        <v>1250</v>
      </c>
      <c r="K9" s="1508"/>
      <c r="L9" s="1510"/>
    </row>
    <row r="10" ht="14.25">
      <c r="A10" s="307"/>
      <c r="B10" s="307"/>
      <c r="C10" s="317" t="s">
        <v>1251</v>
      </c>
      <c r="D10" s="317"/>
      <c r="E10" s="317"/>
      <c r="F10" s="317"/>
      <c r="G10" s="317"/>
      <c r="H10" s="317"/>
      <c r="I10" s="317"/>
      <c r="J10" s="307"/>
      <c r="K10" s="1302" t="s">
        <v>1252</v>
      </c>
      <c r="L10" s="1512"/>
    </row>
    <row r="11" ht="25.899999999999999" customHeight="1">
      <c r="A11" s="309" t="s">
        <v>1165</v>
      </c>
      <c r="B11" s="309"/>
      <c r="C11" s="1140" t="s">
        <v>1754</v>
      </c>
      <c r="D11" s="1140"/>
      <c r="E11" s="1140"/>
      <c r="F11" s="1140"/>
      <c r="G11" s="1140"/>
      <c r="H11" s="1140"/>
      <c r="I11" s="1140"/>
      <c r="J11" s="302" t="s">
        <v>1250</v>
      </c>
      <c r="K11" s="1513"/>
      <c r="L11" s="1515"/>
    </row>
    <row r="12" ht="14.25">
      <c r="A12" s="307"/>
      <c r="B12" s="307"/>
      <c r="C12" s="317" t="s">
        <v>1251</v>
      </c>
      <c r="D12" s="317"/>
      <c r="E12" s="317"/>
      <c r="F12" s="317"/>
      <c r="G12" s="317"/>
      <c r="H12" s="317"/>
      <c r="I12" s="317"/>
      <c r="J12" s="307"/>
      <c r="K12" s="1143">
        <v>33021678</v>
      </c>
      <c r="L12" s="1288"/>
    </row>
    <row r="13" ht="14.25">
      <c r="A13" s="309" t="s">
        <v>1254</v>
      </c>
      <c r="B13" s="309"/>
      <c r="C13" s="1140" t="s">
        <v>1584</v>
      </c>
      <c r="D13" s="1140"/>
      <c r="E13" s="1140"/>
      <c r="F13" s="1140"/>
      <c r="G13" s="1140"/>
      <c r="H13" s="1140"/>
      <c r="I13" s="1140"/>
      <c r="J13" s="302" t="s">
        <v>1250</v>
      </c>
      <c r="K13" s="1508"/>
      <c r="L13" s="1510"/>
    </row>
    <row r="14" ht="14.25">
      <c r="A14" s="307"/>
      <c r="B14" s="307"/>
      <c r="C14" s="317" t="s">
        <v>1251</v>
      </c>
      <c r="D14" s="317"/>
      <c r="E14" s="317"/>
      <c r="F14" s="317"/>
      <c r="G14" s="317"/>
      <c r="H14" s="317"/>
      <c r="I14" s="317"/>
      <c r="J14" s="307"/>
      <c r="K14" s="1138" t="str">
        <f>IF([15]Source!CO15 &lt;&gt; "", [15]Source!CO15, "")</f>
        <v/>
      </c>
      <c r="L14" s="1138"/>
    </row>
    <row r="15" ht="76.150000000000006" customHeight="1">
      <c r="A15" s="309" t="s">
        <v>1256</v>
      </c>
      <c r="B15" s="309"/>
      <c r="C15" s="1140" t="str">
        <f>Титул!AG10</f>
        <v xml:space="preserve">Строительство КВЛ-0,38кВ от РУ-0,4кВ ТП-200 ПС "Непецино" №74, МО, Коломенский р-н, г/о Коломна, п. Проводник, ул. Новая, 50:34:0050401:1548</v>
      </c>
      <c r="D15" s="1140"/>
      <c r="E15" s="1140"/>
      <c r="F15" s="1140"/>
      <c r="G15" s="1140"/>
      <c r="H15" s="1140"/>
      <c r="I15" s="1140"/>
      <c r="J15" s="307"/>
      <c r="K15" s="1138"/>
      <c r="L15" s="1138"/>
    </row>
    <row r="16" ht="14.25">
      <c r="A16" s="307"/>
      <c r="B16" s="307"/>
      <c r="C16" s="317" t="s">
        <v>1257</v>
      </c>
      <c r="D16" s="317"/>
      <c r="E16" s="317"/>
      <c r="F16" s="317"/>
      <c r="G16" s="317"/>
      <c r="H16" s="317"/>
      <c r="I16" s="317"/>
      <c r="J16" s="307"/>
      <c r="K16" s="1138" t="str">
        <f>IF([15]Source!CP15 &lt;&gt; "", [15]Source!CP15, "")</f>
        <v/>
      </c>
      <c r="L16" s="1138"/>
    </row>
    <row r="17" ht="52.5" customHeight="1">
      <c r="A17" s="309" t="s">
        <v>1258</v>
      </c>
      <c r="B17" s="309"/>
      <c r="C17" s="1140" t="str">
        <f>CONCATENATE(Титул!AQ16,Титул!AG21)</f>
        <v xml:space="preserve">02-01-01Строительство КВЛ-0,38кВ от РУ-0,4кВ ТП-200 ПС "Непецино" №74, МО, Коломенский р-н, г/о Коломна, п. Проводник, ул. Новая, 50:34:0050401:1548</v>
      </c>
      <c r="D17" s="1140"/>
      <c r="E17" s="1140"/>
      <c r="F17" s="1140"/>
      <c r="G17" s="1140"/>
      <c r="H17" s="1140"/>
      <c r="I17" s="1140"/>
      <c r="J17" s="307"/>
      <c r="K17" s="1138"/>
      <c r="L17" s="1138"/>
    </row>
    <row r="18" ht="14.25">
      <c r="A18" s="307"/>
      <c r="B18" s="307"/>
      <c r="C18" s="317" t="s">
        <v>1259</v>
      </c>
      <c r="D18" s="317"/>
      <c r="E18" s="317"/>
      <c r="F18" s="317"/>
      <c r="G18" s="317"/>
      <c r="H18" s="317"/>
      <c r="I18" s="317"/>
      <c r="J18" s="307"/>
      <c r="K18" s="307"/>
      <c r="L18" s="307"/>
    </row>
    <row r="19" ht="14.25">
      <c r="A19" s="307"/>
      <c r="B19" s="307"/>
      <c r="C19" s="307"/>
      <c r="D19" s="307"/>
      <c r="E19" s="307"/>
      <c r="F19" s="307"/>
      <c r="G19" s="307"/>
      <c r="H19" s="302" t="s">
        <v>1260</v>
      </c>
      <c r="I19" s="302"/>
      <c r="J19" s="302"/>
      <c r="K19" s="1138" t="str">
        <f>IF([15]Source!CQ15 &lt;&gt; "", [15]Source!CQ15, "")</f>
        <v/>
      </c>
      <c r="L19" s="1138"/>
    </row>
    <row r="20" ht="14.25">
      <c r="A20" s="307"/>
      <c r="B20" s="307"/>
      <c r="C20" s="307"/>
      <c r="D20" s="307"/>
      <c r="E20" s="307"/>
      <c r="F20" s="307"/>
      <c r="G20" s="307"/>
      <c r="H20" s="302" t="s">
        <v>1261</v>
      </c>
      <c r="I20" s="1142"/>
      <c r="J20" s="1143" t="s">
        <v>1262</v>
      </c>
      <c r="K20" s="1141" t="str">
        <f>Титул!AG18</f>
        <v>13545-Ф</v>
      </c>
      <c r="L20" s="1138"/>
    </row>
    <row r="21" ht="14.25">
      <c r="A21" s="307"/>
      <c r="B21" s="307"/>
      <c r="C21" s="307"/>
      <c r="D21" s="307"/>
      <c r="E21" s="307"/>
      <c r="F21" s="307"/>
      <c r="G21" s="307"/>
      <c r="H21" s="307"/>
      <c r="I21" s="307"/>
      <c r="J21" s="1144" t="s">
        <v>1263</v>
      </c>
      <c r="K21" s="1141" t="str">
        <f>Титул!AG19</f>
        <v>18.10.2024</v>
      </c>
      <c r="L21" s="1138"/>
    </row>
    <row r="22" ht="14.25">
      <c r="A22" s="307"/>
      <c r="B22" s="307"/>
      <c r="C22" s="307"/>
      <c r="D22" s="307"/>
      <c r="E22" s="307"/>
      <c r="F22" s="307"/>
      <c r="G22" s="307"/>
      <c r="H22" s="307"/>
      <c r="I22" s="307"/>
      <c r="J22" s="302" t="s">
        <v>1264</v>
      </c>
      <c r="K22" s="1138" t="str">
        <f>IF([15]Source!CT15 &lt;&gt; "", [15]Source!CT15, "")</f>
        <v/>
      </c>
      <c r="L22" s="1138"/>
    </row>
    <row r="23" ht="14.25">
      <c r="A23" s="307"/>
      <c r="B23" s="307"/>
      <c r="C23" s="307"/>
      <c r="D23" s="307"/>
      <c r="E23" s="307"/>
      <c r="F23" s="307"/>
      <c r="G23" s="307"/>
      <c r="H23" s="307"/>
      <c r="I23" s="307"/>
      <c r="J23" s="307"/>
      <c r="K23" s="307"/>
      <c r="L23" s="307"/>
    </row>
    <row r="24" ht="14.25">
      <c r="A24" s="307"/>
      <c r="B24" s="307"/>
      <c r="C24" s="307"/>
      <c r="D24" s="307"/>
      <c r="E24" s="307"/>
      <c r="F24" s="307"/>
      <c r="G24" s="1145" t="s">
        <v>1265</v>
      </c>
      <c r="H24" s="1146" t="s">
        <v>1266</v>
      </c>
      <c r="I24" s="1146" t="s">
        <v>1267</v>
      </c>
      <c r="J24" s="1147"/>
      <c r="K24" s="307"/>
      <c r="L24" s="307"/>
    </row>
    <row r="25" ht="14.25">
      <c r="A25" s="307"/>
      <c r="B25" s="307"/>
      <c r="C25" s="307"/>
      <c r="D25" s="307"/>
      <c r="E25" s="307"/>
      <c r="F25" s="307"/>
      <c r="G25" s="1148"/>
      <c r="H25" s="1149"/>
      <c r="I25" s="1146" t="s">
        <v>1268</v>
      </c>
      <c r="J25" s="1145" t="s">
        <v>1269</v>
      </c>
      <c r="K25" s="307"/>
      <c r="L25" s="307"/>
    </row>
    <row r="26" ht="14.25">
      <c r="A26" s="307"/>
      <c r="B26" s="307"/>
      <c r="C26" s="307"/>
      <c r="D26" s="307"/>
      <c r="E26" s="307"/>
      <c r="F26" s="307"/>
      <c r="G26" s="1540"/>
      <c r="H26" s="1541"/>
      <c r="I26" s="1541"/>
      <c r="J26" s="1541"/>
      <c r="K26" s="307"/>
      <c r="L26" s="307"/>
    </row>
    <row r="27" ht="14.25">
      <c r="A27" s="307"/>
      <c r="B27" s="307"/>
      <c r="C27" s="307"/>
      <c r="D27" s="307"/>
      <c r="E27" s="307"/>
      <c r="F27" s="307"/>
      <c r="G27" s="307"/>
      <c r="H27" s="307"/>
      <c r="I27" s="307"/>
      <c r="J27" s="307"/>
      <c r="K27" s="307"/>
      <c r="L27" s="307"/>
    </row>
    <row r="28" ht="18">
      <c r="A28" s="307"/>
      <c r="B28" s="1152" t="s">
        <v>1270</v>
      </c>
      <c r="C28" s="1152"/>
      <c r="D28" s="1152"/>
      <c r="E28" s="1152"/>
      <c r="F28" s="1152"/>
      <c r="G28" s="1152"/>
      <c r="H28" s="1152"/>
      <c r="I28" s="1152"/>
      <c r="J28" s="1152"/>
      <c r="K28" s="1152"/>
      <c r="L28" s="1152"/>
    </row>
    <row r="29" ht="18">
      <c r="A29" s="307"/>
      <c r="B29" s="1152" t="s">
        <v>1271</v>
      </c>
      <c r="C29" s="1152"/>
      <c r="D29" s="1152"/>
      <c r="E29" s="1152"/>
      <c r="F29" s="1152"/>
      <c r="G29" s="1152"/>
      <c r="H29" s="1152"/>
      <c r="I29" s="1152"/>
      <c r="J29" s="1152"/>
      <c r="K29" s="1152"/>
      <c r="L29" s="1152"/>
    </row>
    <row r="30" ht="18">
      <c r="A30" s="307"/>
      <c r="B30" s="1152"/>
      <c r="C30" s="1152"/>
      <c r="D30" s="1152"/>
      <c r="E30" s="1152"/>
      <c r="F30" s="1152"/>
      <c r="G30" s="1152"/>
      <c r="H30" s="1152"/>
      <c r="I30" s="1152"/>
      <c r="J30" s="1152"/>
      <c r="K30" s="1152"/>
      <c r="L30" s="1152"/>
    </row>
    <row r="32" ht="14.25">
      <c r="A32" s="1289" t="s">
        <v>1773</v>
      </c>
      <c r="B32" s="1289"/>
      <c r="C32" s="1289"/>
      <c r="D32" s="1289"/>
      <c r="E32" s="1289"/>
      <c r="F32" s="1289"/>
      <c r="G32" s="1289"/>
      <c r="H32" s="1289"/>
      <c r="I32" s="1289"/>
      <c r="J32" s="1289"/>
      <c r="K32" s="1289"/>
      <c r="L32" s="1289"/>
      <c r="M32" s="1289"/>
    </row>
    <row r="33" ht="12.75">
      <c r="A33" s="1548" t="s">
        <v>90</v>
      </c>
      <c r="B33" s="1549"/>
      <c r="C33" s="1145" t="s">
        <v>371</v>
      </c>
      <c r="D33" s="1145" t="s">
        <v>370</v>
      </c>
      <c r="E33" s="1145" t="s">
        <v>413</v>
      </c>
      <c r="F33" s="1146" t="s">
        <v>620</v>
      </c>
      <c r="G33" s="1550"/>
      <c r="H33" s="1147"/>
      <c r="I33" s="1146" t="s">
        <v>621</v>
      </c>
      <c r="J33" s="1550"/>
      <c r="K33" s="1550"/>
      <c r="L33" s="1550"/>
      <c r="M33" s="1147"/>
    </row>
    <row r="34" ht="12.75">
      <c r="A34" s="1145" t="s">
        <v>90</v>
      </c>
      <c r="B34" s="1145" t="s">
        <v>1282</v>
      </c>
      <c r="C34" s="1551"/>
      <c r="D34" s="1551"/>
      <c r="E34" s="1551"/>
      <c r="F34" s="1149"/>
      <c r="G34" s="1552"/>
      <c r="H34" s="1553"/>
      <c r="I34" s="1554"/>
      <c r="J34" s="1552"/>
      <c r="K34" s="1552"/>
      <c r="L34" s="1552"/>
      <c r="M34" s="1553"/>
    </row>
    <row r="35" ht="12.75">
      <c r="A35" s="1551"/>
      <c r="B35" s="1551"/>
      <c r="C35" s="1551"/>
      <c r="D35" s="1551"/>
      <c r="E35" s="1551"/>
      <c r="F35" s="1149"/>
      <c r="G35" s="1552"/>
      <c r="H35" s="1553"/>
      <c r="I35" s="1554"/>
      <c r="J35" s="1552"/>
      <c r="K35" s="1552"/>
      <c r="L35" s="1552"/>
      <c r="M35" s="1553"/>
    </row>
    <row r="36" ht="12.75">
      <c r="A36" s="1551"/>
      <c r="B36" s="1551"/>
      <c r="C36" s="1551"/>
      <c r="D36" s="1551"/>
      <c r="E36" s="1551"/>
      <c r="F36" s="1555"/>
      <c r="G36" s="1556"/>
      <c r="H36" s="1557"/>
      <c r="I36" s="1558"/>
      <c r="J36" s="1556"/>
      <c r="K36" s="1556"/>
      <c r="L36" s="1556"/>
      <c r="M36" s="1557"/>
    </row>
    <row r="37" ht="51">
      <c r="A37" s="1148"/>
      <c r="B37" s="1148"/>
      <c r="C37" s="1148"/>
      <c r="D37" s="1148"/>
      <c r="E37" s="1148"/>
      <c r="F37" s="1559" t="s">
        <v>622</v>
      </c>
      <c r="G37" s="1559" t="s">
        <v>623</v>
      </c>
      <c r="H37" s="1559" t="s">
        <v>624</v>
      </c>
      <c r="I37" s="1559" t="s">
        <v>625</v>
      </c>
      <c r="J37" s="1559" t="s">
        <v>626</v>
      </c>
      <c r="K37" s="1559" t="s">
        <v>627</v>
      </c>
      <c r="L37" s="1559" t="s">
        <v>623</v>
      </c>
      <c r="M37" s="1559" t="s">
        <v>628</v>
      </c>
    </row>
    <row r="38" ht="12.75">
      <c r="A38" s="1560">
        <v>1</v>
      </c>
      <c r="B38" s="1560">
        <v>2</v>
      </c>
      <c r="C38" s="1560">
        <v>3</v>
      </c>
      <c r="D38" s="1560">
        <v>4</v>
      </c>
      <c r="E38" s="1560">
        <v>5</v>
      </c>
      <c r="F38" s="1560">
        <v>6</v>
      </c>
      <c r="G38" s="1560">
        <v>7</v>
      </c>
      <c r="H38" s="1560">
        <v>8</v>
      </c>
      <c r="I38" s="1560">
        <v>9</v>
      </c>
      <c r="J38" s="1560">
        <v>10</v>
      </c>
      <c r="K38" s="1560">
        <v>11</v>
      </c>
      <c r="L38" s="1560">
        <v>12</v>
      </c>
      <c r="M38" s="1560">
        <v>13</v>
      </c>
    </row>
    <row r="41" ht="16.5">
      <c r="A41" s="1561" t="s">
        <v>1871</v>
      </c>
      <c r="B41" s="1561"/>
      <c r="C41" s="1561"/>
      <c r="D41" s="1561"/>
      <c r="E41" s="1561"/>
      <c r="F41" s="1561"/>
      <c r="G41" s="1561"/>
      <c r="H41" s="1561"/>
      <c r="I41" s="1561"/>
      <c r="J41" s="1561"/>
      <c r="K41" s="1561"/>
      <c r="L41" s="1561"/>
      <c r="M41" s="1561"/>
    </row>
    <row r="42" ht="57">
      <c r="A42" s="1562" t="s">
        <v>444</v>
      </c>
      <c r="B42" s="1157">
        <v>3</v>
      </c>
      <c r="C42" s="1157" t="s">
        <v>1872</v>
      </c>
      <c r="D42" s="1157" t="s">
        <v>1873</v>
      </c>
      <c r="E42" s="1563" t="s">
        <v>901</v>
      </c>
      <c r="F42" s="1564">
        <v>1</v>
      </c>
      <c r="G42" s="1156"/>
      <c r="H42" s="1564">
        <v>1</v>
      </c>
      <c r="I42" s="1565"/>
      <c r="J42" s="1566"/>
      <c r="K42" s="1565"/>
      <c r="L42" s="1157"/>
      <c r="M42" s="1565"/>
    </row>
    <row r="43">
      <c r="A43" s="1156"/>
      <c r="B43" s="1156"/>
      <c r="C43" s="1567">
        <v>1</v>
      </c>
      <c r="D43" s="1156" t="s">
        <v>631</v>
      </c>
      <c r="E43" s="1563" t="s">
        <v>615</v>
      </c>
      <c r="F43" s="1564"/>
      <c r="G43" s="1567"/>
      <c r="H43" s="1564">
        <v>5.9800000000000004</v>
      </c>
      <c r="I43" s="1567"/>
      <c r="J43" s="1567"/>
      <c r="K43" s="1567"/>
      <c r="L43" s="1567"/>
      <c r="M43" s="1568">
        <v>2495.04</v>
      </c>
    </row>
    <row r="44" ht="28.5">
      <c r="A44" s="1157"/>
      <c r="B44" s="1157"/>
      <c r="C44" s="1157" t="s">
        <v>650</v>
      </c>
      <c r="D44" s="1157" t="s">
        <v>1781</v>
      </c>
      <c r="E44" s="1563" t="s">
        <v>615</v>
      </c>
      <c r="F44" s="1564">
        <v>5.9800000000000004</v>
      </c>
      <c r="G44" s="1156"/>
      <c r="H44" s="1564">
        <v>5.9800000000000004</v>
      </c>
      <c r="I44" s="1565"/>
      <c r="J44" s="1566"/>
      <c r="K44" s="1565">
        <v>417.23000000000002</v>
      </c>
      <c r="L44" s="1157"/>
      <c r="M44" s="1565">
        <v>2495.04</v>
      </c>
    </row>
    <row r="45">
      <c r="A45" s="1156"/>
      <c r="B45" s="1156"/>
      <c r="C45" s="1567">
        <v>2</v>
      </c>
      <c r="D45" s="1156" t="s">
        <v>471</v>
      </c>
      <c r="E45" s="1563"/>
      <c r="F45" s="1564"/>
      <c r="G45" s="1567"/>
      <c r="H45" s="1564"/>
      <c r="I45" s="1567"/>
      <c r="J45" s="1567"/>
      <c r="K45" s="1567"/>
      <c r="L45" s="1567"/>
      <c r="M45" s="1568">
        <v>3116.7900000000004</v>
      </c>
    </row>
    <row r="46">
      <c r="A46" s="1156"/>
      <c r="B46" s="1156"/>
      <c r="C46" s="1567"/>
      <c r="D46" s="1156" t="s">
        <v>634</v>
      </c>
      <c r="E46" s="1563" t="s">
        <v>615</v>
      </c>
      <c r="F46" s="1564"/>
      <c r="G46" s="1567"/>
      <c r="H46" s="1564">
        <v>2</v>
      </c>
      <c r="I46" s="1567"/>
      <c r="J46" s="1567"/>
      <c r="K46" s="1567"/>
      <c r="L46" s="1567"/>
      <c r="M46" s="1568">
        <v>1013.51</v>
      </c>
    </row>
    <row r="47" ht="42.75">
      <c r="A47" s="1157"/>
      <c r="B47" s="1157"/>
      <c r="C47" s="1157" t="s">
        <v>652</v>
      </c>
      <c r="D47" s="1157" t="s">
        <v>653</v>
      </c>
      <c r="E47" s="1563" t="s">
        <v>637</v>
      </c>
      <c r="F47" s="1564">
        <v>1.6000000000000001</v>
      </c>
      <c r="G47" s="1156"/>
      <c r="H47" s="1564">
        <v>1.6000000000000001</v>
      </c>
      <c r="I47" s="1565"/>
      <c r="J47" s="1566"/>
      <c r="K47" s="1565">
        <v>1811.8199999999999</v>
      </c>
      <c r="L47" s="1157"/>
      <c r="M47" s="1565">
        <v>2898.9099999999999</v>
      </c>
    </row>
    <row r="48" ht="28.5">
      <c r="A48" s="1157"/>
      <c r="B48" s="1157"/>
      <c r="C48" s="1157" t="s">
        <v>654</v>
      </c>
      <c r="D48" s="1157" t="s">
        <v>655</v>
      </c>
      <c r="E48" s="1563" t="s">
        <v>615</v>
      </c>
      <c r="F48" s="1564">
        <v>1.6000000000000001</v>
      </c>
      <c r="G48" s="1156"/>
      <c r="H48" s="1564">
        <v>1.6000000000000001</v>
      </c>
      <c r="I48" s="1565"/>
      <c r="J48" s="1566"/>
      <c r="K48" s="1565">
        <v>520.26999999999998</v>
      </c>
      <c r="L48" s="1157"/>
      <c r="M48" s="1565">
        <v>832.42999999999995</v>
      </c>
    </row>
    <row r="49" ht="28.5">
      <c r="A49" s="1157"/>
      <c r="B49" s="1157"/>
      <c r="C49" s="1157" t="s">
        <v>656</v>
      </c>
      <c r="D49" s="1157" t="s">
        <v>657</v>
      </c>
      <c r="E49" s="1563" t="s">
        <v>637</v>
      </c>
      <c r="F49" s="1564">
        <v>0.40000000000000002</v>
      </c>
      <c r="G49" s="1156"/>
      <c r="H49" s="1564">
        <v>0.40000000000000002</v>
      </c>
      <c r="I49" s="1565"/>
      <c r="J49" s="1566"/>
      <c r="K49" s="1565">
        <v>544.70000000000005</v>
      </c>
      <c r="L49" s="1157"/>
      <c r="M49" s="1565">
        <v>217.88</v>
      </c>
    </row>
    <row r="50" ht="28.5">
      <c r="A50" s="1157"/>
      <c r="B50" s="1157"/>
      <c r="C50" s="1157" t="s">
        <v>640</v>
      </c>
      <c r="D50" s="1157" t="s">
        <v>641</v>
      </c>
      <c r="E50" s="1563" t="s">
        <v>615</v>
      </c>
      <c r="F50" s="1564">
        <v>0.40000000000000002</v>
      </c>
      <c r="G50" s="1156"/>
      <c r="H50" s="1564">
        <v>0.40000000000000002</v>
      </c>
      <c r="I50" s="1565"/>
      <c r="J50" s="1566"/>
      <c r="K50" s="1565">
        <v>452.70999999999998</v>
      </c>
      <c r="L50" s="1157"/>
      <c r="M50" s="1565">
        <v>181.08000000000001</v>
      </c>
    </row>
    <row r="51">
      <c r="A51" s="1156"/>
      <c r="B51" s="1156"/>
      <c r="C51" s="1567">
        <v>4</v>
      </c>
      <c r="D51" s="1156" t="s">
        <v>658</v>
      </c>
      <c r="E51" s="1563"/>
      <c r="F51" s="1564"/>
      <c r="G51" s="1567"/>
      <c r="H51" s="1564"/>
      <c r="I51" s="1567"/>
      <c r="J51" s="1567"/>
      <c r="K51" s="1567"/>
      <c r="L51" s="1567"/>
      <c r="M51" s="1568">
        <v>174.71000000000001</v>
      </c>
    </row>
    <row r="52" ht="14.25">
      <c r="A52" s="1157"/>
      <c r="B52" s="1157"/>
      <c r="C52" s="1157" t="s">
        <v>659</v>
      </c>
      <c r="D52" s="1157" t="s">
        <v>660</v>
      </c>
      <c r="E52" s="1563" t="s">
        <v>661</v>
      </c>
      <c r="F52" s="1564">
        <v>0.10000000000000001</v>
      </c>
      <c r="G52" s="1156"/>
      <c r="H52" s="1564">
        <v>0.10000000000000001</v>
      </c>
      <c r="I52" s="1565">
        <v>238.28999999999999</v>
      </c>
      <c r="J52" s="1566">
        <v>2.0699999999999998</v>
      </c>
      <c r="K52" s="1565">
        <v>493.25999999999999</v>
      </c>
      <c r="L52" s="1157"/>
      <c r="M52" s="1565">
        <v>49.329999999999998</v>
      </c>
    </row>
    <row r="53" ht="14.25">
      <c r="A53" s="1157"/>
      <c r="B53" s="1157"/>
      <c r="C53" s="1157" t="s">
        <v>662</v>
      </c>
      <c r="D53" s="1157" t="s">
        <v>663</v>
      </c>
      <c r="E53" s="1563" t="s">
        <v>661</v>
      </c>
      <c r="F53" s="1564">
        <v>0.029999999999999999</v>
      </c>
      <c r="G53" s="1156"/>
      <c r="H53" s="1564">
        <v>0.029999999999999999</v>
      </c>
      <c r="I53" s="1565">
        <v>80.019999999999996</v>
      </c>
      <c r="J53" s="1566">
        <v>2.0699999999999998</v>
      </c>
      <c r="K53" s="1565">
        <v>165.63999999999999</v>
      </c>
      <c r="L53" s="1157"/>
      <c r="M53" s="1565">
        <v>4.9699999999999998</v>
      </c>
    </row>
    <row r="54" ht="14.25">
      <c r="A54" s="1157"/>
      <c r="B54" s="1157"/>
      <c r="C54" s="1157" t="s">
        <v>664</v>
      </c>
      <c r="D54" s="1157" t="s">
        <v>665</v>
      </c>
      <c r="E54" s="1563" t="s">
        <v>661</v>
      </c>
      <c r="F54" s="1564">
        <v>0.02</v>
      </c>
      <c r="G54" s="1156"/>
      <c r="H54" s="1564">
        <v>0.02</v>
      </c>
      <c r="I54" s="1565">
        <v>56.109999999999999</v>
      </c>
      <c r="J54" s="1566">
        <v>1.5800000000000001</v>
      </c>
      <c r="K54" s="1565">
        <v>88.650000000000006</v>
      </c>
      <c r="L54" s="1157"/>
      <c r="M54" s="1565">
        <v>1.77</v>
      </c>
    </row>
    <row r="55" ht="14.25">
      <c r="A55" s="1157"/>
      <c r="B55" s="1157"/>
      <c r="C55" s="1157" t="s">
        <v>666</v>
      </c>
      <c r="D55" s="1157" t="s">
        <v>667</v>
      </c>
      <c r="E55" s="1563" t="s">
        <v>668</v>
      </c>
      <c r="F55" s="1564">
        <v>0.00040000000000000002</v>
      </c>
      <c r="G55" s="1156"/>
      <c r="H55" s="1564">
        <v>0.00040000000000000002</v>
      </c>
      <c r="I55" s="1565">
        <v>61265.389999999999</v>
      </c>
      <c r="J55" s="1566">
        <v>1.3</v>
      </c>
      <c r="K55" s="1565">
        <v>79645.009999999995</v>
      </c>
      <c r="L55" s="1157"/>
      <c r="M55" s="1565">
        <v>31.859999999999999</v>
      </c>
    </row>
    <row r="56" ht="14.25">
      <c r="A56" s="1157"/>
      <c r="B56" s="1157"/>
      <c r="C56" s="1157" t="s">
        <v>669</v>
      </c>
      <c r="D56" s="1157" t="s">
        <v>670</v>
      </c>
      <c r="E56" s="1563" t="s">
        <v>668</v>
      </c>
      <c r="F56" s="1564">
        <v>0.0001</v>
      </c>
      <c r="G56" s="1156"/>
      <c r="H56" s="1564">
        <v>0.0001</v>
      </c>
      <c r="I56" s="1565">
        <v>80020.979999999996</v>
      </c>
      <c r="J56" s="1566">
        <v>1.02</v>
      </c>
      <c r="K56" s="1565">
        <v>81621.399999999994</v>
      </c>
      <c r="L56" s="1157"/>
      <c r="M56" s="1565">
        <v>8.1600000000000001</v>
      </c>
    </row>
    <row r="57" ht="14.25">
      <c r="A57" s="1157"/>
      <c r="B57" s="1157"/>
      <c r="C57" s="1157" t="s">
        <v>671</v>
      </c>
      <c r="D57" s="1157" t="s">
        <v>672</v>
      </c>
      <c r="E57" s="1563" t="s">
        <v>673</v>
      </c>
      <c r="F57" s="1564">
        <v>0.059999999999999998</v>
      </c>
      <c r="G57" s="1156"/>
      <c r="H57" s="1564">
        <v>0.059999999999999998</v>
      </c>
      <c r="I57" s="1565">
        <v>1031.73</v>
      </c>
      <c r="J57" s="1566">
        <v>1.27</v>
      </c>
      <c r="K57" s="1565">
        <v>1310.3</v>
      </c>
      <c r="L57" s="1157"/>
      <c r="M57" s="1565">
        <v>78.620000000000005</v>
      </c>
    </row>
    <row r="58" ht="28.5">
      <c r="A58" s="1157"/>
      <c r="B58" s="1157"/>
      <c r="C58" s="1157" t="s">
        <v>1874</v>
      </c>
      <c r="D58" s="1157" t="s">
        <v>1875</v>
      </c>
      <c r="E58" s="1563" t="s">
        <v>901</v>
      </c>
      <c r="F58" s="1564">
        <v>0</v>
      </c>
      <c r="G58" s="1156"/>
      <c r="H58" s="1564">
        <v>0</v>
      </c>
      <c r="I58" s="1565"/>
      <c r="J58" s="1566"/>
      <c r="K58" s="1565"/>
      <c r="L58" s="1157"/>
      <c r="M58" s="1565"/>
    </row>
    <row r="59" ht="14.25">
      <c r="A59" s="1157"/>
      <c r="B59" s="1157"/>
      <c r="C59" s="1157" t="s">
        <v>1876</v>
      </c>
      <c r="D59" s="1157" t="s">
        <v>1877</v>
      </c>
      <c r="E59" s="1563" t="s">
        <v>668</v>
      </c>
      <c r="F59" s="1564">
        <v>0</v>
      </c>
      <c r="G59" s="1156"/>
      <c r="H59" s="1564">
        <v>0</v>
      </c>
      <c r="I59" s="1565"/>
      <c r="J59" s="1566"/>
      <c r="K59" s="1565"/>
      <c r="L59" s="1157"/>
      <c r="M59" s="1565"/>
    </row>
    <row r="60" ht="14.25">
      <c r="A60" s="1157"/>
      <c r="B60" s="1157"/>
      <c r="C60" s="1157" t="s">
        <v>1878</v>
      </c>
      <c r="D60" s="1157" t="s">
        <v>1879</v>
      </c>
      <c r="E60" s="1563" t="s">
        <v>661</v>
      </c>
      <c r="F60" s="1564">
        <v>0</v>
      </c>
      <c r="G60" s="1156"/>
      <c r="H60" s="1564">
        <v>0</v>
      </c>
      <c r="I60" s="1565"/>
      <c r="J60" s="1566"/>
      <c r="K60" s="1565"/>
      <c r="L60" s="1157"/>
      <c r="M60" s="1565"/>
    </row>
    <row r="61" ht="28.5">
      <c r="A61" s="1157"/>
      <c r="B61" s="1157"/>
      <c r="C61" s="1157" t="s">
        <v>1810</v>
      </c>
      <c r="D61" s="1157" t="s">
        <v>1811</v>
      </c>
      <c r="E61" s="1563" t="s">
        <v>668</v>
      </c>
      <c r="F61" s="1564">
        <v>0</v>
      </c>
      <c r="G61" s="1156"/>
      <c r="H61" s="1564">
        <v>0</v>
      </c>
      <c r="I61" s="1565"/>
      <c r="J61" s="1566"/>
      <c r="K61" s="1565"/>
      <c r="L61" s="1157"/>
      <c r="M61" s="1565"/>
    </row>
    <row r="62" ht="14.25">
      <c r="A62" s="1157"/>
      <c r="B62" s="1157"/>
      <c r="C62" s="1157" t="s">
        <v>1880</v>
      </c>
      <c r="D62" s="1157" t="s">
        <v>1881</v>
      </c>
      <c r="E62" s="1563" t="s">
        <v>901</v>
      </c>
      <c r="F62" s="1564">
        <v>0</v>
      </c>
      <c r="G62" s="1156"/>
      <c r="H62" s="1564">
        <v>0</v>
      </c>
      <c r="I62" s="1565"/>
      <c r="J62" s="1566"/>
      <c r="K62" s="1565"/>
      <c r="L62" s="1157"/>
      <c r="M62" s="1565"/>
    </row>
    <row r="63" ht="14.25">
      <c r="A63" s="1157"/>
      <c r="B63" s="1157"/>
      <c r="C63" s="1157" t="s">
        <v>1882</v>
      </c>
      <c r="D63" s="1157" t="s">
        <v>1789</v>
      </c>
      <c r="E63" s="1563" t="s">
        <v>661</v>
      </c>
      <c r="F63" s="1564">
        <v>0</v>
      </c>
      <c r="G63" s="1156"/>
      <c r="H63" s="1564">
        <v>0</v>
      </c>
      <c r="I63" s="1565"/>
      <c r="J63" s="1566"/>
      <c r="K63" s="1565"/>
      <c r="L63" s="1157"/>
      <c r="M63" s="1565"/>
    </row>
    <row r="64" ht="14.25">
      <c r="A64" s="1157"/>
      <c r="B64" s="1157"/>
      <c r="C64" s="1157" t="s">
        <v>1883</v>
      </c>
      <c r="D64" s="1157" t="s">
        <v>1789</v>
      </c>
      <c r="E64" s="1563" t="s">
        <v>661</v>
      </c>
      <c r="F64" s="1564">
        <v>0</v>
      </c>
      <c r="G64" s="1156"/>
      <c r="H64" s="1564">
        <v>0</v>
      </c>
      <c r="I64" s="1565"/>
      <c r="J64" s="1566"/>
      <c r="K64" s="1565"/>
      <c r="L64" s="1157"/>
      <c r="M64" s="1565"/>
    </row>
    <row r="65" ht="14.25">
      <c r="A65" s="1157"/>
      <c r="B65" s="1157"/>
      <c r="C65" s="1157" t="s">
        <v>1884</v>
      </c>
      <c r="D65" s="1157" t="s">
        <v>1885</v>
      </c>
      <c r="E65" s="1563" t="s">
        <v>901</v>
      </c>
      <c r="F65" s="1564">
        <v>0</v>
      </c>
      <c r="G65" s="1156"/>
      <c r="H65" s="1564">
        <v>0</v>
      </c>
      <c r="I65" s="1565"/>
      <c r="J65" s="1566"/>
      <c r="K65" s="1565"/>
      <c r="L65" s="1157"/>
      <c r="M65" s="1565"/>
    </row>
    <row r="66" ht="14.25">
      <c r="A66" s="1157"/>
      <c r="B66" s="1157"/>
      <c r="C66" s="1157" t="s">
        <v>1886</v>
      </c>
      <c r="D66" s="1167" t="s">
        <v>1887</v>
      </c>
      <c r="E66" s="1569" t="s">
        <v>901</v>
      </c>
      <c r="F66" s="1570">
        <v>0.10000000000000001</v>
      </c>
      <c r="G66" s="1166"/>
      <c r="H66" s="1570">
        <v>0.10000000000000001</v>
      </c>
      <c r="I66" s="1571"/>
      <c r="J66" s="1572"/>
      <c r="K66" s="1571"/>
      <c r="L66" s="1167"/>
      <c r="M66" s="1571"/>
    </row>
    <row r="67">
      <c r="A67" s="1157"/>
      <c r="B67" s="1157"/>
      <c r="C67" s="1157"/>
      <c r="D67" s="1573" t="s">
        <v>642</v>
      </c>
      <c r="E67" s="1563"/>
      <c r="F67" s="1564"/>
      <c r="G67" s="1156"/>
      <c r="H67" s="1564"/>
      <c r="I67" s="1565"/>
      <c r="J67" s="1566"/>
      <c r="K67" s="1565"/>
      <c r="L67" s="1157"/>
      <c r="M67" s="1565">
        <v>6800.0500000000002</v>
      </c>
    </row>
    <row r="68" ht="14.25">
      <c r="A68" s="1157"/>
      <c r="B68" s="1157"/>
      <c r="C68" s="1157"/>
      <c r="D68" s="1157" t="s">
        <v>643</v>
      </c>
      <c r="E68" s="1563"/>
      <c r="F68" s="1564"/>
      <c r="G68" s="1156"/>
      <c r="H68" s="1564"/>
      <c r="I68" s="1565"/>
      <c r="J68" s="1566"/>
      <c r="K68" s="1565"/>
      <c r="L68" s="1157"/>
      <c r="M68" s="1565">
        <v>3508.5500000000002</v>
      </c>
    </row>
    <row r="69" ht="14.25">
      <c r="A69" s="1157"/>
      <c r="B69" s="1157"/>
      <c r="C69" s="1157" t="s">
        <v>644</v>
      </c>
      <c r="D69" s="1157" t="s">
        <v>645</v>
      </c>
      <c r="E69" s="1563" t="s">
        <v>204</v>
      </c>
      <c r="F69" s="1564">
        <v>103</v>
      </c>
      <c r="G69" s="1156"/>
      <c r="H69" s="1564">
        <v>103</v>
      </c>
      <c r="I69" s="1565"/>
      <c r="J69" s="1566"/>
      <c r="K69" s="1565"/>
      <c r="L69" s="1157"/>
      <c r="M69" s="1565">
        <v>3613.8099999999999</v>
      </c>
    </row>
    <row r="70" ht="14.25">
      <c r="A70" s="1167"/>
      <c r="B70" s="1167"/>
      <c r="C70" s="1167" t="s">
        <v>646</v>
      </c>
      <c r="D70" s="1167" t="s">
        <v>647</v>
      </c>
      <c r="E70" s="1569" t="s">
        <v>204</v>
      </c>
      <c r="F70" s="1570">
        <v>60</v>
      </c>
      <c r="G70" s="1166"/>
      <c r="H70" s="1570">
        <v>60</v>
      </c>
      <c r="I70" s="1571"/>
      <c r="J70" s="1572"/>
      <c r="K70" s="1571"/>
      <c r="L70" s="1167"/>
      <c r="M70" s="1571">
        <v>2105.1300000000001</v>
      </c>
    </row>
    <row r="71">
      <c r="D71" s="1574" t="s">
        <v>478</v>
      </c>
      <c r="E71" s="1574"/>
      <c r="F71" s="1574"/>
      <c r="G71" s="1574"/>
      <c r="H71" s="1574"/>
      <c r="I71" s="1574"/>
      <c r="J71" s="1575">
        <v>12518.99</v>
      </c>
      <c r="K71" s="1575"/>
      <c r="L71" s="1575">
        <v>12518.99</v>
      </c>
      <c r="M71" s="1575"/>
    </row>
    <row r="72" ht="42.75">
      <c r="A72" s="1562" t="s">
        <v>493</v>
      </c>
      <c r="B72" s="1157">
        <v>6</v>
      </c>
      <c r="C72" s="1157" t="s">
        <v>1888</v>
      </c>
      <c r="D72" s="1157" t="s">
        <v>1889</v>
      </c>
      <c r="E72" s="1563" t="s">
        <v>380</v>
      </c>
      <c r="F72" s="1564">
        <v>0.088999999999999996</v>
      </c>
      <c r="G72" s="1156"/>
      <c r="H72" s="1564">
        <v>0.088999999999999996</v>
      </c>
      <c r="I72" s="1565"/>
      <c r="J72" s="1566"/>
      <c r="K72" s="1565"/>
      <c r="L72" s="1157"/>
      <c r="M72" s="1565"/>
    </row>
    <row r="73">
      <c r="A73" s="1156"/>
      <c r="B73" s="1156"/>
      <c r="C73" s="1567">
        <v>1</v>
      </c>
      <c r="D73" s="1156" t="s">
        <v>631</v>
      </c>
      <c r="E73" s="1563" t="s">
        <v>615</v>
      </c>
      <c r="F73" s="1564"/>
      <c r="G73" s="1567"/>
      <c r="H73" s="1564">
        <v>6.96692</v>
      </c>
      <c r="I73" s="1567"/>
      <c r="J73" s="1567"/>
      <c r="K73" s="1567"/>
      <c r="L73" s="1567"/>
      <c r="M73" s="1568">
        <v>3087.4199999999996</v>
      </c>
    </row>
    <row r="74" ht="14.25">
      <c r="A74" s="1157"/>
      <c r="B74" s="1157"/>
      <c r="C74" s="1157" t="s">
        <v>678</v>
      </c>
      <c r="D74" s="1157" t="s">
        <v>679</v>
      </c>
      <c r="E74" s="1563" t="s">
        <v>680</v>
      </c>
      <c r="F74" s="1564">
        <v>0.91000000000000003</v>
      </c>
      <c r="G74" s="1156"/>
      <c r="H74" s="1564">
        <v>0.080990000000000006</v>
      </c>
      <c r="I74" s="1565"/>
      <c r="J74" s="1566"/>
      <c r="K74" s="1565">
        <v>368.25</v>
      </c>
      <c r="L74" s="1157"/>
      <c r="M74" s="1565">
        <v>29.82</v>
      </c>
    </row>
    <row r="75" ht="14.25">
      <c r="A75" s="1157"/>
      <c r="B75" s="1157"/>
      <c r="C75" s="1157" t="s">
        <v>681</v>
      </c>
      <c r="D75" s="1157" t="s">
        <v>682</v>
      </c>
      <c r="E75" s="1563" t="s">
        <v>680</v>
      </c>
      <c r="F75" s="1564">
        <v>38.890000000000001</v>
      </c>
      <c r="G75" s="1156"/>
      <c r="H75" s="1564">
        <v>3.4612099999999999</v>
      </c>
      <c r="I75" s="1565"/>
      <c r="J75" s="1566"/>
      <c r="K75" s="1565">
        <v>402.02999999999997</v>
      </c>
      <c r="L75" s="1157"/>
      <c r="M75" s="1565">
        <v>1391.51</v>
      </c>
    </row>
    <row r="76" ht="14.25">
      <c r="A76" s="1157"/>
      <c r="B76" s="1157"/>
      <c r="C76" s="1157" t="s">
        <v>683</v>
      </c>
      <c r="D76" s="1157" t="s">
        <v>684</v>
      </c>
      <c r="E76" s="1563" t="s">
        <v>680</v>
      </c>
      <c r="F76" s="1564">
        <v>19.239999999999998</v>
      </c>
      <c r="G76" s="1156"/>
      <c r="H76" s="1564">
        <v>1.7123600000000001</v>
      </c>
      <c r="I76" s="1565"/>
      <c r="J76" s="1566"/>
      <c r="K76" s="1565">
        <v>452.70999999999998</v>
      </c>
      <c r="L76" s="1157"/>
      <c r="M76" s="1565">
        <v>775.20000000000005</v>
      </c>
    </row>
    <row r="77" ht="14.25">
      <c r="A77" s="1157"/>
      <c r="B77" s="1157"/>
      <c r="C77" s="1157" t="s">
        <v>685</v>
      </c>
      <c r="D77" s="1157" t="s">
        <v>686</v>
      </c>
      <c r="E77" s="1563" t="s">
        <v>680</v>
      </c>
      <c r="F77" s="1564">
        <v>19.239999999999998</v>
      </c>
      <c r="G77" s="1156"/>
      <c r="H77" s="1564">
        <v>1.7123600000000001</v>
      </c>
      <c r="I77" s="1565"/>
      <c r="J77" s="1566"/>
      <c r="K77" s="1565">
        <v>520.26999999999998</v>
      </c>
      <c r="L77" s="1157"/>
      <c r="M77" s="1565">
        <v>890.88999999999999</v>
      </c>
    </row>
    <row r="78">
      <c r="A78" s="1156"/>
      <c r="B78" s="1156"/>
      <c r="C78" s="1567">
        <v>2</v>
      </c>
      <c r="D78" s="1156" t="s">
        <v>471</v>
      </c>
      <c r="E78" s="1563"/>
      <c r="F78" s="1564"/>
      <c r="G78" s="1567"/>
      <c r="H78" s="1564"/>
      <c r="I78" s="1567"/>
      <c r="J78" s="1567"/>
      <c r="K78" s="1567"/>
      <c r="L78" s="1567"/>
      <c r="M78" s="1568">
        <v>872.87999999999965</v>
      </c>
    </row>
    <row r="79">
      <c r="A79" s="1156"/>
      <c r="B79" s="1156"/>
      <c r="C79" s="1567"/>
      <c r="D79" s="1156" t="s">
        <v>634</v>
      </c>
      <c r="E79" s="1563" t="s">
        <v>615</v>
      </c>
      <c r="F79" s="1564"/>
      <c r="G79" s="1567"/>
      <c r="H79" s="1564">
        <v>2.1929600000000002</v>
      </c>
      <c r="I79" s="1567"/>
      <c r="J79" s="1567"/>
      <c r="K79" s="1567"/>
      <c r="L79" s="1567"/>
      <c r="M79" s="1568">
        <v>904.93000000000006</v>
      </c>
    </row>
    <row r="80" ht="28.5">
      <c r="A80" s="1157"/>
      <c r="B80" s="1157"/>
      <c r="C80" s="1157" t="s">
        <v>687</v>
      </c>
      <c r="D80" s="1157" t="s">
        <v>688</v>
      </c>
      <c r="E80" s="1563" t="s">
        <v>637</v>
      </c>
      <c r="F80" s="1564">
        <v>0.64000000000000001</v>
      </c>
      <c r="G80" s="1156"/>
      <c r="H80" s="1564">
        <v>0.056959999999999997</v>
      </c>
      <c r="I80" s="1565"/>
      <c r="J80" s="1566"/>
      <c r="K80" s="1565">
        <v>1472.3299999999999</v>
      </c>
      <c r="L80" s="1157"/>
      <c r="M80" s="1565">
        <v>83.859999999999999</v>
      </c>
    </row>
    <row r="81" ht="28.5">
      <c r="A81" s="1157"/>
      <c r="B81" s="1157"/>
      <c r="C81" s="1157" t="s">
        <v>689</v>
      </c>
      <c r="D81" s="1157" t="s">
        <v>690</v>
      </c>
      <c r="E81" s="1563" t="s">
        <v>615</v>
      </c>
      <c r="F81" s="1564">
        <v>0.64000000000000001</v>
      </c>
      <c r="G81" s="1156"/>
      <c r="H81" s="1564">
        <v>0.056959999999999997</v>
      </c>
      <c r="I81" s="1565"/>
      <c r="J81" s="1566"/>
      <c r="K81" s="1565">
        <v>608.11000000000001</v>
      </c>
      <c r="L81" s="1157"/>
      <c r="M81" s="1565">
        <v>34.640000000000001</v>
      </c>
    </row>
    <row r="82" ht="28.5">
      <c r="A82" s="1157"/>
      <c r="B82" s="1157"/>
      <c r="C82" s="1157" t="s">
        <v>691</v>
      </c>
      <c r="D82" s="1157" t="s">
        <v>692</v>
      </c>
      <c r="E82" s="1563" t="s">
        <v>637</v>
      </c>
      <c r="F82" s="1564">
        <v>2.3999999999999999</v>
      </c>
      <c r="G82" s="1156"/>
      <c r="H82" s="1564">
        <v>0.21360000000000001</v>
      </c>
      <c r="I82" s="1565"/>
      <c r="J82" s="1566"/>
      <c r="K82" s="1565">
        <v>15.140000000000001</v>
      </c>
      <c r="L82" s="1157"/>
      <c r="M82" s="1565">
        <v>3.23</v>
      </c>
    </row>
    <row r="83" ht="28.5">
      <c r="A83" s="1157"/>
      <c r="B83" s="1157"/>
      <c r="C83" s="1157" t="s">
        <v>693</v>
      </c>
      <c r="D83" s="1157" t="s">
        <v>694</v>
      </c>
      <c r="E83" s="1563" t="s">
        <v>637</v>
      </c>
      <c r="F83" s="1564">
        <v>18.68</v>
      </c>
      <c r="G83" s="1156"/>
      <c r="H83" s="1564">
        <v>1.66252</v>
      </c>
      <c r="I83" s="1565">
        <v>346.73000000000002</v>
      </c>
      <c r="J83" s="1566">
        <v>1.26</v>
      </c>
      <c r="K83" s="1565">
        <v>436.88</v>
      </c>
      <c r="L83" s="1157"/>
      <c r="M83" s="1565">
        <v>726.32000000000005</v>
      </c>
    </row>
    <row r="84" ht="28.5">
      <c r="A84" s="1157"/>
      <c r="B84" s="1157"/>
      <c r="C84" s="1157" t="s">
        <v>640</v>
      </c>
      <c r="D84" s="1157" t="s">
        <v>641</v>
      </c>
      <c r="E84" s="1563" t="s">
        <v>615</v>
      </c>
      <c r="F84" s="1564">
        <v>18.68</v>
      </c>
      <c r="G84" s="1156"/>
      <c r="H84" s="1564">
        <v>1.66252</v>
      </c>
      <c r="I84" s="1565"/>
      <c r="J84" s="1566"/>
      <c r="K84" s="1565">
        <v>452.70999999999998</v>
      </c>
      <c r="L84" s="1157"/>
      <c r="M84" s="1565">
        <v>752.63999999999999</v>
      </c>
    </row>
    <row r="85" ht="28.5">
      <c r="A85" s="1157"/>
      <c r="B85" s="1157"/>
      <c r="C85" s="1157" t="s">
        <v>656</v>
      </c>
      <c r="D85" s="1157" t="s">
        <v>657</v>
      </c>
      <c r="E85" s="1563" t="s">
        <v>637</v>
      </c>
      <c r="F85" s="1564">
        <v>0.52000000000000002</v>
      </c>
      <c r="G85" s="1156"/>
      <c r="H85" s="1564">
        <v>0.046280000000000002</v>
      </c>
      <c r="I85" s="1565"/>
      <c r="J85" s="1566"/>
      <c r="K85" s="1565">
        <v>544.70000000000005</v>
      </c>
      <c r="L85" s="1157"/>
      <c r="M85" s="1565">
        <v>25.210000000000001</v>
      </c>
    </row>
    <row r="86" ht="28.5">
      <c r="A86" s="1157"/>
      <c r="B86" s="1157"/>
      <c r="C86" s="1157" t="s">
        <v>640</v>
      </c>
      <c r="D86" s="1157" t="s">
        <v>641</v>
      </c>
      <c r="E86" s="1563" t="s">
        <v>615</v>
      </c>
      <c r="F86" s="1564">
        <v>0.52000000000000002</v>
      </c>
      <c r="G86" s="1156"/>
      <c r="H86" s="1564">
        <v>0.046280000000000002</v>
      </c>
      <c r="I86" s="1565"/>
      <c r="J86" s="1566"/>
      <c r="K86" s="1565">
        <v>452.70999999999998</v>
      </c>
      <c r="L86" s="1157"/>
      <c r="M86" s="1565">
        <v>20.949999999999999</v>
      </c>
    </row>
    <row r="87" ht="28.5">
      <c r="A87" s="1157"/>
      <c r="B87" s="1157"/>
      <c r="C87" s="1157" t="s">
        <v>695</v>
      </c>
      <c r="D87" s="1157" t="s">
        <v>696</v>
      </c>
      <c r="E87" s="1563" t="s">
        <v>637</v>
      </c>
      <c r="F87" s="1564">
        <v>2.3999999999999999</v>
      </c>
      <c r="G87" s="1156"/>
      <c r="H87" s="1564">
        <v>0.21360000000000001</v>
      </c>
      <c r="I87" s="1565"/>
      <c r="J87" s="1566"/>
      <c r="K87" s="1565">
        <v>160.38</v>
      </c>
      <c r="L87" s="1157"/>
      <c r="M87" s="1565">
        <v>34.259999999999998</v>
      </c>
    </row>
    <row r="88" ht="28.5">
      <c r="A88" s="1157"/>
      <c r="B88" s="1157"/>
      <c r="C88" s="1157" t="s">
        <v>640</v>
      </c>
      <c r="D88" s="1157" t="s">
        <v>641</v>
      </c>
      <c r="E88" s="1563" t="s">
        <v>615</v>
      </c>
      <c r="F88" s="1564">
        <v>2.3999999999999999</v>
      </c>
      <c r="G88" s="1156"/>
      <c r="H88" s="1564">
        <v>0.21360000000000001</v>
      </c>
      <c r="I88" s="1565"/>
      <c r="J88" s="1566"/>
      <c r="K88" s="1565">
        <v>452.70999999999998</v>
      </c>
      <c r="L88" s="1157"/>
      <c r="M88" s="1565">
        <v>96.700000000000003</v>
      </c>
    </row>
    <row r="89" ht="28.5">
      <c r="A89" s="1157"/>
      <c r="B89" s="1157"/>
      <c r="C89" s="1157" t="s">
        <v>1890</v>
      </c>
      <c r="D89" s="1157" t="s">
        <v>1891</v>
      </c>
      <c r="E89" s="1563" t="s">
        <v>901</v>
      </c>
      <c r="F89" s="1564">
        <v>0</v>
      </c>
      <c r="G89" s="1156"/>
      <c r="H89" s="1564">
        <v>0</v>
      </c>
      <c r="I89" s="1565"/>
      <c r="J89" s="1566"/>
      <c r="K89" s="1565"/>
      <c r="L89" s="1157"/>
      <c r="M89" s="1565"/>
    </row>
    <row r="90" ht="28.5">
      <c r="A90" s="1157"/>
      <c r="B90" s="1157"/>
      <c r="C90" s="1157" t="s">
        <v>1892</v>
      </c>
      <c r="D90" s="1157" t="s">
        <v>1893</v>
      </c>
      <c r="E90" s="1563" t="s">
        <v>901</v>
      </c>
      <c r="F90" s="1564">
        <v>0</v>
      </c>
      <c r="G90" s="1156"/>
      <c r="H90" s="1564">
        <v>0</v>
      </c>
      <c r="I90" s="1565"/>
      <c r="J90" s="1566"/>
      <c r="K90" s="1565"/>
      <c r="L90" s="1157"/>
      <c r="M90" s="1565"/>
    </row>
    <row r="91" ht="14.25">
      <c r="A91" s="1157"/>
      <c r="B91" s="1157"/>
      <c r="C91" s="1157" t="s">
        <v>1894</v>
      </c>
      <c r="D91" s="1167" t="s">
        <v>1895</v>
      </c>
      <c r="E91" s="1569" t="s">
        <v>1363</v>
      </c>
      <c r="F91" s="1570">
        <v>3.0600000000000001</v>
      </c>
      <c r="G91" s="1166"/>
      <c r="H91" s="1570">
        <v>0.27234000000000003</v>
      </c>
      <c r="I91" s="1571"/>
      <c r="J91" s="1572"/>
      <c r="K91" s="1571"/>
      <c r="L91" s="1167"/>
      <c r="M91" s="1571"/>
    </row>
    <row r="92">
      <c r="A92" s="1157"/>
      <c r="B92" s="1157"/>
      <c r="C92" s="1157"/>
      <c r="D92" s="1573" t="s">
        <v>642</v>
      </c>
      <c r="E92" s="1563"/>
      <c r="F92" s="1564"/>
      <c r="G92" s="1156"/>
      <c r="H92" s="1564"/>
      <c r="I92" s="1565"/>
      <c r="J92" s="1566"/>
      <c r="K92" s="1565"/>
      <c r="L92" s="1157"/>
      <c r="M92" s="1565">
        <v>4865.2299999999996</v>
      </c>
    </row>
    <row r="93" ht="14.25">
      <c r="A93" s="1157"/>
      <c r="B93" s="1157"/>
      <c r="C93" s="1157"/>
      <c r="D93" s="1157" t="s">
        <v>643</v>
      </c>
      <c r="E93" s="1563"/>
      <c r="F93" s="1564"/>
      <c r="G93" s="1156"/>
      <c r="H93" s="1564"/>
      <c r="I93" s="1565"/>
      <c r="J93" s="1566"/>
      <c r="K93" s="1565"/>
      <c r="L93" s="1157"/>
      <c r="M93" s="1565">
        <v>3992.3499999999995</v>
      </c>
    </row>
    <row r="94" ht="14.25">
      <c r="A94" s="1157"/>
      <c r="B94" s="1157"/>
      <c r="C94" s="1157" t="s">
        <v>644</v>
      </c>
      <c r="D94" s="1157" t="s">
        <v>645</v>
      </c>
      <c r="E94" s="1563" t="s">
        <v>204</v>
      </c>
      <c r="F94" s="1564">
        <v>103</v>
      </c>
      <c r="G94" s="1156"/>
      <c r="H94" s="1564">
        <v>103</v>
      </c>
      <c r="I94" s="1565"/>
      <c r="J94" s="1566"/>
      <c r="K94" s="1565"/>
      <c r="L94" s="1157"/>
      <c r="M94" s="1565">
        <v>4112.1199999999999</v>
      </c>
    </row>
    <row r="95" ht="14.25">
      <c r="A95" s="1167"/>
      <c r="B95" s="1167"/>
      <c r="C95" s="1167" t="s">
        <v>646</v>
      </c>
      <c r="D95" s="1167" t="s">
        <v>647</v>
      </c>
      <c r="E95" s="1569" t="s">
        <v>204</v>
      </c>
      <c r="F95" s="1570">
        <v>60</v>
      </c>
      <c r="G95" s="1166"/>
      <c r="H95" s="1570">
        <v>60</v>
      </c>
      <c r="I95" s="1571"/>
      <c r="J95" s="1572"/>
      <c r="K95" s="1571"/>
      <c r="L95" s="1167"/>
      <c r="M95" s="1571">
        <v>2395.4099999999999</v>
      </c>
    </row>
    <row r="96">
      <c r="D96" s="1574" t="s">
        <v>478</v>
      </c>
      <c r="E96" s="1574"/>
      <c r="F96" s="1574"/>
      <c r="G96" s="1574"/>
      <c r="H96" s="1574"/>
      <c r="I96" s="1574"/>
      <c r="J96" s="1575">
        <v>127783.82022471909</v>
      </c>
      <c r="K96" s="1575"/>
      <c r="L96" s="1575">
        <v>11372.759999999998</v>
      </c>
      <c r="M96" s="1575"/>
    </row>
    <row r="97" ht="42.75">
      <c r="A97" s="1562" t="s">
        <v>499</v>
      </c>
      <c r="B97" s="1157">
        <v>7</v>
      </c>
      <c r="C97" s="1157" t="s">
        <v>1896</v>
      </c>
      <c r="D97" s="1157" t="s">
        <v>1897</v>
      </c>
      <c r="E97" s="1563" t="s">
        <v>901</v>
      </c>
      <c r="F97" s="1564">
        <v>1</v>
      </c>
      <c r="G97" s="1156"/>
      <c r="H97" s="1564">
        <v>1</v>
      </c>
      <c r="I97" s="1565"/>
      <c r="J97" s="1566"/>
      <c r="K97" s="1565"/>
      <c r="L97" s="1157"/>
      <c r="M97" s="1565"/>
    </row>
    <row r="98">
      <c r="A98" s="1156"/>
      <c r="B98" s="1156"/>
      <c r="C98" s="1567">
        <v>1</v>
      </c>
      <c r="D98" s="1156" t="s">
        <v>631</v>
      </c>
      <c r="E98" s="1563" t="s">
        <v>615</v>
      </c>
      <c r="F98" s="1564"/>
      <c r="G98" s="1567"/>
      <c r="H98" s="1564">
        <v>8.120000000000001</v>
      </c>
      <c r="I98" s="1567"/>
      <c r="J98" s="1567"/>
      <c r="K98" s="1567"/>
      <c r="L98" s="1567"/>
      <c r="M98" s="1568">
        <v>3611.1099999999997</v>
      </c>
    </row>
    <row r="99" ht="14.25">
      <c r="A99" s="1157"/>
      <c r="B99" s="1157"/>
      <c r="C99" s="1157" t="s">
        <v>678</v>
      </c>
      <c r="D99" s="1157" t="s">
        <v>679</v>
      </c>
      <c r="E99" s="1563" t="s">
        <v>680</v>
      </c>
      <c r="F99" s="1564">
        <v>0.040000000000000001</v>
      </c>
      <c r="G99" s="1156"/>
      <c r="H99" s="1564">
        <v>0.040000000000000001</v>
      </c>
      <c r="I99" s="1565"/>
      <c r="J99" s="1566"/>
      <c r="K99" s="1565">
        <v>368.25</v>
      </c>
      <c r="L99" s="1157"/>
      <c r="M99" s="1565">
        <v>14.73</v>
      </c>
    </row>
    <row r="100" ht="14.25">
      <c r="A100" s="1157"/>
      <c r="B100" s="1157"/>
      <c r="C100" s="1157" t="s">
        <v>681</v>
      </c>
      <c r="D100" s="1157" t="s">
        <v>682</v>
      </c>
      <c r="E100" s="1563" t="s">
        <v>680</v>
      </c>
      <c r="F100" s="1564">
        <v>3.96</v>
      </c>
      <c r="G100" s="1156"/>
      <c r="H100" s="1564">
        <v>3.96</v>
      </c>
      <c r="I100" s="1565"/>
      <c r="J100" s="1566"/>
      <c r="K100" s="1565">
        <v>402.02999999999997</v>
      </c>
      <c r="L100" s="1157"/>
      <c r="M100" s="1565">
        <v>1592.04</v>
      </c>
    </row>
    <row r="101" ht="14.25">
      <c r="A101" s="1157"/>
      <c r="B101" s="1157"/>
      <c r="C101" s="1157" t="s">
        <v>683</v>
      </c>
      <c r="D101" s="1157" t="s">
        <v>684</v>
      </c>
      <c r="E101" s="1563" t="s">
        <v>680</v>
      </c>
      <c r="F101" s="1564">
        <v>2.0600000000000001</v>
      </c>
      <c r="G101" s="1156"/>
      <c r="H101" s="1564">
        <v>2.0600000000000001</v>
      </c>
      <c r="I101" s="1565"/>
      <c r="J101" s="1566"/>
      <c r="K101" s="1565">
        <v>452.70999999999998</v>
      </c>
      <c r="L101" s="1157"/>
      <c r="M101" s="1565">
        <v>932.58000000000004</v>
      </c>
    </row>
    <row r="102" ht="14.25">
      <c r="A102" s="1157"/>
      <c r="B102" s="1157"/>
      <c r="C102" s="1157" t="s">
        <v>685</v>
      </c>
      <c r="D102" s="1157" t="s">
        <v>686</v>
      </c>
      <c r="E102" s="1563" t="s">
        <v>680</v>
      </c>
      <c r="F102" s="1564">
        <v>2.0600000000000001</v>
      </c>
      <c r="G102" s="1156"/>
      <c r="H102" s="1564">
        <v>2.0600000000000001</v>
      </c>
      <c r="I102" s="1565"/>
      <c r="J102" s="1566"/>
      <c r="K102" s="1565">
        <v>520.26999999999998</v>
      </c>
      <c r="L102" s="1157"/>
      <c r="M102" s="1565">
        <v>1071.76</v>
      </c>
    </row>
    <row r="103">
      <c r="A103" s="1156"/>
      <c r="B103" s="1156"/>
      <c r="C103" s="1567">
        <v>2</v>
      </c>
      <c r="D103" s="1156" t="s">
        <v>471</v>
      </c>
      <c r="E103" s="1563"/>
      <c r="F103" s="1564"/>
      <c r="G103" s="1567"/>
      <c r="H103" s="1564"/>
      <c r="I103" s="1567"/>
      <c r="J103" s="1567"/>
      <c r="K103" s="1567"/>
      <c r="L103" s="1567"/>
      <c r="M103" s="1568">
        <v>914.10000000000036</v>
      </c>
    </row>
    <row r="104">
      <c r="A104" s="1156"/>
      <c r="B104" s="1156"/>
      <c r="C104" s="1567"/>
      <c r="D104" s="1156" t="s">
        <v>634</v>
      </c>
      <c r="E104" s="1563" t="s">
        <v>615</v>
      </c>
      <c r="F104" s="1564"/>
      <c r="G104" s="1567"/>
      <c r="H104" s="1564">
        <v>2.04</v>
      </c>
      <c r="I104" s="1567"/>
      <c r="J104" s="1567"/>
      <c r="K104" s="1567"/>
      <c r="L104" s="1567"/>
      <c r="M104" s="1568">
        <v>926.62999999999988</v>
      </c>
    </row>
    <row r="105" ht="28.5">
      <c r="A105" s="1157"/>
      <c r="B105" s="1157"/>
      <c r="C105" s="1157" t="s">
        <v>687</v>
      </c>
      <c r="D105" s="1157" t="s">
        <v>688</v>
      </c>
      <c r="E105" s="1563" t="s">
        <v>637</v>
      </c>
      <c r="F105" s="1564">
        <v>0.02</v>
      </c>
      <c r="G105" s="1156"/>
      <c r="H105" s="1564">
        <v>0.02</v>
      </c>
      <c r="I105" s="1565"/>
      <c r="J105" s="1566"/>
      <c r="K105" s="1565">
        <v>1472.3299999999999</v>
      </c>
      <c r="L105" s="1157"/>
      <c r="M105" s="1565">
        <v>29.449999999999999</v>
      </c>
    </row>
    <row r="106" ht="28.5">
      <c r="A106" s="1157"/>
      <c r="B106" s="1157"/>
      <c r="C106" s="1157" t="s">
        <v>689</v>
      </c>
      <c r="D106" s="1157" t="s">
        <v>690</v>
      </c>
      <c r="E106" s="1563" t="s">
        <v>615</v>
      </c>
      <c r="F106" s="1564">
        <v>0.02</v>
      </c>
      <c r="G106" s="1156"/>
      <c r="H106" s="1564">
        <v>0.02</v>
      </c>
      <c r="I106" s="1565"/>
      <c r="J106" s="1566"/>
      <c r="K106" s="1565">
        <v>608.11000000000001</v>
      </c>
      <c r="L106" s="1157"/>
      <c r="M106" s="1565">
        <v>12.16</v>
      </c>
    </row>
    <row r="107" ht="28.5">
      <c r="A107" s="1157"/>
      <c r="B107" s="1157"/>
      <c r="C107" s="1157" t="s">
        <v>693</v>
      </c>
      <c r="D107" s="1157" t="s">
        <v>694</v>
      </c>
      <c r="E107" s="1563" t="s">
        <v>637</v>
      </c>
      <c r="F107" s="1564">
        <v>2</v>
      </c>
      <c r="G107" s="1156"/>
      <c r="H107" s="1564">
        <v>2</v>
      </c>
      <c r="I107" s="1565">
        <v>346.73000000000002</v>
      </c>
      <c r="J107" s="1566">
        <v>1.26</v>
      </c>
      <c r="K107" s="1565">
        <v>436.88</v>
      </c>
      <c r="L107" s="1157"/>
      <c r="M107" s="1565">
        <v>873.75999999999999</v>
      </c>
    </row>
    <row r="108" ht="28.5">
      <c r="A108" s="1157"/>
      <c r="B108" s="1157"/>
      <c r="C108" s="1157" t="s">
        <v>640</v>
      </c>
      <c r="D108" s="1157" t="s">
        <v>641</v>
      </c>
      <c r="E108" s="1563" t="s">
        <v>615</v>
      </c>
      <c r="F108" s="1564">
        <v>2</v>
      </c>
      <c r="G108" s="1156"/>
      <c r="H108" s="1564">
        <v>2</v>
      </c>
      <c r="I108" s="1565"/>
      <c r="J108" s="1566"/>
      <c r="K108" s="1565">
        <v>452.70999999999998</v>
      </c>
      <c r="L108" s="1157"/>
      <c r="M108" s="1565">
        <v>905.41999999999996</v>
      </c>
    </row>
    <row r="109" ht="28.5">
      <c r="A109" s="1157"/>
      <c r="B109" s="1157"/>
      <c r="C109" s="1157" t="s">
        <v>656</v>
      </c>
      <c r="D109" s="1157" t="s">
        <v>657</v>
      </c>
      <c r="E109" s="1563" t="s">
        <v>637</v>
      </c>
      <c r="F109" s="1564">
        <v>0.02</v>
      </c>
      <c r="G109" s="1156"/>
      <c r="H109" s="1564">
        <v>0.02</v>
      </c>
      <c r="I109" s="1565"/>
      <c r="J109" s="1566"/>
      <c r="K109" s="1565">
        <v>544.70000000000005</v>
      </c>
      <c r="L109" s="1157"/>
      <c r="M109" s="1565">
        <v>10.890000000000001</v>
      </c>
    </row>
    <row r="110" ht="28.5">
      <c r="A110" s="1157"/>
      <c r="B110" s="1157"/>
      <c r="C110" s="1157" t="s">
        <v>640</v>
      </c>
      <c r="D110" s="1157" t="s">
        <v>641</v>
      </c>
      <c r="E110" s="1563" t="s">
        <v>615</v>
      </c>
      <c r="F110" s="1564">
        <v>0.02</v>
      </c>
      <c r="G110" s="1156"/>
      <c r="H110" s="1564">
        <v>0.02</v>
      </c>
      <c r="I110" s="1565"/>
      <c r="J110" s="1566"/>
      <c r="K110" s="1565">
        <v>452.70999999999998</v>
      </c>
      <c r="L110" s="1157"/>
      <c r="M110" s="1565">
        <v>9.0500000000000007</v>
      </c>
    </row>
    <row r="111" ht="28.5">
      <c r="A111" s="1157"/>
      <c r="B111" s="1157"/>
      <c r="C111" s="1157" t="s">
        <v>1892</v>
      </c>
      <c r="D111" s="1167" t="s">
        <v>1893</v>
      </c>
      <c r="E111" s="1569" t="s">
        <v>901</v>
      </c>
      <c r="F111" s="1570">
        <v>0</v>
      </c>
      <c r="G111" s="1166"/>
      <c r="H111" s="1570">
        <v>0</v>
      </c>
      <c r="I111" s="1571"/>
      <c r="J111" s="1572"/>
      <c r="K111" s="1571"/>
      <c r="L111" s="1167"/>
      <c r="M111" s="1571"/>
    </row>
    <row r="112">
      <c r="A112" s="1157"/>
      <c r="B112" s="1157"/>
      <c r="C112" s="1157"/>
      <c r="D112" s="1573" t="s">
        <v>642</v>
      </c>
      <c r="E112" s="1563"/>
      <c r="F112" s="1564"/>
      <c r="G112" s="1156"/>
      <c r="H112" s="1564"/>
      <c r="I112" s="1565"/>
      <c r="J112" s="1566"/>
      <c r="K112" s="1565"/>
      <c r="L112" s="1157"/>
      <c r="M112" s="1565">
        <v>5451.8400000000001</v>
      </c>
    </row>
    <row r="113" ht="14.25">
      <c r="A113" s="1157"/>
      <c r="B113" s="1157"/>
      <c r="C113" s="1157"/>
      <c r="D113" s="1157" t="s">
        <v>643</v>
      </c>
      <c r="E113" s="1563"/>
      <c r="F113" s="1564"/>
      <c r="G113" s="1156"/>
      <c r="H113" s="1564"/>
      <c r="I113" s="1565"/>
      <c r="J113" s="1566"/>
      <c r="K113" s="1565"/>
      <c r="L113" s="1157"/>
      <c r="M113" s="1565">
        <v>4537.7399999999998</v>
      </c>
    </row>
    <row r="114" ht="14.25">
      <c r="A114" s="1157"/>
      <c r="B114" s="1157"/>
      <c r="C114" s="1157" t="s">
        <v>644</v>
      </c>
      <c r="D114" s="1157" t="s">
        <v>645</v>
      </c>
      <c r="E114" s="1563" t="s">
        <v>204</v>
      </c>
      <c r="F114" s="1564">
        <v>103</v>
      </c>
      <c r="G114" s="1156"/>
      <c r="H114" s="1564">
        <v>103</v>
      </c>
      <c r="I114" s="1565"/>
      <c r="J114" s="1566"/>
      <c r="K114" s="1565"/>
      <c r="L114" s="1157"/>
      <c r="M114" s="1565">
        <v>4673.8699999999999</v>
      </c>
    </row>
    <row r="115" ht="14.25">
      <c r="A115" s="1167"/>
      <c r="B115" s="1167"/>
      <c r="C115" s="1167" t="s">
        <v>646</v>
      </c>
      <c r="D115" s="1167" t="s">
        <v>647</v>
      </c>
      <c r="E115" s="1569" t="s">
        <v>204</v>
      </c>
      <c r="F115" s="1570">
        <v>60</v>
      </c>
      <c r="G115" s="1166"/>
      <c r="H115" s="1570">
        <v>60</v>
      </c>
      <c r="I115" s="1571"/>
      <c r="J115" s="1572"/>
      <c r="K115" s="1571"/>
      <c r="L115" s="1167"/>
      <c r="M115" s="1571">
        <v>2722.6399999999999</v>
      </c>
    </row>
    <row r="116">
      <c r="D116" s="1574" t="s">
        <v>478</v>
      </c>
      <c r="E116" s="1574"/>
      <c r="F116" s="1574"/>
      <c r="G116" s="1574"/>
      <c r="H116" s="1574"/>
      <c r="I116" s="1574"/>
      <c r="J116" s="1575">
        <v>12848.349999999999</v>
      </c>
      <c r="K116" s="1575"/>
      <c r="L116" s="1575">
        <v>12848.349999999999</v>
      </c>
      <c r="M116" s="1575"/>
    </row>
    <row r="117" ht="28.5">
      <c r="A117" s="1562" t="s">
        <v>503</v>
      </c>
      <c r="B117" s="1157">
        <v>8</v>
      </c>
      <c r="C117" s="1157" t="s">
        <v>1898</v>
      </c>
      <c r="D117" s="1157" t="s">
        <v>1899</v>
      </c>
      <c r="E117" s="1563" t="s">
        <v>1900</v>
      </c>
      <c r="F117" s="1564">
        <v>0.67000000000000004</v>
      </c>
      <c r="G117" s="1156"/>
      <c r="H117" s="1564">
        <v>0.67000000000000004</v>
      </c>
      <c r="I117" s="1565"/>
      <c r="J117" s="1566"/>
      <c r="K117" s="1565"/>
      <c r="L117" s="1157"/>
      <c r="M117" s="1565"/>
    </row>
    <row r="118">
      <c r="A118" s="1156"/>
      <c r="B118" s="1156"/>
      <c r="C118" s="1567">
        <v>1</v>
      </c>
      <c r="D118" s="1156" t="s">
        <v>631</v>
      </c>
      <c r="E118" s="1563" t="s">
        <v>615</v>
      </c>
      <c r="F118" s="1564"/>
      <c r="G118" s="1567"/>
      <c r="H118" s="1564">
        <v>2.5192000000000001</v>
      </c>
      <c r="I118" s="1567"/>
      <c r="J118" s="1567"/>
      <c r="K118" s="1567"/>
      <c r="L118" s="1567"/>
      <c r="M118" s="1568">
        <v>1051.0899999999999</v>
      </c>
    </row>
    <row r="119" ht="28.5">
      <c r="A119" s="1157"/>
      <c r="B119" s="1157"/>
      <c r="C119" s="1157" t="s">
        <v>650</v>
      </c>
      <c r="D119" s="1157" t="s">
        <v>1781</v>
      </c>
      <c r="E119" s="1563" t="s">
        <v>615</v>
      </c>
      <c r="F119" s="1564">
        <v>3.7599999999999998</v>
      </c>
      <c r="G119" s="1156"/>
      <c r="H119" s="1564">
        <v>2.5192000000000001</v>
      </c>
      <c r="I119" s="1565"/>
      <c r="J119" s="1566"/>
      <c r="K119" s="1565">
        <v>417.23000000000002</v>
      </c>
      <c r="L119" s="1157"/>
      <c r="M119" s="1565">
        <v>1051.0899999999999</v>
      </c>
    </row>
    <row r="120">
      <c r="A120" s="1156"/>
      <c r="B120" s="1156"/>
      <c r="C120" s="1567">
        <v>2</v>
      </c>
      <c r="D120" s="1156" t="s">
        <v>471</v>
      </c>
      <c r="E120" s="1563"/>
      <c r="F120" s="1564"/>
      <c r="G120" s="1567"/>
      <c r="H120" s="1564"/>
      <c r="I120" s="1567"/>
      <c r="J120" s="1567"/>
      <c r="K120" s="1567"/>
      <c r="L120" s="1567"/>
      <c r="M120" s="1568">
        <v>329.09000000000003</v>
      </c>
    </row>
    <row r="121">
      <c r="A121" s="1156"/>
      <c r="B121" s="1156"/>
      <c r="C121" s="1567"/>
      <c r="D121" s="1156" t="s">
        <v>634</v>
      </c>
      <c r="E121" s="1563" t="s">
        <v>615</v>
      </c>
      <c r="F121" s="1564"/>
      <c r="G121" s="1567"/>
      <c r="H121" s="1564">
        <v>0.71689999999999998</v>
      </c>
      <c r="I121" s="1567"/>
      <c r="J121" s="1567"/>
      <c r="K121" s="1567"/>
      <c r="L121" s="1567"/>
      <c r="M121" s="1568">
        <v>324.55000000000001</v>
      </c>
    </row>
    <row r="122" ht="28.5">
      <c r="A122" s="1157"/>
      <c r="B122" s="1157"/>
      <c r="C122" s="1157" t="s">
        <v>693</v>
      </c>
      <c r="D122" s="1157" t="s">
        <v>694</v>
      </c>
      <c r="E122" s="1563" t="s">
        <v>637</v>
      </c>
      <c r="F122" s="1564">
        <v>0.84999999999999998</v>
      </c>
      <c r="G122" s="1156"/>
      <c r="H122" s="1564">
        <v>0.56950000000000001</v>
      </c>
      <c r="I122" s="1565">
        <v>346.73000000000002</v>
      </c>
      <c r="J122" s="1566">
        <v>1.26</v>
      </c>
      <c r="K122" s="1565">
        <v>436.88</v>
      </c>
      <c r="L122" s="1157"/>
      <c r="M122" s="1565">
        <v>248.80000000000001</v>
      </c>
    </row>
    <row r="123" ht="28.5">
      <c r="A123" s="1157"/>
      <c r="B123" s="1157"/>
      <c r="C123" s="1157" t="s">
        <v>640</v>
      </c>
      <c r="D123" s="1157" t="s">
        <v>641</v>
      </c>
      <c r="E123" s="1563" t="s">
        <v>615</v>
      </c>
      <c r="F123" s="1564">
        <v>0.84999999999999998</v>
      </c>
      <c r="G123" s="1156"/>
      <c r="H123" s="1564">
        <v>0.56950000000000001</v>
      </c>
      <c r="I123" s="1565"/>
      <c r="J123" s="1566"/>
      <c r="K123" s="1565">
        <v>452.70999999999998</v>
      </c>
      <c r="L123" s="1157"/>
      <c r="M123" s="1565">
        <v>257.81999999999999</v>
      </c>
    </row>
    <row r="124" ht="28.5">
      <c r="A124" s="1157"/>
      <c r="B124" s="1157"/>
      <c r="C124" s="1157" t="s">
        <v>656</v>
      </c>
      <c r="D124" s="1157" t="s">
        <v>657</v>
      </c>
      <c r="E124" s="1563" t="s">
        <v>637</v>
      </c>
      <c r="F124" s="1564">
        <v>0.22</v>
      </c>
      <c r="G124" s="1156"/>
      <c r="H124" s="1564">
        <v>0.1474</v>
      </c>
      <c r="I124" s="1565"/>
      <c r="J124" s="1566"/>
      <c r="K124" s="1565">
        <v>544.70000000000005</v>
      </c>
      <c r="L124" s="1157"/>
      <c r="M124" s="1565">
        <v>80.290000000000006</v>
      </c>
    </row>
    <row r="125" ht="28.5">
      <c r="A125" s="1157"/>
      <c r="B125" s="1157"/>
      <c r="C125" s="1157" t="s">
        <v>640</v>
      </c>
      <c r="D125" s="1157" t="s">
        <v>641</v>
      </c>
      <c r="E125" s="1563" t="s">
        <v>615</v>
      </c>
      <c r="F125" s="1564">
        <v>0.22</v>
      </c>
      <c r="G125" s="1156"/>
      <c r="H125" s="1564">
        <v>0.1474</v>
      </c>
      <c r="I125" s="1565"/>
      <c r="J125" s="1566"/>
      <c r="K125" s="1565">
        <v>452.70999999999998</v>
      </c>
      <c r="L125" s="1157"/>
      <c r="M125" s="1565">
        <v>66.730000000000004</v>
      </c>
    </row>
    <row r="126">
      <c r="A126" s="1156"/>
      <c r="B126" s="1156"/>
      <c r="C126" s="1567">
        <v>4</v>
      </c>
      <c r="D126" s="1156" t="s">
        <v>658</v>
      </c>
      <c r="E126" s="1563"/>
      <c r="F126" s="1564"/>
      <c r="G126" s="1567"/>
      <c r="H126" s="1564"/>
      <c r="I126" s="1567"/>
      <c r="J126" s="1567"/>
      <c r="K126" s="1567"/>
      <c r="L126" s="1567"/>
      <c r="M126" s="1568">
        <v>44.399999999999991</v>
      </c>
    </row>
    <row r="127" ht="14.25">
      <c r="A127" s="1157"/>
      <c r="B127" s="1157"/>
      <c r="C127" s="1157" t="s">
        <v>659</v>
      </c>
      <c r="D127" s="1157" t="s">
        <v>660</v>
      </c>
      <c r="E127" s="1563" t="s">
        <v>661</v>
      </c>
      <c r="F127" s="1564">
        <v>0.10000000000000001</v>
      </c>
      <c r="G127" s="1156"/>
      <c r="H127" s="1564">
        <v>0.067000000000000004</v>
      </c>
      <c r="I127" s="1565">
        <v>238.28999999999999</v>
      </c>
      <c r="J127" s="1566">
        <v>2.0699999999999998</v>
      </c>
      <c r="K127" s="1565">
        <v>493.25999999999999</v>
      </c>
      <c r="L127" s="1157"/>
      <c r="M127" s="1565">
        <v>33.049999999999997</v>
      </c>
    </row>
    <row r="128" ht="14.25">
      <c r="A128" s="1157"/>
      <c r="B128" s="1157"/>
      <c r="C128" s="1157" t="s">
        <v>662</v>
      </c>
      <c r="D128" s="1157" t="s">
        <v>663</v>
      </c>
      <c r="E128" s="1563" t="s">
        <v>661</v>
      </c>
      <c r="F128" s="1564">
        <v>0.029999999999999999</v>
      </c>
      <c r="G128" s="1156"/>
      <c r="H128" s="1564">
        <v>0.0201</v>
      </c>
      <c r="I128" s="1565">
        <v>80.019999999999996</v>
      </c>
      <c r="J128" s="1566">
        <v>2.0699999999999998</v>
      </c>
      <c r="K128" s="1565">
        <v>165.63999999999999</v>
      </c>
      <c r="L128" s="1157"/>
      <c r="M128" s="1565">
        <v>3.3300000000000001</v>
      </c>
    </row>
    <row r="129" ht="14.25">
      <c r="A129" s="1157"/>
      <c r="B129" s="1157"/>
      <c r="C129" s="1157" t="s">
        <v>664</v>
      </c>
      <c r="D129" s="1157" t="s">
        <v>665</v>
      </c>
      <c r="E129" s="1563" t="s">
        <v>661</v>
      </c>
      <c r="F129" s="1564">
        <v>0.02</v>
      </c>
      <c r="G129" s="1156"/>
      <c r="H129" s="1564">
        <v>0.0134</v>
      </c>
      <c r="I129" s="1565">
        <v>56.109999999999999</v>
      </c>
      <c r="J129" s="1566">
        <v>1.5800000000000001</v>
      </c>
      <c r="K129" s="1565">
        <v>88.650000000000006</v>
      </c>
      <c r="L129" s="1157"/>
      <c r="M129" s="1565">
        <v>1.1899999999999999</v>
      </c>
    </row>
    <row r="130" ht="14.25">
      <c r="A130" s="1157"/>
      <c r="B130" s="1157"/>
      <c r="C130" s="1157" t="s">
        <v>669</v>
      </c>
      <c r="D130" s="1157" t="s">
        <v>670</v>
      </c>
      <c r="E130" s="1563" t="s">
        <v>668</v>
      </c>
      <c r="F130" s="1564">
        <v>0.0001</v>
      </c>
      <c r="G130" s="1156"/>
      <c r="H130" s="1564">
        <v>6.7000000000000002e-05</v>
      </c>
      <c r="I130" s="1565">
        <v>80020.979999999996</v>
      </c>
      <c r="J130" s="1566">
        <v>1.02</v>
      </c>
      <c r="K130" s="1565">
        <v>81621.399999999994</v>
      </c>
      <c r="L130" s="1157"/>
      <c r="M130" s="1565">
        <v>5.4699999999999998</v>
      </c>
    </row>
    <row r="131" ht="14.25">
      <c r="A131" s="1157"/>
      <c r="B131" s="1157"/>
      <c r="C131" s="1157" t="s">
        <v>780</v>
      </c>
      <c r="D131" s="1157" t="s">
        <v>781</v>
      </c>
      <c r="E131" s="1563" t="s">
        <v>661</v>
      </c>
      <c r="F131" s="1564">
        <v>0.029999999999999999</v>
      </c>
      <c r="G131" s="1156"/>
      <c r="H131" s="1564">
        <v>0.0201</v>
      </c>
      <c r="I131" s="1565">
        <v>60.600000000000001</v>
      </c>
      <c r="J131" s="1566">
        <v>1.1200000000000001</v>
      </c>
      <c r="K131" s="1565">
        <v>67.870000000000005</v>
      </c>
      <c r="L131" s="1157"/>
      <c r="M131" s="1565">
        <v>1.3600000000000001</v>
      </c>
    </row>
    <row r="132" ht="14.25">
      <c r="A132" s="1157"/>
      <c r="B132" s="1157"/>
      <c r="C132" s="1157" t="s">
        <v>1878</v>
      </c>
      <c r="D132" s="1157" t="s">
        <v>1879</v>
      </c>
      <c r="E132" s="1563" t="s">
        <v>661</v>
      </c>
      <c r="F132" s="1564">
        <v>0</v>
      </c>
      <c r="G132" s="1156"/>
      <c r="H132" s="1564">
        <v>0</v>
      </c>
      <c r="I132" s="1565"/>
      <c r="J132" s="1566"/>
      <c r="K132" s="1565"/>
      <c r="L132" s="1157"/>
      <c r="M132" s="1565"/>
    </row>
    <row r="133" ht="28.5">
      <c r="A133" s="1157"/>
      <c r="B133" s="1157"/>
      <c r="C133" s="1157" t="s">
        <v>1810</v>
      </c>
      <c r="D133" s="1157" t="s">
        <v>1811</v>
      </c>
      <c r="E133" s="1563" t="s">
        <v>668</v>
      </c>
      <c r="F133" s="1564">
        <v>0</v>
      </c>
      <c r="G133" s="1156"/>
      <c r="H133" s="1564">
        <v>0</v>
      </c>
      <c r="I133" s="1565"/>
      <c r="J133" s="1566"/>
      <c r="K133" s="1565"/>
      <c r="L133" s="1157"/>
      <c r="M133" s="1565"/>
    </row>
    <row r="134" ht="28.5">
      <c r="A134" s="1157"/>
      <c r="B134" s="1157"/>
      <c r="C134" s="1157" t="s">
        <v>1880</v>
      </c>
      <c r="D134" s="1157" t="s">
        <v>1901</v>
      </c>
      <c r="E134" s="1563" t="s">
        <v>901</v>
      </c>
      <c r="F134" s="1564">
        <v>0</v>
      </c>
      <c r="G134" s="1156"/>
      <c r="H134" s="1564">
        <v>0</v>
      </c>
      <c r="I134" s="1565"/>
      <c r="J134" s="1566"/>
      <c r="K134" s="1565"/>
      <c r="L134" s="1157"/>
      <c r="M134" s="1565"/>
    </row>
    <row r="135" ht="14.25">
      <c r="A135" s="1157"/>
      <c r="B135" s="1157"/>
      <c r="C135" s="1157" t="s">
        <v>1902</v>
      </c>
      <c r="D135" s="1167" t="s">
        <v>1789</v>
      </c>
      <c r="E135" s="1569" t="s">
        <v>661</v>
      </c>
      <c r="F135" s="1570">
        <v>0</v>
      </c>
      <c r="G135" s="1166"/>
      <c r="H135" s="1570">
        <v>0</v>
      </c>
      <c r="I135" s="1571"/>
      <c r="J135" s="1572"/>
      <c r="K135" s="1571"/>
      <c r="L135" s="1167"/>
      <c r="M135" s="1571"/>
    </row>
    <row r="136">
      <c r="A136" s="1157"/>
      <c r="B136" s="1157"/>
      <c r="C136" s="1157"/>
      <c r="D136" s="1573" t="s">
        <v>642</v>
      </c>
      <c r="E136" s="1563"/>
      <c r="F136" s="1564"/>
      <c r="G136" s="1156"/>
      <c r="H136" s="1564"/>
      <c r="I136" s="1565"/>
      <c r="J136" s="1566"/>
      <c r="K136" s="1565"/>
      <c r="L136" s="1157"/>
      <c r="M136" s="1565">
        <v>1749.1299999999999</v>
      </c>
    </row>
    <row r="137" ht="14.25">
      <c r="A137" s="1157"/>
      <c r="B137" s="1157"/>
      <c r="C137" s="1157"/>
      <c r="D137" s="1157" t="s">
        <v>643</v>
      </c>
      <c r="E137" s="1563"/>
      <c r="F137" s="1564"/>
      <c r="G137" s="1156"/>
      <c r="H137" s="1564"/>
      <c r="I137" s="1565"/>
      <c r="J137" s="1566"/>
      <c r="K137" s="1565"/>
      <c r="L137" s="1157"/>
      <c r="M137" s="1565">
        <v>1375.6399999999999</v>
      </c>
    </row>
    <row r="138" ht="14.25">
      <c r="A138" s="1157"/>
      <c r="B138" s="1157"/>
      <c r="C138" s="1157" t="s">
        <v>644</v>
      </c>
      <c r="D138" s="1157" t="s">
        <v>645</v>
      </c>
      <c r="E138" s="1563" t="s">
        <v>204</v>
      </c>
      <c r="F138" s="1564">
        <v>103</v>
      </c>
      <c r="G138" s="1156"/>
      <c r="H138" s="1564">
        <v>103</v>
      </c>
      <c r="I138" s="1565"/>
      <c r="J138" s="1566"/>
      <c r="K138" s="1565"/>
      <c r="L138" s="1157"/>
      <c r="M138" s="1565">
        <v>1416.9100000000001</v>
      </c>
    </row>
    <row r="139" ht="14.25">
      <c r="A139" s="1167"/>
      <c r="B139" s="1167"/>
      <c r="C139" s="1167" t="s">
        <v>646</v>
      </c>
      <c r="D139" s="1167" t="s">
        <v>647</v>
      </c>
      <c r="E139" s="1569" t="s">
        <v>204</v>
      </c>
      <c r="F139" s="1570">
        <v>60</v>
      </c>
      <c r="G139" s="1166"/>
      <c r="H139" s="1570">
        <v>60</v>
      </c>
      <c r="I139" s="1571"/>
      <c r="J139" s="1572"/>
      <c r="K139" s="1571"/>
      <c r="L139" s="1167"/>
      <c r="M139" s="1571">
        <v>825.38</v>
      </c>
    </row>
    <row r="140">
      <c r="D140" s="1574" t="s">
        <v>478</v>
      </c>
      <c r="E140" s="1574"/>
      <c r="F140" s="1574"/>
      <c r="G140" s="1574"/>
      <c r="H140" s="1574"/>
      <c r="I140" s="1574"/>
      <c r="J140" s="1575">
        <v>5957.3432835820895</v>
      </c>
      <c r="K140" s="1575"/>
      <c r="L140" s="1575">
        <v>3991.4200000000001</v>
      </c>
      <c r="M140" s="1575"/>
    </row>
    <row r="141" ht="28.5">
      <c r="A141" s="1562" t="s">
        <v>507</v>
      </c>
      <c r="B141" s="1157">
        <v>9</v>
      </c>
      <c r="C141" s="1157" t="s">
        <v>1903</v>
      </c>
      <c r="D141" s="1157" t="s">
        <v>1904</v>
      </c>
      <c r="E141" s="1563" t="s">
        <v>1900</v>
      </c>
      <c r="F141" s="1564">
        <v>1</v>
      </c>
      <c r="G141" s="1156"/>
      <c r="H141" s="1564">
        <v>1</v>
      </c>
      <c r="I141" s="1565"/>
      <c r="J141" s="1566"/>
      <c r="K141" s="1565"/>
      <c r="L141" s="1157"/>
      <c r="M141" s="1565"/>
    </row>
    <row r="142">
      <c r="A142" s="1156"/>
      <c r="B142" s="1156"/>
      <c r="C142" s="1567">
        <v>1</v>
      </c>
      <c r="D142" s="1156" t="s">
        <v>631</v>
      </c>
      <c r="E142" s="1563" t="s">
        <v>615</v>
      </c>
      <c r="F142" s="1564"/>
      <c r="G142" s="1567"/>
      <c r="H142" s="1564">
        <v>7.4199999999999999</v>
      </c>
      <c r="I142" s="1567"/>
      <c r="J142" s="1567"/>
      <c r="K142" s="1567"/>
      <c r="L142" s="1567"/>
      <c r="M142" s="1568">
        <v>3509.5100000000002</v>
      </c>
    </row>
    <row r="143" ht="28.5">
      <c r="A143" s="1157"/>
      <c r="B143" s="1157"/>
      <c r="C143" s="1157" t="s">
        <v>1905</v>
      </c>
      <c r="D143" s="1157" t="s">
        <v>1906</v>
      </c>
      <c r="E143" s="1563" t="s">
        <v>615</v>
      </c>
      <c r="F143" s="1564">
        <v>7.4199999999999999</v>
      </c>
      <c r="G143" s="1156"/>
      <c r="H143" s="1564">
        <v>7.4199999999999999</v>
      </c>
      <c r="I143" s="1565"/>
      <c r="J143" s="1566"/>
      <c r="K143" s="1565">
        <v>472.98000000000002</v>
      </c>
      <c r="L143" s="1157"/>
      <c r="M143" s="1565">
        <v>3509.5100000000002</v>
      </c>
    </row>
    <row r="144">
      <c r="A144" s="1156"/>
      <c r="B144" s="1156"/>
      <c r="C144" s="1567">
        <v>2</v>
      </c>
      <c r="D144" s="1156" t="s">
        <v>471</v>
      </c>
      <c r="E144" s="1563"/>
      <c r="F144" s="1564"/>
      <c r="G144" s="1567"/>
      <c r="H144" s="1564"/>
      <c r="I144" s="1567"/>
      <c r="J144" s="1567"/>
      <c r="K144" s="1567"/>
      <c r="L144" s="1567"/>
      <c r="M144" s="1568">
        <v>1121.4500000000003</v>
      </c>
    </row>
    <row r="145">
      <c r="A145" s="1156"/>
      <c r="B145" s="1156"/>
      <c r="C145" s="1567"/>
      <c r="D145" s="1156" t="s">
        <v>634</v>
      </c>
      <c r="E145" s="1563" t="s">
        <v>615</v>
      </c>
      <c r="F145" s="1564"/>
      <c r="G145" s="1567"/>
      <c r="H145" s="1564">
        <v>1.02</v>
      </c>
      <c r="I145" s="1567"/>
      <c r="J145" s="1567"/>
      <c r="K145" s="1567"/>
      <c r="L145" s="1567"/>
      <c r="M145" s="1568">
        <v>556.55999999999995</v>
      </c>
    </row>
    <row r="146" ht="28.5">
      <c r="A146" s="1157"/>
      <c r="B146" s="1157"/>
      <c r="C146" s="1157" t="s">
        <v>687</v>
      </c>
      <c r="D146" s="1157" t="s">
        <v>688</v>
      </c>
      <c r="E146" s="1563" t="s">
        <v>637</v>
      </c>
      <c r="F146" s="1564">
        <v>0.60999999999999999</v>
      </c>
      <c r="G146" s="1156"/>
      <c r="H146" s="1564">
        <v>0.60999999999999999</v>
      </c>
      <c r="I146" s="1565"/>
      <c r="J146" s="1566"/>
      <c r="K146" s="1565">
        <v>1472.3299999999999</v>
      </c>
      <c r="L146" s="1157"/>
      <c r="M146" s="1565">
        <v>898.12</v>
      </c>
    </row>
    <row r="147" ht="28.5">
      <c r="A147" s="1157"/>
      <c r="B147" s="1157"/>
      <c r="C147" s="1157" t="s">
        <v>689</v>
      </c>
      <c r="D147" s="1157" t="s">
        <v>690</v>
      </c>
      <c r="E147" s="1563" t="s">
        <v>615</v>
      </c>
      <c r="F147" s="1564">
        <v>0.60999999999999999</v>
      </c>
      <c r="G147" s="1156"/>
      <c r="H147" s="1564">
        <v>0.60999999999999999</v>
      </c>
      <c r="I147" s="1565"/>
      <c r="J147" s="1566"/>
      <c r="K147" s="1565">
        <v>608.11000000000001</v>
      </c>
      <c r="L147" s="1157"/>
      <c r="M147" s="1565">
        <v>370.94999999999999</v>
      </c>
    </row>
    <row r="148" ht="28.5">
      <c r="A148" s="1157"/>
      <c r="B148" s="1157"/>
      <c r="C148" s="1157" t="s">
        <v>656</v>
      </c>
      <c r="D148" s="1157" t="s">
        <v>657</v>
      </c>
      <c r="E148" s="1563" t="s">
        <v>637</v>
      </c>
      <c r="F148" s="1564">
        <v>0.40999999999999998</v>
      </c>
      <c r="G148" s="1156"/>
      <c r="H148" s="1564">
        <v>0.40999999999999998</v>
      </c>
      <c r="I148" s="1565"/>
      <c r="J148" s="1566"/>
      <c r="K148" s="1565">
        <v>544.70000000000005</v>
      </c>
      <c r="L148" s="1157"/>
      <c r="M148" s="1565">
        <v>223.33000000000001</v>
      </c>
    </row>
    <row r="149" ht="28.5">
      <c r="A149" s="1157"/>
      <c r="B149" s="1157"/>
      <c r="C149" s="1157" t="s">
        <v>640</v>
      </c>
      <c r="D149" s="1157" t="s">
        <v>641</v>
      </c>
      <c r="E149" s="1563" t="s">
        <v>615</v>
      </c>
      <c r="F149" s="1564">
        <v>0.40999999999999998</v>
      </c>
      <c r="G149" s="1156"/>
      <c r="H149" s="1564">
        <v>0.40999999999999998</v>
      </c>
      <c r="I149" s="1565"/>
      <c r="J149" s="1566"/>
      <c r="K149" s="1565">
        <v>452.70999999999998</v>
      </c>
      <c r="L149" s="1157"/>
      <c r="M149" s="1565">
        <v>185.61000000000001</v>
      </c>
    </row>
    <row r="150">
      <c r="A150" s="1156"/>
      <c r="B150" s="1156"/>
      <c r="C150" s="1567">
        <v>4</v>
      </c>
      <c r="D150" s="1156" t="s">
        <v>658</v>
      </c>
      <c r="E150" s="1563"/>
      <c r="F150" s="1564"/>
      <c r="G150" s="1567"/>
      <c r="H150" s="1564"/>
      <c r="I150" s="1567"/>
      <c r="J150" s="1567"/>
      <c r="K150" s="1567"/>
      <c r="L150" s="1567"/>
      <c r="M150" s="1568">
        <v>27.969999999999999</v>
      </c>
    </row>
    <row r="151" ht="14.25">
      <c r="A151" s="1157"/>
      <c r="B151" s="1157"/>
      <c r="C151" s="1157" t="s">
        <v>659</v>
      </c>
      <c r="D151" s="1157" t="s">
        <v>660</v>
      </c>
      <c r="E151" s="1563" t="s">
        <v>661</v>
      </c>
      <c r="F151" s="1564">
        <v>0.01</v>
      </c>
      <c r="G151" s="1156"/>
      <c r="H151" s="1564">
        <v>0.01</v>
      </c>
      <c r="I151" s="1565">
        <v>238.28999999999999</v>
      </c>
      <c r="J151" s="1566">
        <v>2.0699999999999998</v>
      </c>
      <c r="K151" s="1565">
        <v>493.25999999999999</v>
      </c>
      <c r="L151" s="1157"/>
      <c r="M151" s="1565">
        <v>4.9299999999999997</v>
      </c>
    </row>
    <row r="152" ht="14.25">
      <c r="A152" s="1157"/>
      <c r="B152" s="1157"/>
      <c r="C152" s="1157" t="s">
        <v>662</v>
      </c>
      <c r="D152" s="1157" t="s">
        <v>663</v>
      </c>
      <c r="E152" s="1563" t="s">
        <v>661</v>
      </c>
      <c r="F152" s="1564">
        <v>0.029999999999999999</v>
      </c>
      <c r="G152" s="1156"/>
      <c r="H152" s="1564">
        <v>0.029999999999999999</v>
      </c>
      <c r="I152" s="1565">
        <v>80.019999999999996</v>
      </c>
      <c r="J152" s="1566">
        <v>2.0699999999999998</v>
      </c>
      <c r="K152" s="1565">
        <v>165.63999999999999</v>
      </c>
      <c r="L152" s="1157"/>
      <c r="M152" s="1565">
        <v>4.9699999999999998</v>
      </c>
    </row>
    <row r="153" ht="14.25">
      <c r="A153" s="1157"/>
      <c r="B153" s="1157"/>
      <c r="C153" s="1157" t="s">
        <v>664</v>
      </c>
      <c r="D153" s="1157" t="s">
        <v>665</v>
      </c>
      <c r="E153" s="1563" t="s">
        <v>661</v>
      </c>
      <c r="F153" s="1564">
        <v>0.02</v>
      </c>
      <c r="G153" s="1156"/>
      <c r="H153" s="1564">
        <v>0.02</v>
      </c>
      <c r="I153" s="1565">
        <v>56.109999999999999</v>
      </c>
      <c r="J153" s="1566">
        <v>1.5800000000000001</v>
      </c>
      <c r="K153" s="1565">
        <v>88.650000000000006</v>
      </c>
      <c r="L153" s="1157"/>
      <c r="M153" s="1565">
        <v>1.77</v>
      </c>
    </row>
    <row r="154" ht="14.25">
      <c r="A154" s="1157"/>
      <c r="B154" s="1157"/>
      <c r="C154" s="1157" t="s">
        <v>669</v>
      </c>
      <c r="D154" s="1157" t="s">
        <v>670</v>
      </c>
      <c r="E154" s="1563" t="s">
        <v>668</v>
      </c>
      <c r="F154" s="1564">
        <v>0.0001</v>
      </c>
      <c r="G154" s="1156"/>
      <c r="H154" s="1564">
        <v>0.0001</v>
      </c>
      <c r="I154" s="1565">
        <v>80020.979999999996</v>
      </c>
      <c r="J154" s="1566">
        <v>1.02</v>
      </c>
      <c r="K154" s="1565">
        <v>81621.399999999994</v>
      </c>
      <c r="L154" s="1157"/>
      <c r="M154" s="1565">
        <v>8.1600000000000001</v>
      </c>
    </row>
    <row r="155" ht="14.25">
      <c r="A155" s="1157"/>
      <c r="B155" s="1157"/>
      <c r="C155" s="1157" t="s">
        <v>780</v>
      </c>
      <c r="D155" s="1157" t="s">
        <v>781</v>
      </c>
      <c r="E155" s="1563" t="s">
        <v>661</v>
      </c>
      <c r="F155" s="1564">
        <v>0.12</v>
      </c>
      <c r="G155" s="1156"/>
      <c r="H155" s="1564">
        <v>0.12</v>
      </c>
      <c r="I155" s="1565">
        <v>60.600000000000001</v>
      </c>
      <c r="J155" s="1566">
        <v>1.1200000000000001</v>
      </c>
      <c r="K155" s="1565">
        <v>67.870000000000005</v>
      </c>
      <c r="L155" s="1157"/>
      <c r="M155" s="1565">
        <v>8.1400000000000006</v>
      </c>
    </row>
    <row r="156" ht="14.25">
      <c r="A156" s="1157"/>
      <c r="B156" s="1157"/>
      <c r="C156" s="1157" t="s">
        <v>1878</v>
      </c>
      <c r="D156" s="1157" t="s">
        <v>1879</v>
      </c>
      <c r="E156" s="1563" t="s">
        <v>661</v>
      </c>
      <c r="F156" s="1564">
        <v>0</v>
      </c>
      <c r="G156" s="1156"/>
      <c r="H156" s="1564">
        <v>0</v>
      </c>
      <c r="I156" s="1565"/>
      <c r="J156" s="1566"/>
      <c r="K156" s="1565"/>
      <c r="L156" s="1157"/>
      <c r="M156" s="1565"/>
    </row>
    <row r="157" ht="28.5">
      <c r="A157" s="1157"/>
      <c r="B157" s="1157"/>
      <c r="C157" s="1157" t="s">
        <v>1810</v>
      </c>
      <c r="D157" s="1157" t="s">
        <v>1811</v>
      </c>
      <c r="E157" s="1563" t="s">
        <v>668</v>
      </c>
      <c r="F157" s="1564">
        <v>0</v>
      </c>
      <c r="G157" s="1156"/>
      <c r="H157" s="1564">
        <v>0</v>
      </c>
      <c r="I157" s="1565"/>
      <c r="J157" s="1566"/>
      <c r="K157" s="1565"/>
      <c r="L157" s="1157"/>
      <c r="M157" s="1565"/>
    </row>
    <row r="158" ht="28.5">
      <c r="A158" s="1157"/>
      <c r="B158" s="1157"/>
      <c r="C158" s="1157" t="s">
        <v>1907</v>
      </c>
      <c r="D158" s="1157" t="s">
        <v>1908</v>
      </c>
      <c r="E158" s="1563" t="s">
        <v>668</v>
      </c>
      <c r="F158" s="1564">
        <v>0</v>
      </c>
      <c r="G158" s="1156"/>
      <c r="H158" s="1564">
        <v>0</v>
      </c>
      <c r="I158" s="1565"/>
      <c r="J158" s="1566"/>
      <c r="K158" s="1565"/>
      <c r="L158" s="1157"/>
      <c r="M158" s="1565"/>
    </row>
    <row r="159" ht="28.5">
      <c r="A159" s="1157"/>
      <c r="B159" s="1157"/>
      <c r="C159" s="1157" t="s">
        <v>1880</v>
      </c>
      <c r="D159" s="1157" t="s">
        <v>1901</v>
      </c>
      <c r="E159" s="1563" t="s">
        <v>901</v>
      </c>
      <c r="F159" s="1564">
        <v>0</v>
      </c>
      <c r="G159" s="1156"/>
      <c r="H159" s="1564">
        <v>0</v>
      </c>
      <c r="I159" s="1565"/>
      <c r="J159" s="1566"/>
      <c r="K159" s="1565"/>
      <c r="L159" s="1157"/>
      <c r="M159" s="1565"/>
    </row>
    <row r="160" ht="14.25">
      <c r="A160" s="1157"/>
      <c r="B160" s="1157"/>
      <c r="C160" s="1157" t="s">
        <v>1902</v>
      </c>
      <c r="D160" s="1167" t="s">
        <v>1789</v>
      </c>
      <c r="E160" s="1569" t="s">
        <v>661</v>
      </c>
      <c r="F160" s="1570">
        <v>0</v>
      </c>
      <c r="G160" s="1166"/>
      <c r="H160" s="1570">
        <v>0</v>
      </c>
      <c r="I160" s="1571"/>
      <c r="J160" s="1572"/>
      <c r="K160" s="1571"/>
      <c r="L160" s="1167"/>
      <c r="M160" s="1571"/>
    </row>
    <row r="161">
      <c r="A161" s="1157"/>
      <c r="B161" s="1157"/>
      <c r="C161" s="1157"/>
      <c r="D161" s="1573" t="s">
        <v>642</v>
      </c>
      <c r="E161" s="1563"/>
      <c r="F161" s="1564"/>
      <c r="G161" s="1156"/>
      <c r="H161" s="1564"/>
      <c r="I161" s="1565"/>
      <c r="J161" s="1566"/>
      <c r="K161" s="1565"/>
      <c r="L161" s="1157"/>
      <c r="M161" s="1565">
        <v>5215.4900000000007</v>
      </c>
    </row>
    <row r="162" ht="14.25">
      <c r="A162" s="1157"/>
      <c r="B162" s="1157"/>
      <c r="C162" s="1157"/>
      <c r="D162" s="1157" t="s">
        <v>643</v>
      </c>
      <c r="E162" s="1563"/>
      <c r="F162" s="1564"/>
      <c r="G162" s="1156"/>
      <c r="H162" s="1564"/>
      <c r="I162" s="1565"/>
      <c r="J162" s="1566"/>
      <c r="K162" s="1565"/>
      <c r="L162" s="1157"/>
      <c r="M162" s="1565">
        <v>4066.0700000000002</v>
      </c>
    </row>
    <row r="163" ht="14.25">
      <c r="A163" s="1157"/>
      <c r="B163" s="1157"/>
      <c r="C163" s="1157" t="s">
        <v>644</v>
      </c>
      <c r="D163" s="1157" t="s">
        <v>645</v>
      </c>
      <c r="E163" s="1563" t="s">
        <v>204</v>
      </c>
      <c r="F163" s="1564">
        <v>103</v>
      </c>
      <c r="G163" s="1156"/>
      <c r="H163" s="1564">
        <v>103</v>
      </c>
      <c r="I163" s="1565"/>
      <c r="J163" s="1566"/>
      <c r="K163" s="1565"/>
      <c r="L163" s="1157"/>
      <c r="M163" s="1565">
        <v>4188.0500000000002</v>
      </c>
    </row>
    <row r="164" ht="14.25">
      <c r="A164" s="1167"/>
      <c r="B164" s="1167"/>
      <c r="C164" s="1167" t="s">
        <v>646</v>
      </c>
      <c r="D164" s="1167" t="s">
        <v>647</v>
      </c>
      <c r="E164" s="1569" t="s">
        <v>204</v>
      </c>
      <c r="F164" s="1570">
        <v>60</v>
      </c>
      <c r="G164" s="1166"/>
      <c r="H164" s="1570">
        <v>60</v>
      </c>
      <c r="I164" s="1571"/>
      <c r="J164" s="1572"/>
      <c r="K164" s="1571"/>
      <c r="L164" s="1167"/>
      <c r="M164" s="1571">
        <v>2439.6399999999999</v>
      </c>
    </row>
    <row r="165">
      <c r="D165" s="1574" t="s">
        <v>478</v>
      </c>
      <c r="E165" s="1574"/>
      <c r="F165" s="1574"/>
      <c r="G165" s="1574"/>
      <c r="H165" s="1574"/>
      <c r="I165" s="1574"/>
      <c r="J165" s="1575">
        <v>11843.18</v>
      </c>
      <c r="K165" s="1575"/>
      <c r="L165" s="1575">
        <v>11843.18</v>
      </c>
      <c r="M165" s="1575"/>
    </row>
    <row r="166" ht="57">
      <c r="A166" s="1562" t="s">
        <v>513</v>
      </c>
      <c r="B166" s="1157">
        <v>10</v>
      </c>
      <c r="C166" s="1157" t="s">
        <v>1909</v>
      </c>
      <c r="D166" s="1157" t="s">
        <v>1910</v>
      </c>
      <c r="E166" s="1563" t="s">
        <v>1819</v>
      </c>
      <c r="F166" s="1564">
        <v>0.028799999999999999</v>
      </c>
      <c r="G166" s="1156"/>
      <c r="H166" s="1564">
        <v>0.028799999999999999</v>
      </c>
      <c r="I166" s="1565"/>
      <c r="J166" s="1566"/>
      <c r="K166" s="1565"/>
      <c r="L166" s="1157"/>
      <c r="M166" s="1565"/>
    </row>
    <row r="167">
      <c r="A167" s="1156"/>
      <c r="B167" s="1156"/>
      <c r="C167" s="1567">
        <v>1</v>
      </c>
      <c r="D167" s="1156" t="s">
        <v>631</v>
      </c>
      <c r="E167" s="1563" t="s">
        <v>615</v>
      </c>
      <c r="F167" s="1564"/>
      <c r="G167" s="1567"/>
      <c r="H167" s="1564">
        <v>0.55296000000000001</v>
      </c>
      <c r="I167" s="1567"/>
      <c r="J167" s="1567"/>
      <c r="K167" s="1567"/>
      <c r="L167" s="1567"/>
      <c r="M167" s="1568">
        <v>227.91</v>
      </c>
    </row>
    <row r="168" ht="28.5">
      <c r="A168" s="1157"/>
      <c r="B168" s="1157"/>
      <c r="C168" s="1157" t="s">
        <v>1911</v>
      </c>
      <c r="D168" s="1157" t="s">
        <v>1912</v>
      </c>
      <c r="E168" s="1563" t="s">
        <v>615</v>
      </c>
      <c r="F168" s="1564">
        <v>19.199999999999999</v>
      </c>
      <c r="G168" s="1156"/>
      <c r="H168" s="1564">
        <v>0.55296000000000001</v>
      </c>
      <c r="I168" s="1565"/>
      <c r="J168" s="1566"/>
      <c r="K168" s="1565">
        <v>412.16000000000003</v>
      </c>
      <c r="L168" s="1157"/>
      <c r="M168" s="1565">
        <v>227.91</v>
      </c>
    </row>
    <row r="169">
      <c r="A169" s="1156"/>
      <c r="B169" s="1156"/>
      <c r="C169" s="1567">
        <v>2</v>
      </c>
      <c r="D169" s="1156" t="s">
        <v>471</v>
      </c>
      <c r="E169" s="1563"/>
      <c r="F169" s="1564"/>
      <c r="G169" s="1567"/>
      <c r="H169" s="1564"/>
      <c r="I169" s="1567"/>
      <c r="J169" s="1567"/>
      <c r="K169" s="1567"/>
      <c r="L169" s="1567"/>
      <c r="M169" s="1568">
        <v>0.79000000000000004</v>
      </c>
    </row>
    <row r="170">
      <c r="A170" s="1156"/>
      <c r="B170" s="1156"/>
      <c r="C170" s="1567"/>
      <c r="D170" s="1156" t="s">
        <v>634</v>
      </c>
      <c r="E170" s="1563" t="s">
        <v>615</v>
      </c>
      <c r="F170" s="1564"/>
      <c r="G170" s="1567"/>
      <c r="H170" s="1564">
        <v>0.0017280000000000002</v>
      </c>
      <c r="I170" s="1567"/>
      <c r="J170" s="1567"/>
      <c r="K170" s="1567"/>
      <c r="L170" s="1567"/>
      <c r="M170" s="1568">
        <v>0.77000000000000002</v>
      </c>
    </row>
    <row r="171" ht="42.75">
      <c r="A171" s="1157"/>
      <c r="B171" s="1157"/>
      <c r="C171" s="1157" t="s">
        <v>1913</v>
      </c>
      <c r="D171" s="1157" t="s">
        <v>1914</v>
      </c>
      <c r="E171" s="1563" t="s">
        <v>637</v>
      </c>
      <c r="F171" s="1564">
        <v>0.01</v>
      </c>
      <c r="G171" s="1156"/>
      <c r="H171" s="1564">
        <v>0.00028800000000000001</v>
      </c>
      <c r="I171" s="1565">
        <v>37.32</v>
      </c>
      <c r="J171" s="1566">
        <v>1.3600000000000001</v>
      </c>
      <c r="K171" s="1565">
        <v>50.759999999999998</v>
      </c>
      <c r="L171" s="1157"/>
      <c r="M171" s="1565">
        <v>0.01</v>
      </c>
    </row>
    <row r="172" ht="28.5">
      <c r="A172" s="1157"/>
      <c r="B172" s="1157"/>
      <c r="C172" s="1157" t="s">
        <v>1915</v>
      </c>
      <c r="D172" s="1157" t="s">
        <v>1916</v>
      </c>
      <c r="E172" s="1563" t="s">
        <v>615</v>
      </c>
      <c r="F172" s="1564">
        <v>0.01</v>
      </c>
      <c r="G172" s="1156"/>
      <c r="H172" s="1564">
        <v>0.00028800000000000001</v>
      </c>
      <c r="I172" s="1565"/>
      <c r="J172" s="1566"/>
      <c r="K172" s="1565">
        <v>402.02999999999997</v>
      </c>
      <c r="L172" s="1157"/>
      <c r="M172" s="1565">
        <v>0.12</v>
      </c>
    </row>
    <row r="173" ht="28.5">
      <c r="A173" s="1157"/>
      <c r="B173" s="1157"/>
      <c r="C173" s="1157" t="s">
        <v>656</v>
      </c>
      <c r="D173" s="1157" t="s">
        <v>657</v>
      </c>
      <c r="E173" s="1563" t="s">
        <v>637</v>
      </c>
      <c r="F173" s="1564">
        <v>0.050000000000000003</v>
      </c>
      <c r="G173" s="1156"/>
      <c r="H173" s="1564">
        <v>0.0014400000000000001</v>
      </c>
      <c r="I173" s="1565"/>
      <c r="J173" s="1566"/>
      <c r="K173" s="1565">
        <v>544.70000000000005</v>
      </c>
      <c r="L173" s="1157"/>
      <c r="M173" s="1565">
        <v>0.78000000000000003</v>
      </c>
    </row>
    <row r="174" ht="28.5">
      <c r="A174" s="1157"/>
      <c r="B174" s="1157"/>
      <c r="C174" s="1157" t="s">
        <v>640</v>
      </c>
      <c r="D174" s="1157" t="s">
        <v>641</v>
      </c>
      <c r="E174" s="1563" t="s">
        <v>615</v>
      </c>
      <c r="F174" s="1564">
        <v>0.050000000000000003</v>
      </c>
      <c r="G174" s="1156"/>
      <c r="H174" s="1564">
        <v>0.0014400000000000001</v>
      </c>
      <c r="I174" s="1565"/>
      <c r="J174" s="1566"/>
      <c r="K174" s="1565">
        <v>452.70999999999998</v>
      </c>
      <c r="L174" s="1157"/>
      <c r="M174" s="1565">
        <v>0.65000000000000002</v>
      </c>
    </row>
    <row r="175">
      <c r="A175" s="1156"/>
      <c r="B175" s="1156"/>
      <c r="C175" s="1567">
        <v>4</v>
      </c>
      <c r="D175" s="1156" t="s">
        <v>658</v>
      </c>
      <c r="E175" s="1563"/>
      <c r="F175" s="1564"/>
      <c r="G175" s="1567"/>
      <c r="H175" s="1564"/>
      <c r="I175" s="1567"/>
      <c r="J175" s="1567"/>
      <c r="K175" s="1567"/>
      <c r="L175" s="1567"/>
      <c r="M175" s="1568">
        <v>39.82</v>
      </c>
    </row>
    <row r="176" ht="14.25">
      <c r="A176" s="1157"/>
      <c r="B176" s="1157"/>
      <c r="C176" s="1157" t="s">
        <v>1917</v>
      </c>
      <c r="D176" s="1157" t="s">
        <v>1918</v>
      </c>
      <c r="E176" s="1563" t="s">
        <v>661</v>
      </c>
      <c r="F176" s="1564">
        <v>0.23999999999999999</v>
      </c>
      <c r="G176" s="1156"/>
      <c r="H176" s="1564">
        <v>0.0069119999999999997</v>
      </c>
      <c r="I176" s="1565">
        <v>2507.6199999999999</v>
      </c>
      <c r="J176" s="1566">
        <v>1.1599999999999999</v>
      </c>
      <c r="K176" s="1565">
        <v>2908.8400000000001</v>
      </c>
      <c r="L176" s="1157"/>
      <c r="M176" s="1565">
        <v>20.109999999999999</v>
      </c>
    </row>
    <row r="177" ht="28.5">
      <c r="A177" s="1157"/>
      <c r="B177" s="1157"/>
      <c r="C177" s="1157" t="s">
        <v>1919</v>
      </c>
      <c r="D177" s="1157" t="s">
        <v>1920</v>
      </c>
      <c r="E177" s="1563" t="s">
        <v>1921</v>
      </c>
      <c r="F177" s="1564">
        <v>0.80000000000000004</v>
      </c>
      <c r="G177" s="1156"/>
      <c r="H177" s="1564">
        <v>0.023040000000000001</v>
      </c>
      <c r="I177" s="1565">
        <v>531.44000000000005</v>
      </c>
      <c r="J177" s="1566">
        <v>1.1599999999999999</v>
      </c>
      <c r="K177" s="1565">
        <v>616.47000000000003</v>
      </c>
      <c r="L177" s="1157"/>
      <c r="M177" s="1565">
        <v>14.199999999999999</v>
      </c>
    </row>
    <row r="178" ht="14.25">
      <c r="A178" s="1157"/>
      <c r="B178" s="1157"/>
      <c r="C178" s="1157" t="s">
        <v>664</v>
      </c>
      <c r="D178" s="1157" t="s">
        <v>665</v>
      </c>
      <c r="E178" s="1563" t="s">
        <v>661</v>
      </c>
      <c r="F178" s="1564">
        <v>0.20999999999999999</v>
      </c>
      <c r="G178" s="1156"/>
      <c r="H178" s="1564">
        <v>0.0060480000000000004</v>
      </c>
      <c r="I178" s="1565">
        <v>56.109999999999999</v>
      </c>
      <c r="J178" s="1566">
        <v>1.5800000000000001</v>
      </c>
      <c r="K178" s="1565">
        <v>88.650000000000006</v>
      </c>
      <c r="L178" s="1157"/>
      <c r="M178" s="1565">
        <v>0.54000000000000004</v>
      </c>
    </row>
    <row r="179" ht="14.25">
      <c r="A179" s="1157"/>
      <c r="B179" s="1157"/>
      <c r="C179" s="1157" t="s">
        <v>1922</v>
      </c>
      <c r="D179" s="1157" t="s">
        <v>1923</v>
      </c>
      <c r="E179" s="1563" t="s">
        <v>668</v>
      </c>
      <c r="F179" s="1564">
        <v>0.0050000000000000001</v>
      </c>
      <c r="G179" s="1156"/>
      <c r="H179" s="1564">
        <v>0.000144</v>
      </c>
      <c r="I179" s="1565">
        <v>24995.330000000002</v>
      </c>
      <c r="J179" s="1566">
        <v>1.3799999999999999</v>
      </c>
      <c r="K179" s="1565">
        <v>34493.559999999998</v>
      </c>
      <c r="L179" s="1157"/>
      <c r="M179" s="1565">
        <v>4.9699999999999998</v>
      </c>
    </row>
    <row r="180" ht="28.5">
      <c r="A180" s="1157"/>
      <c r="B180" s="1157"/>
      <c r="C180" s="1157" t="s">
        <v>1924</v>
      </c>
      <c r="D180" s="1157" t="s">
        <v>1925</v>
      </c>
      <c r="E180" s="1563" t="s">
        <v>668</v>
      </c>
      <c r="F180" s="1564">
        <v>0.026700000000000002</v>
      </c>
      <c r="G180" s="1156"/>
      <c r="H180" s="1564">
        <v>0.00076900000000000004</v>
      </c>
      <c r="I180" s="1565"/>
      <c r="J180" s="1566"/>
      <c r="K180" s="1565"/>
      <c r="L180" s="1157"/>
      <c r="M180" s="1565"/>
    </row>
    <row r="181" ht="14.25">
      <c r="A181" s="1157"/>
      <c r="B181" s="1157"/>
      <c r="C181" s="1157" t="s">
        <v>1926</v>
      </c>
      <c r="D181" s="1167" t="s">
        <v>1927</v>
      </c>
      <c r="E181" s="1569" t="s">
        <v>668</v>
      </c>
      <c r="F181" s="1570">
        <v>0.0103</v>
      </c>
      <c r="G181" s="1166"/>
      <c r="H181" s="1570">
        <v>0.0002966</v>
      </c>
      <c r="I181" s="1571"/>
      <c r="J181" s="1572"/>
      <c r="K181" s="1571"/>
      <c r="L181" s="1167"/>
      <c r="M181" s="1571"/>
    </row>
    <row r="182">
      <c r="A182" s="1157"/>
      <c r="B182" s="1157"/>
      <c r="C182" s="1157"/>
      <c r="D182" s="1573" t="s">
        <v>642</v>
      </c>
      <c r="E182" s="1563"/>
      <c r="F182" s="1564"/>
      <c r="G182" s="1156"/>
      <c r="H182" s="1564"/>
      <c r="I182" s="1565"/>
      <c r="J182" s="1566"/>
      <c r="K182" s="1565"/>
      <c r="L182" s="1157"/>
      <c r="M182" s="1565">
        <v>269.29000000000002</v>
      </c>
    </row>
    <row r="183" ht="14.25">
      <c r="A183" s="1157"/>
      <c r="B183" s="1157"/>
      <c r="C183" s="1157"/>
      <c r="D183" s="1157" t="s">
        <v>643</v>
      </c>
      <c r="E183" s="1563"/>
      <c r="F183" s="1564"/>
      <c r="G183" s="1156"/>
      <c r="H183" s="1564"/>
      <c r="I183" s="1565"/>
      <c r="J183" s="1566"/>
      <c r="K183" s="1565"/>
      <c r="L183" s="1157"/>
      <c r="M183" s="1565">
        <v>228.68000000000001</v>
      </c>
    </row>
    <row r="184" ht="14.25">
      <c r="A184" s="1157"/>
      <c r="B184" s="1157"/>
      <c r="C184" s="1157" t="s">
        <v>1928</v>
      </c>
      <c r="D184" s="1157" t="s">
        <v>1929</v>
      </c>
      <c r="E184" s="1563" t="s">
        <v>204</v>
      </c>
      <c r="F184" s="1564">
        <v>100</v>
      </c>
      <c r="G184" s="1156"/>
      <c r="H184" s="1564">
        <v>100</v>
      </c>
      <c r="I184" s="1565"/>
      <c r="J184" s="1566"/>
      <c r="K184" s="1565"/>
      <c r="L184" s="1157"/>
      <c r="M184" s="1565">
        <v>228.68000000000001</v>
      </c>
    </row>
    <row r="185" ht="14.25">
      <c r="A185" s="1167"/>
      <c r="B185" s="1167"/>
      <c r="C185" s="1167" t="s">
        <v>1930</v>
      </c>
      <c r="D185" s="1167" t="s">
        <v>1931</v>
      </c>
      <c r="E185" s="1569" t="s">
        <v>204</v>
      </c>
      <c r="F185" s="1570">
        <v>49</v>
      </c>
      <c r="G185" s="1166"/>
      <c r="H185" s="1570">
        <v>49</v>
      </c>
      <c r="I185" s="1571"/>
      <c r="J185" s="1572"/>
      <c r="K185" s="1571"/>
      <c r="L185" s="1167"/>
      <c r="M185" s="1571">
        <v>112.05</v>
      </c>
    </row>
    <row r="186">
      <c r="D186" s="1574" t="s">
        <v>478</v>
      </c>
      <c r="E186" s="1574"/>
      <c r="F186" s="1574"/>
      <c r="G186" s="1574"/>
      <c r="H186" s="1574"/>
      <c r="I186" s="1574"/>
      <c r="J186" s="1575">
        <v>21181.25</v>
      </c>
      <c r="K186" s="1575"/>
      <c r="L186" s="1575">
        <v>610.01999999999998</v>
      </c>
      <c r="M186" s="1575"/>
    </row>
    <row r="187" ht="42.75">
      <c r="A187" s="1562" t="s">
        <v>517</v>
      </c>
      <c r="B187" s="1157">
        <v>11</v>
      </c>
      <c r="C187" s="1157" t="s">
        <v>771</v>
      </c>
      <c r="D187" s="1157" t="s">
        <v>1818</v>
      </c>
      <c r="E187" s="1563" t="s">
        <v>1819</v>
      </c>
      <c r="F187" s="1564">
        <v>0.014420000000000001</v>
      </c>
      <c r="G187" s="1156"/>
      <c r="H187" s="1564">
        <v>0.014420000000000001</v>
      </c>
      <c r="I187" s="1565"/>
      <c r="J187" s="1566"/>
      <c r="K187" s="1565"/>
      <c r="L187" s="1157"/>
      <c r="M187" s="1565"/>
    </row>
    <row r="188">
      <c r="A188" s="1156"/>
      <c r="B188" s="1156"/>
      <c r="C188" s="1567">
        <v>1</v>
      </c>
      <c r="D188" s="1156" t="s">
        <v>631</v>
      </c>
      <c r="E188" s="1563" t="s">
        <v>615</v>
      </c>
      <c r="F188" s="1564"/>
      <c r="G188" s="1567"/>
      <c r="H188" s="1564">
        <v>0.0563822</v>
      </c>
      <c r="I188" s="1567"/>
      <c r="J188" s="1567"/>
      <c r="K188" s="1567"/>
      <c r="L188" s="1567"/>
      <c r="M188" s="1568">
        <v>28.949999999999999</v>
      </c>
    </row>
    <row r="189" ht="28.5">
      <c r="A189" s="1157"/>
      <c r="B189" s="1157"/>
      <c r="C189" s="1157" t="s">
        <v>772</v>
      </c>
      <c r="D189" s="1157" t="s">
        <v>1820</v>
      </c>
      <c r="E189" s="1563" t="s">
        <v>615</v>
      </c>
      <c r="F189" s="1564">
        <v>3.9100000000000001</v>
      </c>
      <c r="G189" s="1156"/>
      <c r="H189" s="1564">
        <v>0.0563822</v>
      </c>
      <c r="I189" s="1565"/>
      <c r="J189" s="1566"/>
      <c r="K189" s="1565">
        <v>513.51999999999998</v>
      </c>
      <c r="L189" s="1157"/>
      <c r="M189" s="1565">
        <v>28.949999999999999</v>
      </c>
    </row>
    <row r="190">
      <c r="A190" s="1156"/>
      <c r="B190" s="1156"/>
      <c r="C190" s="1567">
        <v>2</v>
      </c>
      <c r="D190" s="1156" t="s">
        <v>471</v>
      </c>
      <c r="E190" s="1563"/>
      <c r="F190" s="1564"/>
      <c r="G190" s="1567"/>
      <c r="H190" s="1564"/>
      <c r="I190" s="1567"/>
      <c r="J190" s="1567"/>
      <c r="K190" s="1567"/>
      <c r="L190" s="1567"/>
      <c r="M190" s="1568">
        <v>0.57000000000000006</v>
      </c>
    </row>
    <row r="191">
      <c r="A191" s="1156"/>
      <c r="B191" s="1156"/>
      <c r="C191" s="1567"/>
      <c r="D191" s="1156" t="s">
        <v>634</v>
      </c>
      <c r="E191" s="1563" t="s">
        <v>615</v>
      </c>
      <c r="F191" s="1564"/>
      <c r="G191" s="1567"/>
      <c r="H191" s="1564">
        <v>0.016871399999999998</v>
      </c>
      <c r="I191" s="1567"/>
      <c r="J191" s="1567"/>
      <c r="K191" s="1567"/>
      <c r="L191" s="1567"/>
      <c r="M191" s="1568">
        <v>0.28000000000000003</v>
      </c>
    </row>
    <row r="192" ht="28.5">
      <c r="A192" s="1157"/>
      <c r="B192" s="1157"/>
      <c r="C192" s="1157" t="s">
        <v>774</v>
      </c>
      <c r="D192" s="1157" t="s">
        <v>775</v>
      </c>
      <c r="E192" s="1563" t="s">
        <v>637</v>
      </c>
      <c r="F192" s="1564">
        <v>0.01</v>
      </c>
      <c r="G192" s="1156"/>
      <c r="H192" s="1564">
        <v>0.00014420000000000001</v>
      </c>
      <c r="I192" s="1565">
        <v>6.6200000000000001</v>
      </c>
      <c r="J192" s="1566">
        <v>1.3</v>
      </c>
      <c r="K192" s="1565">
        <v>8.6099999999999994</v>
      </c>
      <c r="L192" s="1157"/>
      <c r="M192" s="1565">
        <v>0</v>
      </c>
    </row>
    <row r="193" ht="71.25">
      <c r="A193" s="1157"/>
      <c r="B193" s="1157"/>
      <c r="C193" s="1157" t="s">
        <v>776</v>
      </c>
      <c r="D193" s="1157" t="s">
        <v>777</v>
      </c>
      <c r="E193" s="1563" t="s">
        <v>637</v>
      </c>
      <c r="F193" s="1564">
        <v>0.01</v>
      </c>
      <c r="G193" s="1156"/>
      <c r="H193" s="1564">
        <v>0.00014420000000000001</v>
      </c>
      <c r="I193" s="1565"/>
      <c r="J193" s="1566"/>
      <c r="K193" s="1565">
        <v>1627.51</v>
      </c>
      <c r="L193" s="1157"/>
      <c r="M193" s="1565">
        <v>0.23000000000000001</v>
      </c>
    </row>
    <row r="194" ht="28.5">
      <c r="A194" s="1157"/>
      <c r="B194" s="1157"/>
      <c r="C194" s="1157" t="s">
        <v>654</v>
      </c>
      <c r="D194" s="1157" t="s">
        <v>655</v>
      </c>
      <c r="E194" s="1563" t="s">
        <v>615</v>
      </c>
      <c r="F194" s="1564">
        <v>0.01</v>
      </c>
      <c r="G194" s="1156"/>
      <c r="H194" s="1564">
        <v>0.00014420000000000001</v>
      </c>
      <c r="I194" s="1565"/>
      <c r="J194" s="1566"/>
      <c r="K194" s="1565">
        <v>520.26999999999998</v>
      </c>
      <c r="L194" s="1157"/>
      <c r="M194" s="1565">
        <v>0.080000000000000002</v>
      </c>
    </row>
    <row r="195" ht="28.5">
      <c r="A195" s="1157"/>
      <c r="B195" s="1157"/>
      <c r="C195" s="1157" t="s">
        <v>656</v>
      </c>
      <c r="D195" s="1157" t="s">
        <v>657</v>
      </c>
      <c r="E195" s="1563" t="s">
        <v>637</v>
      </c>
      <c r="F195" s="1564">
        <v>0.029999999999999999</v>
      </c>
      <c r="G195" s="1156"/>
      <c r="H195" s="1564">
        <v>0.0004326</v>
      </c>
      <c r="I195" s="1565"/>
      <c r="J195" s="1566"/>
      <c r="K195" s="1565">
        <v>544.70000000000005</v>
      </c>
      <c r="L195" s="1157"/>
      <c r="M195" s="1565">
        <v>0.23999999999999999</v>
      </c>
    </row>
    <row r="196" ht="28.5">
      <c r="A196" s="1157"/>
      <c r="B196" s="1157"/>
      <c r="C196" s="1157" t="s">
        <v>640</v>
      </c>
      <c r="D196" s="1157" t="s">
        <v>641</v>
      </c>
      <c r="E196" s="1563" t="s">
        <v>615</v>
      </c>
      <c r="F196" s="1564">
        <v>0.029999999999999999</v>
      </c>
      <c r="G196" s="1156"/>
      <c r="H196" s="1564">
        <v>0.0004326</v>
      </c>
      <c r="I196" s="1565"/>
      <c r="J196" s="1566"/>
      <c r="K196" s="1565">
        <v>452.70999999999998</v>
      </c>
      <c r="L196" s="1157"/>
      <c r="M196" s="1565">
        <v>0.20000000000000001</v>
      </c>
    </row>
    <row r="197" ht="42.75">
      <c r="A197" s="1157"/>
      <c r="B197" s="1157"/>
      <c r="C197" s="1157" t="s">
        <v>778</v>
      </c>
      <c r="D197" s="1157" t="s">
        <v>779</v>
      </c>
      <c r="E197" s="1563" t="s">
        <v>637</v>
      </c>
      <c r="F197" s="1564">
        <v>1.1200000000000001</v>
      </c>
      <c r="G197" s="1156"/>
      <c r="H197" s="1564">
        <v>0.016150399999999999</v>
      </c>
      <c r="I197" s="1565"/>
      <c r="J197" s="1566"/>
      <c r="K197" s="1565">
        <v>6.46</v>
      </c>
      <c r="L197" s="1157"/>
      <c r="M197" s="1565">
        <v>0.10000000000000001</v>
      </c>
    </row>
    <row r="198">
      <c r="A198" s="1156"/>
      <c r="B198" s="1156"/>
      <c r="C198" s="1567">
        <v>4</v>
      </c>
      <c r="D198" s="1156" t="s">
        <v>658</v>
      </c>
      <c r="E198" s="1563"/>
      <c r="F198" s="1564"/>
      <c r="G198" s="1567"/>
      <c r="H198" s="1564"/>
      <c r="I198" s="1567"/>
      <c r="J198" s="1567"/>
      <c r="K198" s="1567"/>
      <c r="L198" s="1567"/>
      <c r="M198" s="1568">
        <v>11.859999999999999</v>
      </c>
    </row>
    <row r="199" ht="14.25">
      <c r="A199" s="1157"/>
      <c r="B199" s="1157"/>
      <c r="C199" s="1157" t="s">
        <v>669</v>
      </c>
      <c r="D199" s="1157" t="s">
        <v>670</v>
      </c>
      <c r="E199" s="1563" t="s">
        <v>668</v>
      </c>
      <c r="F199" s="1564">
        <v>0.0089999999999999993</v>
      </c>
      <c r="G199" s="1156"/>
      <c r="H199" s="1564">
        <v>0.00012980000000000001</v>
      </c>
      <c r="I199" s="1565">
        <v>80020.979999999996</v>
      </c>
      <c r="J199" s="1566">
        <v>1.02</v>
      </c>
      <c r="K199" s="1565">
        <v>81621.399999999994</v>
      </c>
      <c r="L199" s="1157"/>
      <c r="M199" s="1565">
        <v>10.59</v>
      </c>
    </row>
    <row r="200" ht="14.25">
      <c r="A200" s="1157"/>
      <c r="B200" s="1157"/>
      <c r="C200" s="1157" t="s">
        <v>780</v>
      </c>
      <c r="D200" s="1167" t="s">
        <v>781</v>
      </c>
      <c r="E200" s="1569" t="s">
        <v>661</v>
      </c>
      <c r="F200" s="1570">
        <v>1.3</v>
      </c>
      <c r="G200" s="1166"/>
      <c r="H200" s="1570">
        <v>0.018745999999999999</v>
      </c>
      <c r="I200" s="1571">
        <v>60.600000000000001</v>
      </c>
      <c r="J200" s="1572">
        <v>1.1200000000000001</v>
      </c>
      <c r="K200" s="1571">
        <v>67.870000000000005</v>
      </c>
      <c r="L200" s="1167"/>
      <c r="M200" s="1571">
        <v>1.27</v>
      </c>
    </row>
    <row r="201">
      <c r="A201" s="1157"/>
      <c r="B201" s="1157"/>
      <c r="C201" s="1157"/>
      <c r="D201" s="1573" t="s">
        <v>642</v>
      </c>
      <c r="E201" s="1563"/>
      <c r="F201" s="1564"/>
      <c r="G201" s="1156"/>
      <c r="H201" s="1564"/>
      <c r="I201" s="1565"/>
      <c r="J201" s="1566"/>
      <c r="K201" s="1565"/>
      <c r="L201" s="1157"/>
      <c r="M201" s="1565">
        <v>41.659999999999997</v>
      </c>
    </row>
    <row r="202" ht="14.25">
      <c r="A202" s="1157"/>
      <c r="B202" s="1157"/>
      <c r="C202" s="1157"/>
      <c r="D202" s="1157" t="s">
        <v>643</v>
      </c>
      <c r="E202" s="1563"/>
      <c r="F202" s="1564"/>
      <c r="G202" s="1156"/>
      <c r="H202" s="1564"/>
      <c r="I202" s="1565"/>
      <c r="J202" s="1566"/>
      <c r="K202" s="1565"/>
      <c r="L202" s="1157"/>
      <c r="M202" s="1565">
        <v>29.23</v>
      </c>
    </row>
    <row r="203" ht="28.5">
      <c r="A203" s="1157"/>
      <c r="B203" s="1157"/>
      <c r="C203" s="1157" t="s">
        <v>782</v>
      </c>
      <c r="D203" s="1157" t="s">
        <v>783</v>
      </c>
      <c r="E203" s="1563" t="s">
        <v>204</v>
      </c>
      <c r="F203" s="1564">
        <v>94</v>
      </c>
      <c r="G203" s="1156"/>
      <c r="H203" s="1564">
        <v>94</v>
      </c>
      <c r="I203" s="1565"/>
      <c r="J203" s="1566"/>
      <c r="K203" s="1565"/>
      <c r="L203" s="1157"/>
      <c r="M203" s="1565">
        <v>27.48</v>
      </c>
    </row>
    <row r="204" ht="28.5">
      <c r="A204" s="1167"/>
      <c r="B204" s="1167"/>
      <c r="C204" s="1167" t="s">
        <v>784</v>
      </c>
      <c r="D204" s="1167" t="s">
        <v>785</v>
      </c>
      <c r="E204" s="1569" t="s">
        <v>204</v>
      </c>
      <c r="F204" s="1570">
        <v>51</v>
      </c>
      <c r="G204" s="1166"/>
      <c r="H204" s="1570">
        <v>51</v>
      </c>
      <c r="I204" s="1571"/>
      <c r="J204" s="1572"/>
      <c r="K204" s="1571"/>
      <c r="L204" s="1167"/>
      <c r="M204" s="1571">
        <v>14.91</v>
      </c>
    </row>
    <row r="205">
      <c r="D205" s="1574" t="s">
        <v>478</v>
      </c>
      <c r="E205" s="1574"/>
      <c r="F205" s="1574"/>
      <c r="G205" s="1574"/>
      <c r="H205" s="1574"/>
      <c r="I205" s="1574"/>
      <c r="J205" s="1575">
        <v>5828.710124826629</v>
      </c>
      <c r="K205" s="1575"/>
      <c r="L205" s="1575">
        <v>84.049999999999997</v>
      </c>
      <c r="M205" s="1575"/>
    </row>
    <row r="206" ht="42.75">
      <c r="A206" s="1562" t="s">
        <v>521</v>
      </c>
      <c r="B206" s="1157">
        <v>12</v>
      </c>
      <c r="C206" s="1157" t="s">
        <v>1932</v>
      </c>
      <c r="D206" s="1157" t="s">
        <v>1933</v>
      </c>
      <c r="E206" s="1563" t="s">
        <v>673</v>
      </c>
      <c r="F206" s="1564">
        <v>0.059999999999999998</v>
      </c>
      <c r="G206" s="1156"/>
      <c r="H206" s="1564">
        <v>0.059999999999999998</v>
      </c>
      <c r="I206" s="1565"/>
      <c r="J206" s="1566"/>
      <c r="K206" s="1565"/>
      <c r="L206" s="1157"/>
      <c r="M206" s="1565"/>
    </row>
    <row r="207">
      <c r="A207" s="1156"/>
      <c r="B207" s="1156"/>
      <c r="C207" s="1567">
        <v>1</v>
      </c>
      <c r="D207" s="1156" t="s">
        <v>631</v>
      </c>
      <c r="E207" s="1563" t="s">
        <v>615</v>
      </c>
      <c r="F207" s="1564"/>
      <c r="G207" s="1567"/>
      <c r="H207" s="1564">
        <v>0.90720000000000001</v>
      </c>
      <c r="I207" s="1567"/>
      <c r="J207" s="1567"/>
      <c r="K207" s="1567"/>
      <c r="L207" s="1567"/>
      <c r="M207" s="1568">
        <v>401.5</v>
      </c>
    </row>
    <row r="208" ht="28.5">
      <c r="A208" s="1157"/>
      <c r="B208" s="1157"/>
      <c r="C208" s="1157" t="s">
        <v>733</v>
      </c>
      <c r="D208" s="1167" t="s">
        <v>1792</v>
      </c>
      <c r="E208" s="1569" t="s">
        <v>615</v>
      </c>
      <c r="F208" s="1570">
        <v>15.119999999999999</v>
      </c>
      <c r="G208" s="1166"/>
      <c r="H208" s="1570">
        <v>0.90720000000000001</v>
      </c>
      <c r="I208" s="1571"/>
      <c r="J208" s="1572"/>
      <c r="K208" s="1571">
        <v>442.56999999999999</v>
      </c>
      <c r="L208" s="1167"/>
      <c r="M208" s="1571">
        <v>401.5</v>
      </c>
    </row>
    <row r="209">
      <c r="A209" s="1157"/>
      <c r="B209" s="1157"/>
      <c r="C209" s="1157"/>
      <c r="D209" s="1573" t="s">
        <v>642</v>
      </c>
      <c r="E209" s="1563"/>
      <c r="F209" s="1564"/>
      <c r="G209" s="1156"/>
      <c r="H209" s="1564"/>
      <c r="I209" s="1565"/>
      <c r="J209" s="1566"/>
      <c r="K209" s="1565"/>
      <c r="L209" s="1157"/>
      <c r="M209" s="1565">
        <v>401.5</v>
      </c>
    </row>
    <row r="210" ht="57">
      <c r="A210" s="1562" t="s">
        <v>243</v>
      </c>
      <c r="B210" s="1157">
        <v>12.1</v>
      </c>
      <c r="C210" s="1157" t="s">
        <v>1795</v>
      </c>
      <c r="D210" s="1157" t="s">
        <v>1796</v>
      </c>
      <c r="E210" s="1563" t="s">
        <v>204</v>
      </c>
      <c r="F210" s="1564">
        <v>2</v>
      </c>
      <c r="G210" s="1156"/>
      <c r="H210" s="1564">
        <v>2</v>
      </c>
      <c r="I210" s="1565"/>
      <c r="J210" s="1566"/>
      <c r="K210" s="1565"/>
      <c r="L210" s="1157"/>
      <c r="M210" s="1565">
        <v>8.0299999999999994</v>
      </c>
    </row>
    <row r="211" ht="14.25">
      <c r="A211" s="1157"/>
      <c r="B211" s="1157"/>
      <c r="C211" s="1157"/>
      <c r="D211" s="1157" t="s">
        <v>643</v>
      </c>
      <c r="E211" s="1563"/>
      <c r="F211" s="1564"/>
      <c r="G211" s="1156"/>
      <c r="H211" s="1564"/>
      <c r="I211" s="1565"/>
      <c r="J211" s="1566"/>
      <c r="K211" s="1565"/>
      <c r="L211" s="1157"/>
      <c r="M211" s="1565">
        <v>401.5</v>
      </c>
    </row>
    <row r="212" ht="28.5">
      <c r="A212" s="1157"/>
      <c r="B212" s="1157"/>
      <c r="C212" s="1157" t="s">
        <v>728</v>
      </c>
      <c r="D212" s="1157" t="s">
        <v>729</v>
      </c>
      <c r="E212" s="1563" t="s">
        <v>204</v>
      </c>
      <c r="F212" s="1564">
        <v>97</v>
      </c>
      <c r="G212" s="1156"/>
      <c r="H212" s="1564">
        <v>97</v>
      </c>
      <c r="I212" s="1565"/>
      <c r="J212" s="1566"/>
      <c r="K212" s="1565"/>
      <c r="L212" s="1157"/>
      <c r="M212" s="1565">
        <v>389.45999999999998</v>
      </c>
    </row>
    <row r="213" ht="28.5">
      <c r="A213" s="1167"/>
      <c r="B213" s="1167"/>
      <c r="C213" s="1167" t="s">
        <v>730</v>
      </c>
      <c r="D213" s="1167" t="s">
        <v>731</v>
      </c>
      <c r="E213" s="1569" t="s">
        <v>204</v>
      </c>
      <c r="F213" s="1570">
        <v>51</v>
      </c>
      <c r="G213" s="1166"/>
      <c r="H213" s="1570">
        <v>51</v>
      </c>
      <c r="I213" s="1571"/>
      <c r="J213" s="1572"/>
      <c r="K213" s="1571"/>
      <c r="L213" s="1167"/>
      <c r="M213" s="1571">
        <v>204.77000000000001</v>
      </c>
    </row>
    <row r="214">
      <c r="D214" s="1574" t="s">
        <v>478</v>
      </c>
      <c r="E214" s="1574"/>
      <c r="F214" s="1574"/>
      <c r="G214" s="1574"/>
      <c r="H214" s="1574"/>
      <c r="I214" s="1574"/>
      <c r="J214" s="1575">
        <v>16729.333333333332</v>
      </c>
      <c r="K214" s="1575"/>
      <c r="L214" s="1575">
        <v>1003.76</v>
      </c>
      <c r="M214" s="1575"/>
    </row>
    <row r="216">
      <c r="A216" s="1576"/>
      <c r="B216" s="1576"/>
      <c r="C216" s="1577"/>
      <c r="D216" s="1573" t="s">
        <v>786</v>
      </c>
      <c r="E216" s="1573"/>
      <c r="F216" s="1573"/>
      <c r="G216" s="1573"/>
      <c r="H216" s="1573"/>
      <c r="I216" s="1573"/>
      <c r="J216" s="1568"/>
      <c r="K216" s="1576"/>
      <c r="L216" s="1578"/>
      <c r="M216" s="1568">
        <v>24802.220000000001</v>
      </c>
    </row>
    <row r="217" ht="14.25">
      <c r="A217" s="1579"/>
      <c r="B217" s="1579"/>
      <c r="C217" s="1580"/>
      <c r="D217" s="1581" t="s">
        <v>787</v>
      </c>
      <c r="E217" s="1157"/>
      <c r="F217" s="1157"/>
      <c r="G217" s="1157"/>
      <c r="H217" s="1157"/>
      <c r="I217" s="1157"/>
      <c r="J217" s="1565"/>
      <c r="K217" s="1579"/>
      <c r="L217" s="1567"/>
      <c r="M217" s="1565"/>
    </row>
    <row r="218" ht="14.25">
      <c r="A218" s="1579"/>
      <c r="B218" s="1579"/>
      <c r="C218" s="1580"/>
      <c r="D218" s="1157" t="s">
        <v>788</v>
      </c>
      <c r="E218" s="1157"/>
      <c r="F218" s="1157"/>
      <c r="G218" s="1157"/>
      <c r="H218" s="1157"/>
      <c r="I218" s="1157"/>
      <c r="J218" s="1565"/>
      <c r="K218" s="1579"/>
      <c r="L218" s="1567"/>
      <c r="M218" s="1565">
        <v>14412.530000000001</v>
      </c>
    </row>
    <row r="219" ht="14.25">
      <c r="A219" s="1579"/>
      <c r="B219" s="1579"/>
      <c r="C219" s="1580"/>
      <c r="D219" s="1157" t="s">
        <v>789</v>
      </c>
      <c r="E219" s="1157"/>
      <c r="F219" s="1157"/>
      <c r="G219" s="1157"/>
      <c r="H219" s="1157"/>
      <c r="I219" s="1157"/>
      <c r="J219" s="1565"/>
      <c r="K219" s="1579"/>
      <c r="L219" s="1567"/>
      <c r="M219" s="1565">
        <v>10082.900000000001</v>
      </c>
    </row>
    <row r="220" ht="14.25">
      <c r="A220" s="1579"/>
      <c r="B220" s="1579"/>
      <c r="C220" s="1580"/>
      <c r="D220" s="1581" t="s">
        <v>790</v>
      </c>
      <c r="E220" s="1157"/>
      <c r="F220" s="1157"/>
      <c r="G220" s="1157"/>
      <c r="H220" s="1157"/>
      <c r="I220" s="1157"/>
      <c r="J220" s="1565"/>
      <c r="K220" s="1579"/>
      <c r="L220" s="1567"/>
      <c r="M220" s="1565"/>
    </row>
    <row r="221" ht="14.25">
      <c r="A221" s="1579"/>
      <c r="B221" s="1579"/>
      <c r="C221" s="1580"/>
      <c r="D221" s="1157" t="s">
        <v>789</v>
      </c>
      <c r="E221" s="1157"/>
      <c r="F221" s="1157"/>
      <c r="G221" s="1157"/>
      <c r="H221" s="1157"/>
      <c r="I221" s="1157"/>
      <c r="J221" s="1565"/>
      <c r="K221" s="1579"/>
      <c r="L221" s="1567"/>
      <c r="M221" s="1565">
        <v>6355.670000000001</v>
      </c>
    </row>
    <row r="222" ht="14.25">
      <c r="A222" s="1579"/>
      <c r="B222" s="1579"/>
      <c r="C222" s="1580"/>
      <c r="D222" s="1581" t="s">
        <v>791</v>
      </c>
      <c r="E222" s="1157"/>
      <c r="F222" s="1157"/>
      <c r="G222" s="1157"/>
      <c r="H222" s="1157"/>
      <c r="I222" s="1157"/>
      <c r="J222" s="1565"/>
      <c r="K222" s="1579"/>
      <c r="L222" s="1567"/>
      <c r="M222" s="1565"/>
    </row>
    <row r="223" ht="14.25">
      <c r="A223" s="1579"/>
      <c r="B223" s="1579"/>
      <c r="C223" s="1580"/>
      <c r="D223" s="1157" t="s">
        <v>792</v>
      </c>
      <c r="E223" s="1157"/>
      <c r="F223" s="1157"/>
      <c r="G223" s="1157"/>
      <c r="H223" s="1157"/>
      <c r="I223" s="1157"/>
      <c r="J223" s="1565"/>
      <c r="K223" s="1579"/>
      <c r="L223" s="1567"/>
      <c r="M223" s="1565">
        <v>3727.23</v>
      </c>
    </row>
    <row r="224" ht="14.25">
      <c r="A224" s="1579"/>
      <c r="B224" s="1579"/>
      <c r="C224" s="1580"/>
      <c r="D224" s="1157" t="s">
        <v>793</v>
      </c>
      <c r="E224" s="1157"/>
      <c r="F224" s="1157"/>
      <c r="G224" s="1157"/>
      <c r="H224" s="1157"/>
      <c r="I224" s="1157"/>
      <c r="J224" s="1565"/>
      <c r="K224" s="1579"/>
      <c r="L224" s="1567"/>
      <c r="M224" s="1565">
        <v>0</v>
      </c>
    </row>
    <row r="225" ht="14.25">
      <c r="A225" s="1579"/>
      <c r="B225" s="1579"/>
      <c r="C225" s="1580"/>
      <c r="D225" s="1157" t="s">
        <v>794</v>
      </c>
      <c r="E225" s="1157"/>
      <c r="F225" s="1157"/>
      <c r="G225" s="1157"/>
      <c r="H225" s="1157"/>
      <c r="I225" s="1157"/>
      <c r="J225" s="1565"/>
      <c r="K225" s="1579"/>
      <c r="L225" s="1567"/>
      <c r="M225" s="1565">
        <v>306.79000000000002</v>
      </c>
    </row>
    <row r="226" ht="14.25">
      <c r="A226" s="1579"/>
      <c r="B226" s="1579"/>
      <c r="C226" s="1580"/>
      <c r="D226" s="1581" t="s">
        <v>790</v>
      </c>
      <c r="E226" s="1157"/>
      <c r="F226" s="1157"/>
      <c r="G226" s="1157"/>
      <c r="H226" s="1157"/>
      <c r="I226" s="1157"/>
      <c r="J226" s="1565"/>
      <c r="K226" s="1579"/>
      <c r="L226" s="1567"/>
      <c r="M226" s="1565"/>
    </row>
    <row r="227" ht="14.25">
      <c r="A227" s="1579"/>
      <c r="B227" s="1579"/>
      <c r="C227" s="1580"/>
      <c r="D227" s="1157" t="s">
        <v>795</v>
      </c>
      <c r="E227" s="1157"/>
      <c r="F227" s="1157"/>
      <c r="G227" s="1157"/>
      <c r="H227" s="1157"/>
      <c r="I227" s="1157"/>
      <c r="J227" s="1565"/>
      <c r="K227" s="1579"/>
      <c r="L227" s="1567"/>
      <c r="M227" s="1565">
        <v>306.79000000000002</v>
      </c>
    </row>
    <row r="228" ht="14.25">
      <c r="A228" s="1579"/>
      <c r="B228" s="1579"/>
      <c r="C228" s="1580"/>
      <c r="D228" s="1157" t="s">
        <v>796</v>
      </c>
      <c r="E228" s="1157"/>
      <c r="F228" s="1157"/>
      <c r="G228" s="1157"/>
      <c r="H228" s="1157"/>
      <c r="I228" s="1157"/>
      <c r="J228" s="1565"/>
      <c r="K228" s="1579"/>
      <c r="L228" s="1567"/>
      <c r="M228" s="1565">
        <v>0</v>
      </c>
    </row>
    <row r="229" ht="14.25">
      <c r="A229" s="1579"/>
      <c r="B229" s="1579"/>
      <c r="C229" s="1580"/>
      <c r="D229" s="1157" t="s">
        <v>797</v>
      </c>
      <c r="E229" s="1157"/>
      <c r="F229" s="1157"/>
      <c r="G229" s="1157"/>
      <c r="H229" s="1157"/>
      <c r="I229" s="1157"/>
      <c r="J229" s="1565"/>
      <c r="K229" s="1579"/>
      <c r="L229" s="1567"/>
      <c r="M229" s="1565">
        <v>0</v>
      </c>
    </row>
    <row r="230" ht="14.25">
      <c r="A230" s="1579"/>
      <c r="B230" s="1579"/>
      <c r="C230" s="1580"/>
      <c r="D230" s="1157" t="s">
        <v>798</v>
      </c>
      <c r="E230" s="1157"/>
      <c r="F230" s="1157"/>
      <c r="G230" s="1157"/>
      <c r="H230" s="1157"/>
      <c r="I230" s="1157"/>
      <c r="J230" s="1565"/>
      <c r="K230" s="1579"/>
      <c r="L230" s="1567"/>
      <c r="M230" s="1565">
        <v>18139.760000000002</v>
      </c>
    </row>
    <row r="231" ht="14.25">
      <c r="A231" s="1579"/>
      <c r="B231" s="1579"/>
      <c r="C231" s="1580"/>
      <c r="D231" s="1157" t="s">
        <v>799</v>
      </c>
      <c r="E231" s="1157"/>
      <c r="F231" s="1157"/>
      <c r="G231" s="1157"/>
      <c r="H231" s="1157"/>
      <c r="I231" s="1157"/>
      <c r="J231" s="1565"/>
      <c r="K231" s="1579"/>
      <c r="L231" s="1567"/>
      <c r="M231" s="1565">
        <v>18650.379999999997</v>
      </c>
    </row>
    <row r="232" ht="14.25">
      <c r="A232" s="1579"/>
      <c r="B232" s="1579"/>
      <c r="C232" s="1580"/>
      <c r="D232" s="1157" t="s">
        <v>800</v>
      </c>
      <c r="E232" s="1157"/>
      <c r="F232" s="1157"/>
      <c r="G232" s="1157"/>
      <c r="H232" s="1157"/>
      <c r="I232" s="1157"/>
      <c r="J232" s="1565"/>
      <c r="K232" s="1579"/>
      <c r="L232" s="1567"/>
      <c r="M232" s="1565">
        <v>10819.93</v>
      </c>
    </row>
    <row r="233" ht="14.25">
      <c r="A233" s="1579"/>
      <c r="B233" s="1579"/>
      <c r="C233" s="1580"/>
      <c r="D233" s="1157" t="s">
        <v>801</v>
      </c>
      <c r="E233" s="1157"/>
      <c r="F233" s="1157"/>
      <c r="G233" s="1157"/>
      <c r="H233" s="1157"/>
      <c r="I233" s="1157"/>
      <c r="J233" s="1565"/>
      <c r="K233" s="1579"/>
      <c r="L233" s="1567"/>
      <c r="M233" s="1565">
        <v>0</v>
      </c>
    </row>
    <row r="234" ht="14.25">
      <c r="A234" s="1579"/>
      <c r="B234" s="1579"/>
      <c r="C234" s="1580"/>
      <c r="D234" s="1581" t="s">
        <v>787</v>
      </c>
      <c r="E234" s="1157"/>
      <c r="F234" s="1157"/>
      <c r="G234" s="1157"/>
      <c r="H234" s="1157"/>
      <c r="I234" s="1157"/>
      <c r="J234" s="1565"/>
      <c r="K234" s="1579"/>
      <c r="L234" s="1567"/>
      <c r="M234" s="1565"/>
    </row>
    <row r="235" ht="14.25">
      <c r="A235" s="1579"/>
      <c r="B235" s="1579"/>
      <c r="C235" s="1580"/>
      <c r="D235" s="1157" t="s">
        <v>802</v>
      </c>
      <c r="E235" s="1157"/>
      <c r="F235" s="1157"/>
      <c r="G235" s="1157"/>
      <c r="H235" s="1157"/>
      <c r="I235" s="1157"/>
      <c r="J235" s="1565"/>
      <c r="K235" s="1579"/>
      <c r="L235" s="1567"/>
      <c r="M235" s="1565">
        <v>0</v>
      </c>
    </row>
    <row r="236" ht="14.25">
      <c r="A236" s="1579"/>
      <c r="B236" s="1579"/>
      <c r="C236" s="1580"/>
      <c r="D236" s="1157" t="s">
        <v>803</v>
      </c>
      <c r="E236" s="1157"/>
      <c r="F236" s="1157"/>
      <c r="G236" s="1157"/>
      <c r="H236" s="1157"/>
      <c r="I236" s="1157"/>
      <c r="J236" s="1565"/>
      <c r="K236" s="1579"/>
      <c r="L236" s="1567"/>
      <c r="M236" s="1565">
        <v>0</v>
      </c>
    </row>
    <row r="237" ht="14.25">
      <c r="A237" s="1579"/>
      <c r="B237" s="1579"/>
      <c r="C237" s="1580"/>
      <c r="D237" s="1157" t="s">
        <v>804</v>
      </c>
      <c r="E237" s="1157"/>
      <c r="F237" s="1157"/>
      <c r="G237" s="1157"/>
      <c r="H237" s="1157"/>
      <c r="I237" s="1157"/>
      <c r="J237" s="1565"/>
      <c r="K237" s="1579"/>
      <c r="L237" s="1567"/>
      <c r="M237" s="1565"/>
    </row>
    <row r="238" ht="14.25">
      <c r="A238" s="1579"/>
      <c r="B238" s="1579"/>
      <c r="C238" s="1580"/>
      <c r="D238" s="1157" t="s">
        <v>805</v>
      </c>
      <c r="E238" s="1157"/>
      <c r="F238" s="1157"/>
      <c r="G238" s="1157"/>
      <c r="H238" s="1157"/>
      <c r="I238" s="1157"/>
      <c r="J238" s="1565"/>
      <c r="K238" s="1579"/>
      <c r="L238" s="1567"/>
      <c r="M238" s="1565">
        <v>0</v>
      </c>
    </row>
    <row r="239">
      <c r="A239" s="1576"/>
      <c r="B239" s="1576"/>
      <c r="C239" s="1577"/>
      <c r="D239" s="1573" t="s">
        <v>806</v>
      </c>
      <c r="E239" s="1573"/>
      <c r="F239" s="1573"/>
      <c r="G239" s="1573"/>
      <c r="H239" s="1573"/>
      <c r="I239" s="1573"/>
      <c r="J239" s="1568"/>
      <c r="K239" s="1576"/>
      <c r="L239" s="1578"/>
      <c r="M239" s="1568">
        <v>54272.529999999999</v>
      </c>
    </row>
    <row r="240" ht="14.25">
      <c r="A240" s="1579"/>
      <c r="B240" s="1579"/>
      <c r="C240" s="1580"/>
      <c r="D240" s="1581" t="s">
        <v>807</v>
      </c>
      <c r="E240" s="1157"/>
      <c r="F240" s="1157"/>
      <c r="G240" s="1157"/>
      <c r="H240" s="1157"/>
      <c r="I240" s="1157"/>
      <c r="J240" s="1565"/>
      <c r="K240" s="1579"/>
      <c r="L240" s="1567"/>
      <c r="M240" s="1565"/>
    </row>
    <row r="241" ht="14.25">
      <c r="A241" s="1579"/>
      <c r="B241" s="1579"/>
      <c r="C241" s="1580"/>
      <c r="D241" s="1157" t="s">
        <v>808</v>
      </c>
      <c r="E241" s="1157"/>
      <c r="F241" s="1157"/>
      <c r="G241" s="1157"/>
      <c r="H241" s="1157"/>
      <c r="I241" s="1157"/>
      <c r="J241" s="1565"/>
      <c r="K241" s="1579"/>
      <c r="L241" s="1567"/>
      <c r="M241" s="1565">
        <v>0</v>
      </c>
    </row>
    <row r="242" ht="14.25">
      <c r="A242" s="1579"/>
      <c r="B242" s="1579"/>
      <c r="C242" s="1580"/>
      <c r="D242" s="1157" t="s">
        <v>809</v>
      </c>
      <c r="E242" s="1157"/>
      <c r="F242" s="1157"/>
      <c r="G242" s="1157"/>
      <c r="H242" s="1157"/>
      <c r="I242" s="1157"/>
      <c r="J242" s="1565"/>
      <c r="K242" s="1579"/>
      <c r="L242" s="1567"/>
      <c r="M242" s="1565">
        <v>0</v>
      </c>
    </row>
    <row r="243" ht="14.25">
      <c r="A243" s="1579"/>
      <c r="B243" s="1579"/>
      <c r="C243" s="1580"/>
      <c r="D243" s="1157" t="s">
        <v>810</v>
      </c>
      <c r="E243" s="1157"/>
      <c r="F243" s="1157"/>
      <c r="G243" s="1566"/>
      <c r="H243" s="1564">
        <v>32.522662200000006</v>
      </c>
      <c r="I243" s="1579"/>
      <c r="J243" s="1579"/>
      <c r="K243" s="1579"/>
      <c r="L243" s="1579"/>
      <c r="M243" s="1579"/>
    </row>
    <row r="244" ht="14.25">
      <c r="A244" s="1579"/>
      <c r="B244" s="1579"/>
      <c r="C244" s="1580"/>
      <c r="D244" s="1157" t="s">
        <v>811</v>
      </c>
      <c r="E244" s="1157"/>
      <c r="F244" s="1157"/>
      <c r="G244" s="1566"/>
      <c r="H244" s="1564">
        <v>7.9884594000000009</v>
      </c>
      <c r="I244" s="1579"/>
      <c r="J244" s="1579"/>
      <c r="K244" s="1579"/>
      <c r="L244" s="1579"/>
      <c r="M244" s="1579"/>
    </row>
    <row r="247" ht="16.5">
      <c r="A247" s="1561" t="s">
        <v>1934</v>
      </c>
      <c r="B247" s="1561"/>
      <c r="C247" s="1561"/>
      <c r="D247" s="1561"/>
      <c r="E247" s="1561"/>
      <c r="F247" s="1561"/>
      <c r="G247" s="1561"/>
      <c r="H247" s="1561"/>
      <c r="I247" s="1561"/>
      <c r="J247" s="1561"/>
      <c r="K247" s="1561"/>
      <c r="L247" s="1561"/>
      <c r="M247" s="1561"/>
    </row>
    <row r="248" ht="42.75">
      <c r="A248" s="1562" t="s">
        <v>466</v>
      </c>
      <c r="B248" s="1157">
        <v>1</v>
      </c>
      <c r="C248" s="1157" t="s">
        <v>697</v>
      </c>
      <c r="D248" s="1157" t="s">
        <v>1805</v>
      </c>
      <c r="E248" s="1563" t="s">
        <v>1806</v>
      </c>
      <c r="F248" s="1564">
        <v>0.0195</v>
      </c>
      <c r="G248" s="1156"/>
      <c r="H248" s="1564">
        <v>0.0195</v>
      </c>
      <c r="I248" s="1565"/>
      <c r="J248" s="1566"/>
      <c r="K248" s="1565"/>
      <c r="L248" s="1157"/>
      <c r="M248" s="1565"/>
    </row>
    <row r="249">
      <c r="A249" s="1156"/>
      <c r="B249" s="1156"/>
      <c r="C249" s="1567">
        <v>1</v>
      </c>
      <c r="D249" s="1156" t="s">
        <v>631</v>
      </c>
      <c r="E249" s="1563" t="s">
        <v>615</v>
      </c>
      <c r="F249" s="1564"/>
      <c r="G249" s="1567"/>
      <c r="H249" s="1564">
        <v>3.0030000000000001</v>
      </c>
      <c r="I249" s="1567"/>
      <c r="J249" s="1567"/>
      <c r="K249" s="1567"/>
      <c r="L249" s="1567"/>
      <c r="M249" s="1568">
        <v>1105.8499999999999</v>
      </c>
    </row>
    <row r="250" ht="28.5">
      <c r="A250" s="1157"/>
      <c r="B250" s="1157"/>
      <c r="C250" s="1157" t="s">
        <v>698</v>
      </c>
      <c r="D250" s="1167" t="s">
        <v>1807</v>
      </c>
      <c r="E250" s="1569" t="s">
        <v>615</v>
      </c>
      <c r="F250" s="1570">
        <v>154</v>
      </c>
      <c r="G250" s="1166"/>
      <c r="H250" s="1570">
        <v>3.0030000000000001</v>
      </c>
      <c r="I250" s="1571"/>
      <c r="J250" s="1572"/>
      <c r="K250" s="1571">
        <v>368.25</v>
      </c>
      <c r="L250" s="1167"/>
      <c r="M250" s="1571">
        <v>1105.8499999999999</v>
      </c>
    </row>
    <row r="251">
      <c r="A251" s="1157"/>
      <c r="B251" s="1157"/>
      <c r="C251" s="1157"/>
      <c r="D251" s="1573" t="s">
        <v>642</v>
      </c>
      <c r="E251" s="1563"/>
      <c r="F251" s="1564"/>
      <c r="G251" s="1156"/>
      <c r="H251" s="1564"/>
      <c r="I251" s="1565"/>
      <c r="J251" s="1566"/>
      <c r="K251" s="1565"/>
      <c r="L251" s="1157"/>
      <c r="M251" s="1565">
        <v>1105.8499999999999</v>
      </c>
    </row>
    <row r="252" ht="14.25">
      <c r="A252" s="1157"/>
      <c r="B252" s="1157"/>
      <c r="C252" s="1157"/>
      <c r="D252" s="1157" t="s">
        <v>643</v>
      </c>
      <c r="E252" s="1563"/>
      <c r="F252" s="1564"/>
      <c r="G252" s="1156"/>
      <c r="H252" s="1564"/>
      <c r="I252" s="1565"/>
      <c r="J252" s="1566"/>
      <c r="K252" s="1565"/>
      <c r="L252" s="1157"/>
      <c r="M252" s="1565">
        <v>1105.8499999999999</v>
      </c>
    </row>
    <row r="253" ht="28.5">
      <c r="A253" s="1157"/>
      <c r="B253" s="1157"/>
      <c r="C253" s="1157" t="s">
        <v>700</v>
      </c>
      <c r="D253" s="1157" t="s">
        <v>701</v>
      </c>
      <c r="E253" s="1563" t="s">
        <v>204</v>
      </c>
      <c r="F253" s="1564">
        <v>89</v>
      </c>
      <c r="G253" s="1156"/>
      <c r="H253" s="1564">
        <v>89</v>
      </c>
      <c r="I253" s="1565"/>
      <c r="J253" s="1566"/>
      <c r="K253" s="1565"/>
      <c r="L253" s="1157"/>
      <c r="M253" s="1565">
        <v>984.21000000000004</v>
      </c>
    </row>
    <row r="254" ht="28.5">
      <c r="A254" s="1167"/>
      <c r="B254" s="1167"/>
      <c r="C254" s="1167" t="s">
        <v>702</v>
      </c>
      <c r="D254" s="1167" t="s">
        <v>703</v>
      </c>
      <c r="E254" s="1569" t="s">
        <v>204</v>
      </c>
      <c r="F254" s="1570">
        <v>40</v>
      </c>
      <c r="G254" s="1166"/>
      <c r="H254" s="1570">
        <v>40</v>
      </c>
      <c r="I254" s="1571"/>
      <c r="J254" s="1572"/>
      <c r="K254" s="1571"/>
      <c r="L254" s="1167"/>
      <c r="M254" s="1571">
        <v>442.33999999999997</v>
      </c>
    </row>
    <row r="255">
      <c r="D255" s="1574" t="s">
        <v>478</v>
      </c>
      <c r="E255" s="1574"/>
      <c r="F255" s="1574"/>
      <c r="G255" s="1574"/>
      <c r="H255" s="1574"/>
      <c r="I255" s="1574"/>
      <c r="J255" s="1575">
        <v>129866.66666666667</v>
      </c>
      <c r="K255" s="1575"/>
      <c r="L255" s="1575">
        <v>2532.4000000000001</v>
      </c>
      <c r="M255" s="1575"/>
    </row>
    <row r="256" ht="28.5">
      <c r="A256" s="1562" t="s">
        <v>439</v>
      </c>
      <c r="B256" s="1157">
        <v>2</v>
      </c>
      <c r="C256" s="1157" t="s">
        <v>704</v>
      </c>
      <c r="D256" s="1157" t="s">
        <v>1328</v>
      </c>
      <c r="E256" s="1563" t="s">
        <v>901</v>
      </c>
      <c r="F256" s="1564">
        <v>2</v>
      </c>
      <c r="G256" s="1156"/>
      <c r="H256" s="1564">
        <v>2</v>
      </c>
      <c r="I256" s="1565"/>
      <c r="J256" s="1566"/>
      <c r="K256" s="1565"/>
      <c r="L256" s="1157"/>
      <c r="M256" s="1565"/>
    </row>
    <row r="257">
      <c r="A257" s="1156"/>
      <c r="B257" s="1156"/>
      <c r="C257" s="1567">
        <v>1</v>
      </c>
      <c r="D257" s="1156" t="s">
        <v>631</v>
      </c>
      <c r="E257" s="1563" t="s">
        <v>615</v>
      </c>
      <c r="F257" s="1564"/>
      <c r="G257" s="1567"/>
      <c r="H257" s="1564">
        <v>0.90000000000000002</v>
      </c>
      <c r="I257" s="1567"/>
      <c r="J257" s="1567"/>
      <c r="K257" s="1567"/>
      <c r="L257" s="1567"/>
      <c r="M257" s="1568">
        <v>358.79000000000002</v>
      </c>
    </row>
    <row r="258" ht="28.5">
      <c r="A258" s="1157"/>
      <c r="B258" s="1157"/>
      <c r="C258" s="1157" t="s">
        <v>705</v>
      </c>
      <c r="D258" s="1157" t="s">
        <v>1808</v>
      </c>
      <c r="E258" s="1563" t="s">
        <v>615</v>
      </c>
      <c r="F258" s="1564">
        <v>0.45000000000000001</v>
      </c>
      <c r="G258" s="1156"/>
      <c r="H258" s="1564">
        <v>0.90000000000000002</v>
      </c>
      <c r="I258" s="1565"/>
      <c r="J258" s="1566"/>
      <c r="K258" s="1565">
        <v>398.64999999999998</v>
      </c>
      <c r="L258" s="1157"/>
      <c r="M258" s="1565">
        <v>358.79000000000002</v>
      </c>
    </row>
    <row r="259">
      <c r="A259" s="1156"/>
      <c r="B259" s="1156"/>
      <c r="C259" s="1567">
        <v>2</v>
      </c>
      <c r="D259" s="1156" t="s">
        <v>471</v>
      </c>
      <c r="E259" s="1563"/>
      <c r="F259" s="1564"/>
      <c r="G259" s="1567"/>
      <c r="H259" s="1564"/>
      <c r="I259" s="1567"/>
      <c r="J259" s="1567"/>
      <c r="K259" s="1567"/>
      <c r="L259" s="1567"/>
      <c r="M259" s="1568">
        <v>294.97000000000003</v>
      </c>
    </row>
    <row r="260">
      <c r="A260" s="1156"/>
      <c r="B260" s="1156"/>
      <c r="C260" s="1567"/>
      <c r="D260" s="1156" t="s">
        <v>634</v>
      </c>
      <c r="E260" s="1563" t="s">
        <v>615</v>
      </c>
      <c r="F260" s="1564"/>
      <c r="G260" s="1567"/>
      <c r="H260" s="1564">
        <v>1.52</v>
      </c>
      <c r="I260" s="1567"/>
      <c r="J260" s="1567"/>
      <c r="K260" s="1567"/>
      <c r="L260" s="1567"/>
      <c r="M260" s="1568">
        <v>289.73000000000002</v>
      </c>
    </row>
    <row r="261" ht="57">
      <c r="A261" s="1157"/>
      <c r="B261" s="1157"/>
      <c r="C261" s="1157" t="s">
        <v>707</v>
      </c>
      <c r="D261" s="1157" t="s">
        <v>708</v>
      </c>
      <c r="E261" s="1563" t="s">
        <v>637</v>
      </c>
      <c r="F261" s="1564">
        <v>0.12</v>
      </c>
      <c r="G261" s="1156"/>
      <c r="H261" s="1564">
        <v>0.23999999999999999</v>
      </c>
      <c r="I261" s="1565"/>
      <c r="J261" s="1566"/>
      <c r="K261" s="1565">
        <v>95.790000000000006</v>
      </c>
      <c r="L261" s="1157"/>
      <c r="M261" s="1565">
        <v>22.989999999999998</v>
      </c>
    </row>
    <row r="262" ht="57">
      <c r="A262" s="1157"/>
      <c r="B262" s="1157"/>
      <c r="C262" s="1157" t="s">
        <v>709</v>
      </c>
      <c r="D262" s="1157" t="s">
        <v>710</v>
      </c>
      <c r="E262" s="1563" t="s">
        <v>637</v>
      </c>
      <c r="F262" s="1564">
        <v>0.32000000000000001</v>
      </c>
      <c r="G262" s="1156"/>
      <c r="H262" s="1564">
        <v>0.64000000000000001</v>
      </c>
      <c r="I262" s="1565"/>
      <c r="J262" s="1566"/>
      <c r="K262" s="1565">
        <v>341.07999999999998</v>
      </c>
      <c r="L262" s="1157"/>
      <c r="M262" s="1565">
        <v>218.28999999999999</v>
      </c>
    </row>
    <row r="263" ht="28.5">
      <c r="A263" s="1157"/>
      <c r="B263" s="1157"/>
      <c r="C263" s="1157" t="s">
        <v>640</v>
      </c>
      <c r="D263" s="1157" t="s">
        <v>641</v>
      </c>
      <c r="E263" s="1563" t="s">
        <v>615</v>
      </c>
      <c r="F263" s="1564">
        <v>0.32000000000000001</v>
      </c>
      <c r="G263" s="1156"/>
      <c r="H263" s="1564">
        <v>0.64000000000000001</v>
      </c>
      <c r="I263" s="1565"/>
      <c r="J263" s="1566"/>
      <c r="K263" s="1565">
        <v>452.70999999999998</v>
      </c>
      <c r="L263" s="1157"/>
      <c r="M263" s="1565">
        <v>289.73000000000002</v>
      </c>
    </row>
    <row r="264" ht="85.5">
      <c r="A264" s="1157"/>
      <c r="B264" s="1157"/>
      <c r="C264" s="1157" t="s">
        <v>711</v>
      </c>
      <c r="D264" s="1157" t="s">
        <v>712</v>
      </c>
      <c r="E264" s="1563" t="s">
        <v>637</v>
      </c>
      <c r="F264" s="1564">
        <v>0.32000000000000001</v>
      </c>
      <c r="G264" s="1156"/>
      <c r="H264" s="1564">
        <v>0.64000000000000001</v>
      </c>
      <c r="I264" s="1565">
        <v>68.200000000000003</v>
      </c>
      <c r="J264" s="1566">
        <v>1.23</v>
      </c>
      <c r="K264" s="1565">
        <v>83.890000000000001</v>
      </c>
      <c r="L264" s="1157"/>
      <c r="M264" s="1565">
        <v>53.689999999999998</v>
      </c>
    </row>
    <row r="265">
      <c r="A265" s="1156"/>
      <c r="B265" s="1156"/>
      <c r="C265" s="1567">
        <v>4</v>
      </c>
      <c r="D265" s="1156" t="s">
        <v>658</v>
      </c>
      <c r="E265" s="1563"/>
      <c r="F265" s="1564"/>
      <c r="G265" s="1567"/>
      <c r="H265" s="1564"/>
      <c r="I265" s="1567"/>
      <c r="J265" s="1567"/>
      <c r="K265" s="1567"/>
      <c r="L265" s="1567"/>
      <c r="M265" s="1568">
        <v>527.53999999999996</v>
      </c>
    </row>
    <row r="266" ht="57">
      <c r="A266" s="1157"/>
      <c r="B266" s="1157"/>
      <c r="C266" s="1157" t="s">
        <v>713</v>
      </c>
      <c r="D266" s="1157" t="s">
        <v>714</v>
      </c>
      <c r="E266" s="1563" t="s">
        <v>661</v>
      </c>
      <c r="F266" s="1564">
        <v>0.029999999999999999</v>
      </c>
      <c r="G266" s="1156"/>
      <c r="H266" s="1564">
        <v>0.059999999999999998</v>
      </c>
      <c r="I266" s="1565">
        <v>155.63</v>
      </c>
      <c r="J266" s="1566">
        <v>0.93999999999999995</v>
      </c>
      <c r="K266" s="1565">
        <v>146.28999999999999</v>
      </c>
      <c r="L266" s="1157"/>
      <c r="M266" s="1565">
        <v>8.7799999999999994</v>
      </c>
    </row>
    <row r="267" ht="28.5">
      <c r="A267" s="1157"/>
      <c r="B267" s="1157"/>
      <c r="C267" s="1157" t="s">
        <v>715</v>
      </c>
      <c r="D267" s="1167" t="s">
        <v>716</v>
      </c>
      <c r="E267" s="1569" t="s">
        <v>668</v>
      </c>
      <c r="F267" s="1570">
        <v>0.0050000000000000001</v>
      </c>
      <c r="G267" s="1166"/>
      <c r="H267" s="1570">
        <v>0.01</v>
      </c>
      <c r="I267" s="1571"/>
      <c r="J267" s="1572"/>
      <c r="K267" s="1571">
        <v>51875.980000000003</v>
      </c>
      <c r="L267" s="1167"/>
      <c r="M267" s="1571">
        <v>518.75999999999999</v>
      </c>
    </row>
    <row r="268">
      <c r="A268" s="1157"/>
      <c r="B268" s="1157"/>
      <c r="C268" s="1157"/>
      <c r="D268" s="1573" t="s">
        <v>642</v>
      </c>
      <c r="E268" s="1563"/>
      <c r="F268" s="1564"/>
      <c r="G268" s="1156"/>
      <c r="H268" s="1564"/>
      <c r="I268" s="1565"/>
      <c r="J268" s="1566"/>
      <c r="K268" s="1565"/>
      <c r="L268" s="1157"/>
      <c r="M268" s="1565">
        <v>1471.03</v>
      </c>
    </row>
    <row r="269" ht="42.75">
      <c r="A269" s="1562" t="s">
        <v>213</v>
      </c>
      <c r="B269" s="1157">
        <v>2.1000000000000001</v>
      </c>
      <c r="C269" s="1157" t="s">
        <v>715</v>
      </c>
      <c r="D269" s="1157" t="s">
        <v>717</v>
      </c>
      <c r="E269" s="1563" t="s">
        <v>668</v>
      </c>
      <c r="F269" s="1564">
        <v>-0.0050000000000000001</v>
      </c>
      <c r="G269" s="1156"/>
      <c r="H269" s="1564">
        <v>-0.01</v>
      </c>
      <c r="I269" s="1565"/>
      <c r="J269" s="1566"/>
      <c r="K269" s="1565">
        <v>51875.980000000003</v>
      </c>
      <c r="L269" s="1157"/>
      <c r="M269" s="1565">
        <v>-518.75999999999999</v>
      </c>
    </row>
    <row r="270" ht="14.25">
      <c r="A270" s="1157"/>
      <c r="B270" s="1157"/>
      <c r="C270" s="1157"/>
      <c r="D270" s="1157" t="s">
        <v>643</v>
      </c>
      <c r="E270" s="1563"/>
      <c r="F270" s="1564"/>
      <c r="G270" s="1156"/>
      <c r="H270" s="1564"/>
      <c r="I270" s="1565"/>
      <c r="J270" s="1566"/>
      <c r="K270" s="1565"/>
      <c r="L270" s="1157"/>
      <c r="M270" s="1565">
        <v>648.51999999999998</v>
      </c>
    </row>
    <row r="271" ht="14.25">
      <c r="A271" s="1157"/>
      <c r="B271" s="1157"/>
      <c r="C271" s="1157" t="s">
        <v>644</v>
      </c>
      <c r="D271" s="1157" t="s">
        <v>645</v>
      </c>
      <c r="E271" s="1563" t="s">
        <v>204</v>
      </c>
      <c r="F271" s="1564">
        <v>103</v>
      </c>
      <c r="G271" s="1156"/>
      <c r="H271" s="1564">
        <v>103</v>
      </c>
      <c r="I271" s="1565"/>
      <c r="J271" s="1566"/>
      <c r="K271" s="1565"/>
      <c r="L271" s="1157"/>
      <c r="M271" s="1565">
        <v>667.98000000000002</v>
      </c>
    </row>
    <row r="272" ht="14.25">
      <c r="A272" s="1167"/>
      <c r="B272" s="1167"/>
      <c r="C272" s="1167" t="s">
        <v>646</v>
      </c>
      <c r="D272" s="1167" t="s">
        <v>647</v>
      </c>
      <c r="E272" s="1569" t="s">
        <v>204</v>
      </c>
      <c r="F272" s="1570">
        <v>60</v>
      </c>
      <c r="G272" s="1166"/>
      <c r="H272" s="1570">
        <v>60</v>
      </c>
      <c r="I272" s="1571"/>
      <c r="J272" s="1572"/>
      <c r="K272" s="1571"/>
      <c r="L272" s="1167"/>
      <c r="M272" s="1571">
        <v>389.11000000000001</v>
      </c>
    </row>
    <row r="273">
      <c r="D273" s="1574" t="s">
        <v>478</v>
      </c>
      <c r="E273" s="1574"/>
      <c r="F273" s="1574"/>
      <c r="G273" s="1574"/>
      <c r="H273" s="1574"/>
      <c r="I273" s="1574"/>
      <c r="J273" s="1575">
        <v>1004.6799999999999</v>
      </c>
      <c r="K273" s="1575"/>
      <c r="L273" s="1575">
        <v>2009.3599999999999</v>
      </c>
      <c r="M273" s="1575"/>
    </row>
    <row r="274" ht="28.5">
      <c r="A274" s="1562" t="s">
        <v>444</v>
      </c>
      <c r="B274" s="1157">
        <v>3</v>
      </c>
      <c r="C274" s="1157" t="s">
        <v>718</v>
      </c>
      <c r="D274" s="1157" t="s">
        <v>1809</v>
      </c>
      <c r="E274" s="1563" t="s">
        <v>755</v>
      </c>
      <c r="F274" s="1564">
        <v>0.14999999999999999</v>
      </c>
      <c r="G274" s="1156"/>
      <c r="H274" s="1564">
        <v>0.14999999999999999</v>
      </c>
      <c r="I274" s="1565"/>
      <c r="J274" s="1566"/>
      <c r="K274" s="1565"/>
      <c r="L274" s="1157"/>
      <c r="M274" s="1565"/>
    </row>
    <row r="275">
      <c r="A275" s="1156"/>
      <c r="B275" s="1156"/>
      <c r="C275" s="1567">
        <v>1</v>
      </c>
      <c r="D275" s="1156" t="s">
        <v>631</v>
      </c>
      <c r="E275" s="1563" t="s">
        <v>615</v>
      </c>
      <c r="F275" s="1564"/>
      <c r="G275" s="1567"/>
      <c r="H275" s="1564">
        <v>0.27000000000000002</v>
      </c>
      <c r="I275" s="1567"/>
      <c r="J275" s="1567"/>
      <c r="K275" s="1567"/>
      <c r="L275" s="1567"/>
      <c r="M275" s="1568">
        <v>107.64</v>
      </c>
    </row>
    <row r="276" ht="28.5">
      <c r="A276" s="1157"/>
      <c r="B276" s="1157"/>
      <c r="C276" s="1157" t="s">
        <v>705</v>
      </c>
      <c r="D276" s="1157" t="s">
        <v>1808</v>
      </c>
      <c r="E276" s="1563" t="s">
        <v>615</v>
      </c>
      <c r="F276" s="1564">
        <v>1.8</v>
      </c>
      <c r="G276" s="1156"/>
      <c r="H276" s="1564">
        <v>0.27000000000000002</v>
      </c>
      <c r="I276" s="1565"/>
      <c r="J276" s="1566"/>
      <c r="K276" s="1565">
        <v>398.64999999999998</v>
      </c>
      <c r="L276" s="1157"/>
      <c r="M276" s="1565">
        <v>107.64</v>
      </c>
    </row>
    <row r="277">
      <c r="A277" s="1156"/>
      <c r="B277" s="1156"/>
      <c r="C277" s="1567">
        <v>2</v>
      </c>
      <c r="D277" s="1156" t="s">
        <v>471</v>
      </c>
      <c r="E277" s="1563"/>
      <c r="F277" s="1564"/>
      <c r="G277" s="1567"/>
      <c r="H277" s="1564"/>
      <c r="I277" s="1567"/>
      <c r="J277" s="1567"/>
      <c r="K277" s="1567"/>
      <c r="L277" s="1567"/>
      <c r="M277" s="1568">
        <v>1.5400000000000003</v>
      </c>
    </row>
    <row r="278">
      <c r="A278" s="1156"/>
      <c r="B278" s="1156"/>
      <c r="C278" s="1567"/>
      <c r="D278" s="1156" t="s">
        <v>634</v>
      </c>
      <c r="E278" s="1563" t="s">
        <v>615</v>
      </c>
      <c r="F278" s="1564"/>
      <c r="G278" s="1567"/>
      <c r="H278" s="1564">
        <v>0.0089999999999999993</v>
      </c>
      <c r="I278" s="1567"/>
      <c r="J278" s="1567"/>
      <c r="K278" s="1567"/>
      <c r="L278" s="1567"/>
      <c r="M278" s="1568">
        <v>0.68000000000000005</v>
      </c>
    </row>
    <row r="279" ht="28.5">
      <c r="A279" s="1157"/>
      <c r="B279" s="1157"/>
      <c r="C279" s="1157" t="s">
        <v>656</v>
      </c>
      <c r="D279" s="1157" t="s">
        <v>657</v>
      </c>
      <c r="E279" s="1563" t="s">
        <v>637</v>
      </c>
      <c r="F279" s="1564">
        <v>0.01</v>
      </c>
      <c r="G279" s="1156"/>
      <c r="H279" s="1564">
        <v>0.0015</v>
      </c>
      <c r="I279" s="1565"/>
      <c r="J279" s="1566"/>
      <c r="K279" s="1565">
        <v>544.70000000000005</v>
      </c>
      <c r="L279" s="1157"/>
      <c r="M279" s="1565">
        <v>0.81999999999999995</v>
      </c>
    </row>
    <row r="280" ht="28.5">
      <c r="A280" s="1157"/>
      <c r="B280" s="1157"/>
      <c r="C280" s="1157" t="s">
        <v>640</v>
      </c>
      <c r="D280" s="1157" t="s">
        <v>641</v>
      </c>
      <c r="E280" s="1563" t="s">
        <v>615</v>
      </c>
      <c r="F280" s="1564">
        <v>0.01</v>
      </c>
      <c r="G280" s="1156"/>
      <c r="H280" s="1564">
        <v>0.0015</v>
      </c>
      <c r="I280" s="1565"/>
      <c r="J280" s="1566"/>
      <c r="K280" s="1565">
        <v>452.70999999999998</v>
      </c>
      <c r="L280" s="1157"/>
      <c r="M280" s="1565">
        <v>0.68000000000000005</v>
      </c>
    </row>
    <row r="281" ht="57">
      <c r="A281" s="1157"/>
      <c r="B281" s="1157"/>
      <c r="C281" s="1157" t="s">
        <v>707</v>
      </c>
      <c r="D281" s="1157" t="s">
        <v>708</v>
      </c>
      <c r="E281" s="1563" t="s">
        <v>637</v>
      </c>
      <c r="F281" s="1564">
        <v>0.050000000000000003</v>
      </c>
      <c r="G281" s="1156"/>
      <c r="H281" s="1564">
        <v>0.0074999999999999997</v>
      </c>
      <c r="I281" s="1565"/>
      <c r="J281" s="1566"/>
      <c r="K281" s="1565">
        <v>95.790000000000006</v>
      </c>
      <c r="L281" s="1157"/>
      <c r="M281" s="1565">
        <v>0.71999999999999997</v>
      </c>
    </row>
    <row r="282">
      <c r="A282" s="1156"/>
      <c r="B282" s="1156"/>
      <c r="C282" s="1567">
        <v>4</v>
      </c>
      <c r="D282" s="1156" t="s">
        <v>658</v>
      </c>
      <c r="E282" s="1563"/>
      <c r="F282" s="1564"/>
      <c r="G282" s="1567"/>
      <c r="H282" s="1564"/>
      <c r="I282" s="1567"/>
      <c r="J282" s="1567"/>
      <c r="K282" s="1567"/>
      <c r="L282" s="1567"/>
      <c r="M282" s="1568">
        <v>2.6299999999999999</v>
      </c>
    </row>
    <row r="283" ht="57">
      <c r="A283" s="1157"/>
      <c r="B283" s="1157"/>
      <c r="C283" s="1157" t="s">
        <v>713</v>
      </c>
      <c r="D283" s="1157" t="s">
        <v>714</v>
      </c>
      <c r="E283" s="1563" t="s">
        <v>661</v>
      </c>
      <c r="F283" s="1564">
        <v>0.12</v>
      </c>
      <c r="G283" s="1156"/>
      <c r="H283" s="1564">
        <v>0.017999999999999999</v>
      </c>
      <c r="I283" s="1565">
        <v>155.63</v>
      </c>
      <c r="J283" s="1566">
        <v>0.93999999999999995</v>
      </c>
      <c r="K283" s="1565">
        <v>146.28999999999999</v>
      </c>
      <c r="L283" s="1157"/>
      <c r="M283" s="1565">
        <v>2.6299999999999999</v>
      </c>
    </row>
    <row r="284" ht="28.5">
      <c r="A284" s="1157"/>
      <c r="B284" s="1157"/>
      <c r="C284" s="1157" t="s">
        <v>1810</v>
      </c>
      <c r="D284" s="1167" t="s">
        <v>1811</v>
      </c>
      <c r="E284" s="1569" t="s">
        <v>668</v>
      </c>
      <c r="F284" s="1570">
        <v>0</v>
      </c>
      <c r="G284" s="1166"/>
      <c r="H284" s="1570">
        <v>0</v>
      </c>
      <c r="I284" s="1571"/>
      <c r="J284" s="1572"/>
      <c r="K284" s="1571"/>
      <c r="L284" s="1167"/>
      <c r="M284" s="1571"/>
    </row>
    <row r="285">
      <c r="A285" s="1157"/>
      <c r="B285" s="1157"/>
      <c r="C285" s="1157"/>
      <c r="D285" s="1573" t="s">
        <v>642</v>
      </c>
      <c r="E285" s="1563"/>
      <c r="F285" s="1564"/>
      <c r="G285" s="1156"/>
      <c r="H285" s="1564"/>
      <c r="I285" s="1565"/>
      <c r="J285" s="1566"/>
      <c r="K285" s="1565"/>
      <c r="L285" s="1157"/>
      <c r="M285" s="1565">
        <v>112.49000000000001</v>
      </c>
    </row>
    <row r="286" ht="14.25">
      <c r="A286" s="1157"/>
      <c r="B286" s="1157"/>
      <c r="C286" s="1157"/>
      <c r="D286" s="1157" t="s">
        <v>643</v>
      </c>
      <c r="E286" s="1563"/>
      <c r="F286" s="1564"/>
      <c r="G286" s="1156"/>
      <c r="H286" s="1564"/>
      <c r="I286" s="1565"/>
      <c r="J286" s="1566"/>
      <c r="K286" s="1565"/>
      <c r="L286" s="1157"/>
      <c r="M286" s="1565">
        <v>108.32000000000001</v>
      </c>
    </row>
    <row r="287" ht="14.25">
      <c r="A287" s="1157"/>
      <c r="B287" s="1157"/>
      <c r="C287" s="1157" t="s">
        <v>644</v>
      </c>
      <c r="D287" s="1157" t="s">
        <v>645</v>
      </c>
      <c r="E287" s="1563" t="s">
        <v>204</v>
      </c>
      <c r="F287" s="1564">
        <v>103</v>
      </c>
      <c r="G287" s="1156"/>
      <c r="H287" s="1564">
        <v>103</v>
      </c>
      <c r="I287" s="1565"/>
      <c r="J287" s="1566"/>
      <c r="K287" s="1565"/>
      <c r="L287" s="1157"/>
      <c r="M287" s="1565">
        <v>111.56999999999999</v>
      </c>
    </row>
    <row r="288" ht="14.25">
      <c r="A288" s="1167"/>
      <c r="B288" s="1167"/>
      <c r="C288" s="1167" t="s">
        <v>646</v>
      </c>
      <c r="D288" s="1167" t="s">
        <v>647</v>
      </c>
      <c r="E288" s="1569" t="s">
        <v>204</v>
      </c>
      <c r="F288" s="1570">
        <v>60</v>
      </c>
      <c r="G288" s="1166"/>
      <c r="H288" s="1570">
        <v>60</v>
      </c>
      <c r="I288" s="1571"/>
      <c r="J288" s="1572"/>
      <c r="K288" s="1571"/>
      <c r="L288" s="1167"/>
      <c r="M288" s="1571">
        <v>64.989999999999995</v>
      </c>
    </row>
    <row r="289">
      <c r="D289" s="1574" t="s">
        <v>478</v>
      </c>
      <c r="E289" s="1574"/>
      <c r="F289" s="1574"/>
      <c r="G289" s="1574"/>
      <c r="H289" s="1574"/>
      <c r="I289" s="1574"/>
      <c r="J289" s="1575">
        <v>1927.0000000000002</v>
      </c>
      <c r="K289" s="1575"/>
      <c r="L289" s="1575">
        <v>289.05000000000001</v>
      </c>
      <c r="M289" s="1575"/>
    </row>
    <row r="290" ht="28.5">
      <c r="A290" s="1562" t="s">
        <v>449</v>
      </c>
      <c r="B290" s="1157">
        <v>4</v>
      </c>
      <c r="C290" s="1157" t="s">
        <v>718</v>
      </c>
      <c r="D290" s="1157" t="s">
        <v>1809</v>
      </c>
      <c r="E290" s="1563" t="s">
        <v>755</v>
      </c>
      <c r="F290" s="1564">
        <v>0.55000000000000004</v>
      </c>
      <c r="G290" s="1156"/>
      <c r="H290" s="1564">
        <v>0.55000000000000004</v>
      </c>
      <c r="I290" s="1565"/>
      <c r="J290" s="1566"/>
      <c r="K290" s="1565"/>
      <c r="L290" s="1157"/>
      <c r="M290" s="1565"/>
    </row>
    <row r="291">
      <c r="A291" s="1156"/>
      <c r="B291" s="1156"/>
      <c r="C291" s="1567">
        <v>1</v>
      </c>
      <c r="D291" s="1156" t="s">
        <v>631</v>
      </c>
      <c r="E291" s="1563" t="s">
        <v>615</v>
      </c>
      <c r="F291" s="1564"/>
      <c r="G291" s="1567"/>
      <c r="H291" s="1564">
        <v>0.98999999999999999</v>
      </c>
      <c r="I291" s="1567"/>
      <c r="J291" s="1567"/>
      <c r="K291" s="1567"/>
      <c r="L291" s="1567"/>
      <c r="M291" s="1568">
        <v>394.66000000000003</v>
      </c>
    </row>
    <row r="292" ht="28.5">
      <c r="A292" s="1157"/>
      <c r="B292" s="1157"/>
      <c r="C292" s="1157" t="s">
        <v>705</v>
      </c>
      <c r="D292" s="1157" t="s">
        <v>1808</v>
      </c>
      <c r="E292" s="1563" t="s">
        <v>615</v>
      </c>
      <c r="F292" s="1564">
        <v>1.8</v>
      </c>
      <c r="G292" s="1156"/>
      <c r="H292" s="1564">
        <v>0.98999999999999999</v>
      </c>
      <c r="I292" s="1565"/>
      <c r="J292" s="1566"/>
      <c r="K292" s="1565">
        <v>398.64999999999998</v>
      </c>
      <c r="L292" s="1157"/>
      <c r="M292" s="1565">
        <v>394.66000000000003</v>
      </c>
    </row>
    <row r="293">
      <c r="A293" s="1156"/>
      <c r="B293" s="1156"/>
      <c r="C293" s="1567">
        <v>2</v>
      </c>
      <c r="D293" s="1156" t="s">
        <v>471</v>
      </c>
      <c r="E293" s="1563"/>
      <c r="F293" s="1564"/>
      <c r="G293" s="1567"/>
      <c r="H293" s="1564"/>
      <c r="I293" s="1567"/>
      <c r="J293" s="1567"/>
      <c r="K293" s="1567"/>
      <c r="L293" s="1567"/>
      <c r="M293" s="1568">
        <v>5.629999999999999</v>
      </c>
    </row>
    <row r="294">
      <c r="A294" s="1156"/>
      <c r="B294" s="1156"/>
      <c r="C294" s="1567"/>
      <c r="D294" s="1156" t="s">
        <v>634</v>
      </c>
      <c r="E294" s="1563" t="s">
        <v>615</v>
      </c>
      <c r="F294" s="1564"/>
      <c r="G294" s="1567"/>
      <c r="H294" s="1564">
        <v>0.033000000000000002</v>
      </c>
      <c r="I294" s="1567"/>
      <c r="J294" s="1567"/>
      <c r="K294" s="1567"/>
      <c r="L294" s="1567"/>
      <c r="M294" s="1568">
        <v>2.4900000000000002</v>
      </c>
    </row>
    <row r="295" ht="28.5">
      <c r="A295" s="1157"/>
      <c r="B295" s="1157"/>
      <c r="C295" s="1157" t="s">
        <v>656</v>
      </c>
      <c r="D295" s="1157" t="s">
        <v>657</v>
      </c>
      <c r="E295" s="1563" t="s">
        <v>637</v>
      </c>
      <c r="F295" s="1564">
        <v>0.01</v>
      </c>
      <c r="G295" s="1156"/>
      <c r="H295" s="1564">
        <v>0.0054999999999999997</v>
      </c>
      <c r="I295" s="1565"/>
      <c r="J295" s="1566"/>
      <c r="K295" s="1565">
        <v>544.70000000000005</v>
      </c>
      <c r="L295" s="1157"/>
      <c r="M295" s="1565">
        <v>3</v>
      </c>
    </row>
    <row r="296" ht="28.5">
      <c r="A296" s="1157"/>
      <c r="B296" s="1157"/>
      <c r="C296" s="1157" t="s">
        <v>640</v>
      </c>
      <c r="D296" s="1157" t="s">
        <v>641</v>
      </c>
      <c r="E296" s="1563" t="s">
        <v>615</v>
      </c>
      <c r="F296" s="1564">
        <v>0.01</v>
      </c>
      <c r="G296" s="1156"/>
      <c r="H296" s="1564">
        <v>0.0054999999999999997</v>
      </c>
      <c r="I296" s="1565"/>
      <c r="J296" s="1566"/>
      <c r="K296" s="1565">
        <v>452.70999999999998</v>
      </c>
      <c r="L296" s="1157"/>
      <c r="M296" s="1565">
        <v>2.4900000000000002</v>
      </c>
    </row>
    <row r="297" ht="57">
      <c r="A297" s="1157"/>
      <c r="B297" s="1157"/>
      <c r="C297" s="1157" t="s">
        <v>707</v>
      </c>
      <c r="D297" s="1157" t="s">
        <v>708</v>
      </c>
      <c r="E297" s="1563" t="s">
        <v>637</v>
      </c>
      <c r="F297" s="1564">
        <v>0.050000000000000003</v>
      </c>
      <c r="G297" s="1156"/>
      <c r="H297" s="1564">
        <v>0.0275</v>
      </c>
      <c r="I297" s="1565"/>
      <c r="J297" s="1566"/>
      <c r="K297" s="1565">
        <v>95.790000000000006</v>
      </c>
      <c r="L297" s="1157"/>
      <c r="M297" s="1565">
        <v>2.6299999999999999</v>
      </c>
    </row>
    <row r="298">
      <c r="A298" s="1156"/>
      <c r="B298" s="1156"/>
      <c r="C298" s="1567">
        <v>4</v>
      </c>
      <c r="D298" s="1156" t="s">
        <v>658</v>
      </c>
      <c r="E298" s="1563"/>
      <c r="F298" s="1564"/>
      <c r="G298" s="1567"/>
      <c r="H298" s="1564"/>
      <c r="I298" s="1567"/>
      <c r="J298" s="1567"/>
      <c r="K298" s="1567"/>
      <c r="L298" s="1567"/>
      <c r="M298" s="1568">
        <v>9.6600000000000001</v>
      </c>
    </row>
    <row r="299" ht="57">
      <c r="A299" s="1157"/>
      <c r="B299" s="1157"/>
      <c r="C299" s="1157" t="s">
        <v>713</v>
      </c>
      <c r="D299" s="1157" t="s">
        <v>714</v>
      </c>
      <c r="E299" s="1563" t="s">
        <v>661</v>
      </c>
      <c r="F299" s="1564">
        <v>0.12</v>
      </c>
      <c r="G299" s="1156"/>
      <c r="H299" s="1564">
        <v>0.066000000000000003</v>
      </c>
      <c r="I299" s="1565">
        <v>155.63</v>
      </c>
      <c r="J299" s="1566">
        <v>0.93999999999999995</v>
      </c>
      <c r="K299" s="1565">
        <v>146.28999999999999</v>
      </c>
      <c r="L299" s="1157"/>
      <c r="M299" s="1565">
        <v>9.6600000000000001</v>
      </c>
    </row>
    <row r="300" ht="28.5">
      <c r="A300" s="1157"/>
      <c r="B300" s="1157"/>
      <c r="C300" s="1157" t="s">
        <v>1810</v>
      </c>
      <c r="D300" s="1167" t="s">
        <v>1811</v>
      </c>
      <c r="E300" s="1569" t="s">
        <v>668</v>
      </c>
      <c r="F300" s="1570">
        <v>0</v>
      </c>
      <c r="G300" s="1166"/>
      <c r="H300" s="1570">
        <v>0</v>
      </c>
      <c r="I300" s="1571"/>
      <c r="J300" s="1572"/>
      <c r="K300" s="1571"/>
      <c r="L300" s="1167"/>
      <c r="M300" s="1571"/>
    </row>
    <row r="301">
      <c r="A301" s="1157"/>
      <c r="B301" s="1157"/>
      <c r="C301" s="1157"/>
      <c r="D301" s="1573" t="s">
        <v>642</v>
      </c>
      <c r="E301" s="1563"/>
      <c r="F301" s="1564"/>
      <c r="G301" s="1156"/>
      <c r="H301" s="1564"/>
      <c r="I301" s="1565"/>
      <c r="J301" s="1566"/>
      <c r="K301" s="1565"/>
      <c r="L301" s="1157"/>
      <c r="M301" s="1565">
        <v>412.44000000000005</v>
      </c>
    </row>
    <row r="302" ht="14.25">
      <c r="A302" s="1157"/>
      <c r="B302" s="1157"/>
      <c r="C302" s="1157"/>
      <c r="D302" s="1157" t="s">
        <v>643</v>
      </c>
      <c r="E302" s="1563"/>
      <c r="F302" s="1564"/>
      <c r="G302" s="1156"/>
      <c r="H302" s="1564"/>
      <c r="I302" s="1565"/>
      <c r="J302" s="1566"/>
      <c r="K302" s="1565"/>
      <c r="L302" s="1157"/>
      <c r="M302" s="1565">
        <v>397.15000000000003</v>
      </c>
    </row>
    <row r="303" ht="14.25">
      <c r="A303" s="1157"/>
      <c r="B303" s="1157"/>
      <c r="C303" s="1157" t="s">
        <v>644</v>
      </c>
      <c r="D303" s="1157" t="s">
        <v>645</v>
      </c>
      <c r="E303" s="1563" t="s">
        <v>204</v>
      </c>
      <c r="F303" s="1564">
        <v>103</v>
      </c>
      <c r="G303" s="1156"/>
      <c r="H303" s="1564">
        <v>103</v>
      </c>
      <c r="I303" s="1565"/>
      <c r="J303" s="1566"/>
      <c r="K303" s="1565"/>
      <c r="L303" s="1157"/>
      <c r="M303" s="1565">
        <v>409.06</v>
      </c>
    </row>
    <row r="304" ht="14.25">
      <c r="A304" s="1167"/>
      <c r="B304" s="1167"/>
      <c r="C304" s="1167" t="s">
        <v>646</v>
      </c>
      <c r="D304" s="1167" t="s">
        <v>647</v>
      </c>
      <c r="E304" s="1569" t="s">
        <v>204</v>
      </c>
      <c r="F304" s="1570">
        <v>60</v>
      </c>
      <c r="G304" s="1166"/>
      <c r="H304" s="1570">
        <v>60</v>
      </c>
      <c r="I304" s="1571"/>
      <c r="J304" s="1572"/>
      <c r="K304" s="1571"/>
      <c r="L304" s="1167"/>
      <c r="M304" s="1571">
        <v>238.28999999999999</v>
      </c>
    </row>
    <row r="305">
      <c r="D305" s="1574" t="s">
        <v>478</v>
      </c>
      <c r="E305" s="1574"/>
      <c r="F305" s="1574"/>
      <c r="G305" s="1574"/>
      <c r="H305" s="1574"/>
      <c r="I305" s="1574"/>
      <c r="J305" s="1575">
        <v>1926.890909090909</v>
      </c>
      <c r="K305" s="1575"/>
      <c r="L305" s="1575">
        <v>1059.79</v>
      </c>
      <c r="M305" s="1575"/>
    </row>
    <row r="306" ht="28.5">
      <c r="A306" s="1562" t="s">
        <v>454</v>
      </c>
      <c r="B306" s="1157">
        <v>5</v>
      </c>
      <c r="C306" s="1157" t="s">
        <v>719</v>
      </c>
      <c r="D306" s="1157" t="s">
        <v>1816</v>
      </c>
      <c r="E306" s="1563" t="s">
        <v>1806</v>
      </c>
      <c r="F306" s="1564">
        <v>0.0195</v>
      </c>
      <c r="G306" s="1156"/>
      <c r="H306" s="1564">
        <v>0.0195</v>
      </c>
      <c r="I306" s="1565"/>
      <c r="J306" s="1566"/>
      <c r="K306" s="1565"/>
      <c r="L306" s="1157"/>
      <c r="M306" s="1565"/>
    </row>
    <row r="307">
      <c r="A307" s="1156"/>
      <c r="B307" s="1156"/>
      <c r="C307" s="1567">
        <v>1</v>
      </c>
      <c r="D307" s="1156" t="s">
        <v>631</v>
      </c>
      <c r="E307" s="1563" t="s">
        <v>615</v>
      </c>
      <c r="F307" s="1564"/>
      <c r="G307" s="1567"/>
      <c r="H307" s="1564">
        <v>1.7257499999999999</v>
      </c>
      <c r="I307" s="1567"/>
      <c r="J307" s="1567"/>
      <c r="K307" s="1567"/>
      <c r="L307" s="1567"/>
      <c r="M307" s="1568">
        <v>609.25999999999999</v>
      </c>
    </row>
    <row r="308" ht="28.5">
      <c r="A308" s="1157"/>
      <c r="B308" s="1157"/>
      <c r="C308" s="1157" t="s">
        <v>720</v>
      </c>
      <c r="D308" s="1167" t="s">
        <v>1817</v>
      </c>
      <c r="E308" s="1569" t="s">
        <v>615</v>
      </c>
      <c r="F308" s="1570">
        <v>88.5</v>
      </c>
      <c r="G308" s="1166"/>
      <c r="H308" s="1570">
        <v>1.7257499999999999</v>
      </c>
      <c r="I308" s="1571"/>
      <c r="J308" s="1572"/>
      <c r="K308" s="1571">
        <v>353.04000000000002</v>
      </c>
      <c r="L308" s="1167"/>
      <c r="M308" s="1571">
        <v>609.25999999999999</v>
      </c>
    </row>
    <row r="309">
      <c r="A309" s="1157"/>
      <c r="B309" s="1157"/>
      <c r="C309" s="1157"/>
      <c r="D309" s="1573" t="s">
        <v>642</v>
      </c>
      <c r="E309" s="1563"/>
      <c r="F309" s="1564"/>
      <c r="G309" s="1156"/>
      <c r="H309" s="1564"/>
      <c r="I309" s="1565"/>
      <c r="J309" s="1566"/>
      <c r="K309" s="1565"/>
      <c r="L309" s="1157"/>
      <c r="M309" s="1565">
        <v>609.25999999999999</v>
      </c>
    </row>
    <row r="310" ht="14.25">
      <c r="A310" s="1157"/>
      <c r="B310" s="1157"/>
      <c r="C310" s="1157"/>
      <c r="D310" s="1157" t="s">
        <v>643</v>
      </c>
      <c r="E310" s="1563"/>
      <c r="F310" s="1564"/>
      <c r="G310" s="1156"/>
      <c r="H310" s="1564"/>
      <c r="I310" s="1565"/>
      <c r="J310" s="1566"/>
      <c r="K310" s="1565"/>
      <c r="L310" s="1157"/>
      <c r="M310" s="1565">
        <v>609.25999999999999</v>
      </c>
    </row>
    <row r="311" ht="28.5">
      <c r="A311" s="1157"/>
      <c r="B311" s="1157"/>
      <c r="C311" s="1157" t="s">
        <v>700</v>
      </c>
      <c r="D311" s="1157" t="s">
        <v>701</v>
      </c>
      <c r="E311" s="1563" t="s">
        <v>204</v>
      </c>
      <c r="F311" s="1564">
        <v>89</v>
      </c>
      <c r="G311" s="1156"/>
      <c r="H311" s="1564">
        <v>89</v>
      </c>
      <c r="I311" s="1565"/>
      <c r="J311" s="1566"/>
      <c r="K311" s="1565"/>
      <c r="L311" s="1157"/>
      <c r="M311" s="1565">
        <v>542.24000000000001</v>
      </c>
    </row>
    <row r="312" ht="28.5">
      <c r="A312" s="1167"/>
      <c r="B312" s="1167"/>
      <c r="C312" s="1167" t="s">
        <v>702</v>
      </c>
      <c r="D312" s="1167" t="s">
        <v>703</v>
      </c>
      <c r="E312" s="1569" t="s">
        <v>204</v>
      </c>
      <c r="F312" s="1570">
        <v>40</v>
      </c>
      <c r="G312" s="1166"/>
      <c r="H312" s="1570">
        <v>40</v>
      </c>
      <c r="I312" s="1571"/>
      <c r="J312" s="1572"/>
      <c r="K312" s="1571"/>
      <c r="L312" s="1167"/>
      <c r="M312" s="1571">
        <v>243.69999999999999</v>
      </c>
    </row>
    <row r="313">
      <c r="D313" s="1574" t="s">
        <v>478</v>
      </c>
      <c r="E313" s="1574"/>
      <c r="F313" s="1574"/>
      <c r="G313" s="1574"/>
      <c r="H313" s="1574"/>
      <c r="I313" s="1574"/>
      <c r="J313" s="1575">
        <v>71548.717948717953</v>
      </c>
      <c r="K313" s="1575"/>
      <c r="L313" s="1575">
        <v>1395.2</v>
      </c>
      <c r="M313" s="1575"/>
    </row>
    <row r="315">
      <c r="A315" s="1576"/>
      <c r="B315" s="1576"/>
      <c r="C315" s="1577"/>
      <c r="D315" s="1573" t="s">
        <v>786</v>
      </c>
      <c r="E315" s="1573"/>
      <c r="F315" s="1573"/>
      <c r="G315" s="1573"/>
      <c r="H315" s="1573"/>
      <c r="I315" s="1573"/>
      <c r="J315" s="1568"/>
      <c r="K315" s="1576"/>
      <c r="L315" s="1578"/>
      <c r="M315" s="1568">
        <v>3192.3099999999999</v>
      </c>
    </row>
    <row r="316" ht="14.25">
      <c r="A316" s="1579"/>
      <c r="B316" s="1579"/>
      <c r="C316" s="1580"/>
      <c r="D316" s="1581" t="s">
        <v>787</v>
      </c>
      <c r="E316" s="1157"/>
      <c r="F316" s="1157"/>
      <c r="G316" s="1157"/>
      <c r="H316" s="1157"/>
      <c r="I316" s="1157"/>
      <c r="J316" s="1565"/>
      <c r="K316" s="1579"/>
      <c r="L316" s="1567"/>
      <c r="M316" s="1565"/>
    </row>
    <row r="317" ht="14.25">
      <c r="A317" s="1579"/>
      <c r="B317" s="1579"/>
      <c r="C317" s="1580"/>
      <c r="D317" s="1157" t="s">
        <v>788</v>
      </c>
      <c r="E317" s="1157"/>
      <c r="F317" s="1157"/>
      <c r="G317" s="1157"/>
      <c r="H317" s="1157"/>
      <c r="I317" s="1157"/>
      <c r="J317" s="1565"/>
      <c r="K317" s="1579"/>
      <c r="L317" s="1567"/>
      <c r="M317" s="1565">
        <v>2576.1999999999998</v>
      </c>
    </row>
    <row r="318" ht="14.25">
      <c r="A318" s="1579"/>
      <c r="B318" s="1579"/>
      <c r="C318" s="1580"/>
      <c r="D318" s="1157" t="s">
        <v>789</v>
      </c>
      <c r="E318" s="1157"/>
      <c r="F318" s="1157"/>
      <c r="G318" s="1157"/>
      <c r="H318" s="1157"/>
      <c r="I318" s="1157"/>
      <c r="J318" s="1565"/>
      <c r="K318" s="1579"/>
      <c r="L318" s="1567"/>
      <c r="M318" s="1565">
        <v>595.04000000000008</v>
      </c>
    </row>
    <row r="319" ht="14.25">
      <c r="A319" s="1579"/>
      <c r="B319" s="1579"/>
      <c r="C319" s="1580"/>
      <c r="D319" s="1581" t="s">
        <v>790</v>
      </c>
      <c r="E319" s="1157"/>
      <c r="F319" s="1157"/>
      <c r="G319" s="1157"/>
      <c r="H319" s="1157"/>
      <c r="I319" s="1157"/>
      <c r="J319" s="1565"/>
      <c r="K319" s="1579"/>
      <c r="L319" s="1567"/>
      <c r="M319" s="1565"/>
    </row>
    <row r="320" ht="14.25">
      <c r="A320" s="1579"/>
      <c r="B320" s="1579"/>
      <c r="C320" s="1580"/>
      <c r="D320" s="1157" t="s">
        <v>789</v>
      </c>
      <c r="E320" s="1157"/>
      <c r="F320" s="1157"/>
      <c r="G320" s="1157"/>
      <c r="H320" s="1157"/>
      <c r="I320" s="1157"/>
      <c r="J320" s="1565"/>
      <c r="K320" s="1579"/>
      <c r="L320" s="1567"/>
      <c r="M320" s="1565">
        <v>302.14000000000004</v>
      </c>
    </row>
    <row r="321" ht="14.25">
      <c r="A321" s="1579"/>
      <c r="B321" s="1579"/>
      <c r="C321" s="1580"/>
      <c r="D321" s="1581" t="s">
        <v>791</v>
      </c>
      <c r="E321" s="1157"/>
      <c r="F321" s="1157"/>
      <c r="G321" s="1157"/>
      <c r="H321" s="1157"/>
      <c r="I321" s="1157"/>
      <c r="J321" s="1565"/>
      <c r="K321" s="1579"/>
      <c r="L321" s="1567"/>
      <c r="M321" s="1565"/>
    </row>
    <row r="322" ht="14.25">
      <c r="A322" s="1579"/>
      <c r="B322" s="1579"/>
      <c r="C322" s="1580"/>
      <c r="D322" s="1157" t="s">
        <v>792</v>
      </c>
      <c r="E322" s="1157"/>
      <c r="F322" s="1157"/>
      <c r="G322" s="1157"/>
      <c r="H322" s="1157"/>
      <c r="I322" s="1157"/>
      <c r="J322" s="1565"/>
      <c r="K322" s="1579"/>
      <c r="L322" s="1567"/>
      <c r="M322" s="1565">
        <v>292.90000000000003</v>
      </c>
    </row>
    <row r="323" ht="14.25">
      <c r="A323" s="1579"/>
      <c r="B323" s="1579"/>
      <c r="C323" s="1580"/>
      <c r="D323" s="1157" t="s">
        <v>793</v>
      </c>
      <c r="E323" s="1157"/>
      <c r="F323" s="1157"/>
      <c r="G323" s="1157"/>
      <c r="H323" s="1157"/>
      <c r="I323" s="1157"/>
      <c r="J323" s="1565"/>
      <c r="K323" s="1579"/>
      <c r="L323" s="1567"/>
      <c r="M323" s="1565">
        <v>0</v>
      </c>
    </row>
    <row r="324" ht="14.25">
      <c r="A324" s="1579"/>
      <c r="B324" s="1579"/>
      <c r="C324" s="1580"/>
      <c r="D324" s="1157" t="s">
        <v>794</v>
      </c>
      <c r="E324" s="1157"/>
      <c r="F324" s="1157"/>
      <c r="G324" s="1157"/>
      <c r="H324" s="1157"/>
      <c r="I324" s="1157"/>
      <c r="J324" s="1565"/>
      <c r="K324" s="1579"/>
      <c r="L324" s="1567"/>
      <c r="M324" s="1565">
        <v>21.069999999999972</v>
      </c>
    </row>
    <row r="325" ht="14.25">
      <c r="A325" s="1579"/>
      <c r="B325" s="1579"/>
      <c r="C325" s="1580"/>
      <c r="D325" s="1581" t="s">
        <v>790</v>
      </c>
      <c r="E325" s="1157"/>
      <c r="F325" s="1157"/>
      <c r="G325" s="1157"/>
      <c r="H325" s="1157"/>
      <c r="I325" s="1157"/>
      <c r="J325" s="1565"/>
      <c r="K325" s="1579"/>
      <c r="L325" s="1567"/>
      <c r="M325" s="1565"/>
    </row>
    <row r="326" ht="14.25">
      <c r="A326" s="1579"/>
      <c r="B326" s="1579"/>
      <c r="C326" s="1580"/>
      <c r="D326" s="1157" t="s">
        <v>795</v>
      </c>
      <c r="E326" s="1157"/>
      <c r="F326" s="1157"/>
      <c r="G326" s="1157"/>
      <c r="H326" s="1157"/>
      <c r="I326" s="1157"/>
      <c r="J326" s="1565"/>
      <c r="K326" s="1579"/>
      <c r="L326" s="1567"/>
      <c r="M326" s="1565">
        <v>21.069999999999972</v>
      </c>
    </row>
    <row r="327" ht="14.25">
      <c r="A327" s="1579"/>
      <c r="B327" s="1579"/>
      <c r="C327" s="1580"/>
      <c r="D327" s="1157" t="s">
        <v>796</v>
      </c>
      <c r="E327" s="1157"/>
      <c r="F327" s="1157"/>
      <c r="G327" s="1157"/>
      <c r="H327" s="1157"/>
      <c r="I327" s="1157"/>
      <c r="J327" s="1565"/>
      <c r="K327" s="1579"/>
      <c r="L327" s="1567"/>
      <c r="M327" s="1565">
        <v>0</v>
      </c>
    </row>
    <row r="328" ht="14.25">
      <c r="A328" s="1579"/>
      <c r="B328" s="1579"/>
      <c r="C328" s="1580"/>
      <c r="D328" s="1157" t="s">
        <v>797</v>
      </c>
      <c r="E328" s="1157"/>
      <c r="F328" s="1157"/>
      <c r="G328" s="1157"/>
      <c r="H328" s="1157"/>
      <c r="I328" s="1157"/>
      <c r="J328" s="1565"/>
      <c r="K328" s="1579"/>
      <c r="L328" s="1567"/>
      <c r="M328" s="1565">
        <v>0</v>
      </c>
    </row>
    <row r="329" ht="14.25">
      <c r="A329" s="1579"/>
      <c r="B329" s="1579"/>
      <c r="C329" s="1580"/>
      <c r="D329" s="1157" t="s">
        <v>798</v>
      </c>
      <c r="E329" s="1157"/>
      <c r="F329" s="1157"/>
      <c r="G329" s="1157"/>
      <c r="H329" s="1157"/>
      <c r="I329" s="1157"/>
      <c r="J329" s="1565"/>
      <c r="K329" s="1579"/>
      <c r="L329" s="1567"/>
      <c r="M329" s="1565">
        <v>2869.0999999999999</v>
      </c>
    </row>
    <row r="330" ht="14.25">
      <c r="A330" s="1579"/>
      <c r="B330" s="1579"/>
      <c r="C330" s="1580"/>
      <c r="D330" s="1157" t="s">
        <v>799</v>
      </c>
      <c r="E330" s="1157"/>
      <c r="F330" s="1157"/>
      <c r="G330" s="1157"/>
      <c r="H330" s="1157"/>
      <c r="I330" s="1157"/>
      <c r="J330" s="1565"/>
      <c r="K330" s="1579"/>
      <c r="L330" s="1567"/>
      <c r="M330" s="1565">
        <v>2715.0600000000004</v>
      </c>
    </row>
    <row r="331" ht="14.25">
      <c r="A331" s="1579"/>
      <c r="B331" s="1579"/>
      <c r="C331" s="1580"/>
      <c r="D331" s="1157" t="s">
        <v>800</v>
      </c>
      <c r="E331" s="1157"/>
      <c r="F331" s="1157"/>
      <c r="G331" s="1157"/>
      <c r="H331" s="1157"/>
      <c r="I331" s="1157"/>
      <c r="J331" s="1565"/>
      <c r="K331" s="1579"/>
      <c r="L331" s="1567"/>
      <c r="M331" s="1565">
        <v>1378.4300000000001</v>
      </c>
    </row>
    <row r="332" ht="14.25">
      <c r="A332" s="1579"/>
      <c r="B332" s="1579"/>
      <c r="C332" s="1580"/>
      <c r="D332" s="1157" t="s">
        <v>801</v>
      </c>
      <c r="E332" s="1157"/>
      <c r="F332" s="1157"/>
      <c r="G332" s="1157"/>
      <c r="H332" s="1157"/>
      <c r="I332" s="1157"/>
      <c r="J332" s="1565"/>
      <c r="K332" s="1579"/>
      <c r="L332" s="1567"/>
      <c r="M332" s="1565">
        <v>0</v>
      </c>
    </row>
    <row r="333" ht="14.25">
      <c r="A333" s="1579"/>
      <c r="B333" s="1579"/>
      <c r="C333" s="1580"/>
      <c r="D333" s="1581" t="s">
        <v>787</v>
      </c>
      <c r="E333" s="1157"/>
      <c r="F333" s="1157"/>
      <c r="G333" s="1157"/>
      <c r="H333" s="1157"/>
      <c r="I333" s="1157"/>
      <c r="J333" s="1565"/>
      <c r="K333" s="1579"/>
      <c r="L333" s="1567"/>
      <c r="M333" s="1565"/>
    </row>
    <row r="334" ht="14.25">
      <c r="A334" s="1579"/>
      <c r="B334" s="1579"/>
      <c r="C334" s="1580"/>
      <c r="D334" s="1157" t="s">
        <v>802</v>
      </c>
      <c r="E334" s="1157"/>
      <c r="F334" s="1157"/>
      <c r="G334" s="1157"/>
      <c r="H334" s="1157"/>
      <c r="I334" s="1157"/>
      <c r="J334" s="1565"/>
      <c r="K334" s="1579"/>
      <c r="L334" s="1567"/>
      <c r="M334" s="1565">
        <v>0</v>
      </c>
    </row>
    <row r="335" ht="14.25">
      <c r="A335" s="1579"/>
      <c r="B335" s="1579"/>
      <c r="C335" s="1580"/>
      <c r="D335" s="1157" t="s">
        <v>803</v>
      </c>
      <c r="E335" s="1157"/>
      <c r="F335" s="1157"/>
      <c r="G335" s="1157"/>
      <c r="H335" s="1157"/>
      <c r="I335" s="1157"/>
      <c r="J335" s="1565"/>
      <c r="K335" s="1579"/>
      <c r="L335" s="1567"/>
      <c r="M335" s="1565">
        <v>0</v>
      </c>
    </row>
    <row r="336" ht="14.25">
      <c r="A336" s="1579"/>
      <c r="B336" s="1579"/>
      <c r="C336" s="1580"/>
      <c r="D336" s="1157" t="s">
        <v>804</v>
      </c>
      <c r="E336" s="1157"/>
      <c r="F336" s="1157"/>
      <c r="G336" s="1157"/>
      <c r="H336" s="1157"/>
      <c r="I336" s="1157"/>
      <c r="J336" s="1565"/>
      <c r="K336" s="1579"/>
      <c r="L336" s="1567"/>
      <c r="M336" s="1565"/>
    </row>
    <row r="337" ht="14.25">
      <c r="A337" s="1579"/>
      <c r="B337" s="1579"/>
      <c r="C337" s="1580"/>
      <c r="D337" s="1157" t="s">
        <v>805</v>
      </c>
      <c r="E337" s="1157"/>
      <c r="F337" s="1157"/>
      <c r="G337" s="1157"/>
      <c r="H337" s="1157"/>
      <c r="I337" s="1157"/>
      <c r="J337" s="1565"/>
      <c r="K337" s="1579"/>
      <c r="L337" s="1567"/>
      <c r="M337" s="1565">
        <v>0</v>
      </c>
    </row>
    <row r="338">
      <c r="A338" s="1576"/>
      <c r="B338" s="1576"/>
      <c r="C338" s="1577"/>
      <c r="D338" s="1573" t="s">
        <v>806</v>
      </c>
      <c r="E338" s="1573"/>
      <c r="F338" s="1573"/>
      <c r="G338" s="1573"/>
      <c r="H338" s="1573"/>
      <c r="I338" s="1573"/>
      <c r="J338" s="1568"/>
      <c r="K338" s="1576"/>
      <c r="L338" s="1578"/>
      <c r="M338" s="1568">
        <v>7285.8000000000011</v>
      </c>
    </row>
    <row r="339" ht="14.25">
      <c r="A339" s="1579"/>
      <c r="B339" s="1579"/>
      <c r="C339" s="1580"/>
      <c r="D339" s="1581" t="s">
        <v>807</v>
      </c>
      <c r="E339" s="1157"/>
      <c r="F339" s="1157"/>
      <c r="G339" s="1157"/>
      <c r="H339" s="1157"/>
      <c r="I339" s="1157"/>
      <c r="J339" s="1565"/>
      <c r="K339" s="1579"/>
      <c r="L339" s="1567"/>
      <c r="M339" s="1565"/>
    </row>
    <row r="340" ht="14.25">
      <c r="A340" s="1579"/>
      <c r="B340" s="1579"/>
      <c r="C340" s="1580"/>
      <c r="D340" s="1157" t="s">
        <v>808</v>
      </c>
      <c r="E340" s="1157"/>
      <c r="F340" s="1157"/>
      <c r="G340" s="1157"/>
      <c r="H340" s="1157"/>
      <c r="I340" s="1157"/>
      <c r="J340" s="1565"/>
      <c r="K340" s="1579"/>
      <c r="L340" s="1567"/>
      <c r="M340" s="1565">
        <v>0</v>
      </c>
    </row>
    <row r="341" ht="14.25">
      <c r="A341" s="1579"/>
      <c r="B341" s="1579"/>
      <c r="C341" s="1580"/>
      <c r="D341" s="1157" t="s">
        <v>809</v>
      </c>
      <c r="E341" s="1157"/>
      <c r="F341" s="1157"/>
      <c r="G341" s="1157"/>
      <c r="H341" s="1157"/>
      <c r="I341" s="1157"/>
      <c r="J341" s="1565"/>
      <c r="K341" s="1579"/>
      <c r="L341" s="1567"/>
      <c r="M341" s="1565">
        <v>0</v>
      </c>
    </row>
    <row r="342" ht="14.25">
      <c r="A342" s="1579"/>
      <c r="B342" s="1579"/>
      <c r="C342" s="1580"/>
      <c r="D342" s="1157" t="s">
        <v>810</v>
      </c>
      <c r="E342" s="1157"/>
      <c r="F342" s="1157"/>
      <c r="G342" s="1566"/>
      <c r="H342" s="1564">
        <v>6.8887499999999999</v>
      </c>
      <c r="I342" s="1579"/>
      <c r="J342" s="1579"/>
      <c r="K342" s="1579"/>
      <c r="L342" s="1579"/>
      <c r="M342" s="1579"/>
    </row>
    <row r="343" ht="14.25">
      <c r="A343" s="1579"/>
      <c r="B343" s="1579"/>
      <c r="C343" s="1580"/>
      <c r="D343" s="1157" t="s">
        <v>811</v>
      </c>
      <c r="E343" s="1157"/>
      <c r="F343" s="1157"/>
      <c r="G343" s="1566"/>
      <c r="H343" s="1564">
        <v>1.5619999999999998</v>
      </c>
      <c r="I343" s="1579"/>
      <c r="J343" s="1579"/>
      <c r="K343" s="1579"/>
      <c r="L343" s="1579"/>
      <c r="M343" s="1579"/>
    </row>
    <row r="346" ht="16.5">
      <c r="A346" s="1561" t="s">
        <v>1352</v>
      </c>
      <c r="B346" s="1561"/>
      <c r="C346" s="1561"/>
      <c r="D346" s="1561"/>
      <c r="E346" s="1561"/>
      <c r="F346" s="1561"/>
      <c r="G346" s="1561"/>
      <c r="H346" s="1561"/>
      <c r="I346" s="1561"/>
      <c r="J346" s="1561"/>
      <c r="K346" s="1561"/>
      <c r="L346" s="1561"/>
      <c r="M346" s="1561"/>
    </row>
    <row r="347" ht="42.75">
      <c r="A347" s="1582" t="s">
        <v>466</v>
      </c>
      <c r="B347" s="1583">
        <v>1</v>
      </c>
      <c r="C347" s="1583" t="s">
        <v>1935</v>
      </c>
      <c r="D347" s="1583" t="s">
        <v>1936</v>
      </c>
      <c r="E347" s="1584" t="s">
        <v>901</v>
      </c>
      <c r="F347" s="1585">
        <v>1</v>
      </c>
      <c r="G347" s="1586"/>
      <c r="H347" s="1585">
        <v>1</v>
      </c>
      <c r="I347" s="1587"/>
      <c r="J347" s="1588"/>
      <c r="K347" s="1587">
        <v>40860.510000000002</v>
      </c>
      <c r="L347" s="1583"/>
      <c r="M347" s="1587">
        <v>40860.510000000002</v>
      </c>
    </row>
    <row r="348">
      <c r="A348" s="1589"/>
      <c r="B348" s="1589"/>
      <c r="C348" s="1589"/>
      <c r="D348" s="1590" t="s">
        <v>478</v>
      </c>
      <c r="E348" s="1590"/>
      <c r="F348" s="1590"/>
      <c r="G348" s="1590"/>
      <c r="H348" s="1590"/>
      <c r="I348" s="1590"/>
      <c r="J348" s="1591">
        <v>40860.510000000002</v>
      </c>
      <c r="K348" s="1591"/>
      <c r="L348" s="1591">
        <v>40860.510000000002</v>
      </c>
      <c r="M348" s="1591"/>
    </row>
    <row r="349" ht="42.75">
      <c r="A349" s="1582" t="s">
        <v>439</v>
      </c>
      <c r="B349" s="1583">
        <v>2</v>
      </c>
      <c r="C349" s="1583" t="s">
        <v>1937</v>
      </c>
      <c r="D349" s="1583" t="s">
        <v>1938</v>
      </c>
      <c r="E349" s="1584" t="s">
        <v>901</v>
      </c>
      <c r="F349" s="1585">
        <v>1</v>
      </c>
      <c r="G349" s="1586"/>
      <c r="H349" s="1585">
        <v>1</v>
      </c>
      <c r="I349" s="1587"/>
      <c r="J349" s="1588"/>
      <c r="K349" s="1587">
        <v>8431.3099999999995</v>
      </c>
      <c r="L349" s="1583"/>
      <c r="M349" s="1587">
        <v>8431.3099999999995</v>
      </c>
    </row>
    <row r="350">
      <c r="A350" s="1589"/>
      <c r="B350" s="1589"/>
      <c r="C350" s="1589"/>
      <c r="D350" s="1590" t="s">
        <v>478</v>
      </c>
      <c r="E350" s="1590"/>
      <c r="F350" s="1590"/>
      <c r="G350" s="1590"/>
      <c r="H350" s="1590"/>
      <c r="I350" s="1590"/>
      <c r="J350" s="1591">
        <v>8431.3099999999995</v>
      </c>
      <c r="K350" s="1591"/>
      <c r="L350" s="1591">
        <v>8431.3099999999995</v>
      </c>
      <c r="M350" s="1591"/>
    </row>
    <row r="352">
      <c r="A352" s="1576"/>
      <c r="B352" s="1576"/>
      <c r="C352" s="1577"/>
      <c r="D352" s="1573" t="s">
        <v>786</v>
      </c>
      <c r="E352" s="1573"/>
      <c r="F352" s="1573"/>
      <c r="G352" s="1573"/>
      <c r="H352" s="1573"/>
      <c r="I352" s="1573"/>
      <c r="J352" s="1568"/>
      <c r="K352" s="1576"/>
      <c r="L352" s="1578"/>
      <c r="M352" s="1568">
        <v>0</v>
      </c>
    </row>
    <row r="353" ht="14.25">
      <c r="A353" s="1579"/>
      <c r="B353" s="1579"/>
      <c r="C353" s="1580"/>
      <c r="D353" s="1581" t="s">
        <v>787</v>
      </c>
      <c r="E353" s="1157"/>
      <c r="F353" s="1157"/>
      <c r="G353" s="1157"/>
      <c r="H353" s="1157"/>
      <c r="I353" s="1157"/>
      <c r="J353" s="1565"/>
      <c r="K353" s="1579"/>
      <c r="L353" s="1567"/>
      <c r="M353" s="1565"/>
    </row>
    <row r="354" ht="14.25">
      <c r="A354" s="1579"/>
      <c r="B354" s="1579"/>
      <c r="C354" s="1580"/>
      <c r="D354" s="1157" t="s">
        <v>788</v>
      </c>
      <c r="E354" s="1157"/>
      <c r="F354" s="1157"/>
      <c r="G354" s="1157"/>
      <c r="H354" s="1157"/>
      <c r="I354" s="1157"/>
      <c r="J354" s="1565"/>
      <c r="K354" s="1579"/>
      <c r="L354" s="1567"/>
      <c r="M354" s="1565">
        <v>0</v>
      </c>
    </row>
    <row r="355" ht="14.25">
      <c r="A355" s="1579"/>
      <c r="B355" s="1579"/>
      <c r="C355" s="1580"/>
      <c r="D355" s="1157" t="s">
        <v>789</v>
      </c>
      <c r="E355" s="1157"/>
      <c r="F355" s="1157"/>
      <c r="G355" s="1157"/>
      <c r="H355" s="1157"/>
      <c r="I355" s="1157"/>
      <c r="J355" s="1565"/>
      <c r="K355" s="1579"/>
      <c r="L355" s="1567"/>
      <c r="M355" s="1565">
        <v>0</v>
      </c>
    </row>
    <row r="356" ht="14.25">
      <c r="A356" s="1579"/>
      <c r="B356" s="1579"/>
      <c r="C356" s="1580"/>
      <c r="D356" s="1581" t="s">
        <v>790</v>
      </c>
      <c r="E356" s="1157"/>
      <c r="F356" s="1157"/>
      <c r="G356" s="1157"/>
      <c r="H356" s="1157"/>
      <c r="I356" s="1157"/>
      <c r="J356" s="1565"/>
      <c r="K356" s="1579"/>
      <c r="L356" s="1567"/>
      <c r="M356" s="1565"/>
    </row>
    <row r="357" ht="14.25">
      <c r="A357" s="1579"/>
      <c r="B357" s="1579"/>
      <c r="C357" s="1580"/>
      <c r="D357" s="1157" t="s">
        <v>789</v>
      </c>
      <c r="E357" s="1157"/>
      <c r="F357" s="1157"/>
      <c r="G357" s="1157"/>
      <c r="H357" s="1157"/>
      <c r="I357" s="1157"/>
      <c r="J357" s="1565"/>
      <c r="K357" s="1579"/>
      <c r="L357" s="1567"/>
      <c r="M357" s="1565">
        <v>0</v>
      </c>
    </row>
    <row r="358" ht="14.25">
      <c r="A358" s="1579"/>
      <c r="B358" s="1579"/>
      <c r="C358" s="1580"/>
      <c r="D358" s="1581" t="s">
        <v>791</v>
      </c>
      <c r="E358" s="1157"/>
      <c r="F358" s="1157"/>
      <c r="G358" s="1157"/>
      <c r="H358" s="1157"/>
      <c r="I358" s="1157"/>
      <c r="J358" s="1565"/>
      <c r="K358" s="1579"/>
      <c r="L358" s="1567"/>
      <c r="M358" s="1565"/>
    </row>
    <row r="359" ht="14.25">
      <c r="A359" s="1579"/>
      <c r="B359" s="1579"/>
      <c r="C359" s="1580"/>
      <c r="D359" s="1157" t="s">
        <v>792</v>
      </c>
      <c r="E359" s="1157"/>
      <c r="F359" s="1157"/>
      <c r="G359" s="1157"/>
      <c r="H359" s="1157"/>
      <c r="I359" s="1157"/>
      <c r="J359" s="1565"/>
      <c r="K359" s="1579"/>
      <c r="L359" s="1567"/>
      <c r="M359" s="1565">
        <v>0</v>
      </c>
    </row>
    <row r="360" ht="14.25">
      <c r="A360" s="1579"/>
      <c r="B360" s="1579"/>
      <c r="C360" s="1580"/>
      <c r="D360" s="1157" t="s">
        <v>793</v>
      </c>
      <c r="E360" s="1157"/>
      <c r="F360" s="1157"/>
      <c r="G360" s="1157"/>
      <c r="H360" s="1157"/>
      <c r="I360" s="1157"/>
      <c r="J360" s="1565"/>
      <c r="K360" s="1579"/>
      <c r="L360" s="1567"/>
      <c r="M360" s="1565">
        <v>0</v>
      </c>
    </row>
    <row r="361" ht="14.25">
      <c r="A361" s="1579"/>
      <c r="B361" s="1579"/>
      <c r="C361" s="1580"/>
      <c r="D361" s="1157" t="s">
        <v>794</v>
      </c>
      <c r="E361" s="1157"/>
      <c r="F361" s="1157"/>
      <c r="G361" s="1157"/>
      <c r="H361" s="1157"/>
      <c r="I361" s="1157"/>
      <c r="J361" s="1565"/>
      <c r="K361" s="1579"/>
      <c r="L361" s="1567"/>
      <c r="M361" s="1565">
        <v>0</v>
      </c>
    </row>
    <row r="362" ht="14.25">
      <c r="A362" s="1579"/>
      <c r="B362" s="1579"/>
      <c r="C362" s="1580"/>
      <c r="D362" s="1581" t="s">
        <v>790</v>
      </c>
      <c r="E362" s="1157"/>
      <c r="F362" s="1157"/>
      <c r="G362" s="1157"/>
      <c r="H362" s="1157"/>
      <c r="I362" s="1157"/>
      <c r="J362" s="1565"/>
      <c r="K362" s="1579"/>
      <c r="L362" s="1567"/>
      <c r="M362" s="1565"/>
    </row>
    <row r="363" ht="14.25">
      <c r="A363" s="1579"/>
      <c r="B363" s="1579"/>
      <c r="C363" s="1580"/>
      <c r="D363" s="1157" t="s">
        <v>795</v>
      </c>
      <c r="E363" s="1157"/>
      <c r="F363" s="1157"/>
      <c r="G363" s="1157"/>
      <c r="H363" s="1157"/>
      <c r="I363" s="1157"/>
      <c r="J363" s="1565"/>
      <c r="K363" s="1579"/>
      <c r="L363" s="1567"/>
      <c r="M363" s="1565">
        <v>0</v>
      </c>
    </row>
    <row r="364" ht="14.25">
      <c r="A364" s="1579"/>
      <c r="B364" s="1579"/>
      <c r="C364" s="1580"/>
      <c r="D364" s="1157" t="s">
        <v>796</v>
      </c>
      <c r="E364" s="1157"/>
      <c r="F364" s="1157"/>
      <c r="G364" s="1157"/>
      <c r="H364" s="1157"/>
      <c r="I364" s="1157"/>
      <c r="J364" s="1565"/>
      <c r="K364" s="1579"/>
      <c r="L364" s="1567"/>
      <c r="M364" s="1565">
        <v>0</v>
      </c>
    </row>
    <row r="365" ht="14.25">
      <c r="A365" s="1579"/>
      <c r="B365" s="1579"/>
      <c r="C365" s="1580"/>
      <c r="D365" s="1157" t="s">
        <v>797</v>
      </c>
      <c r="E365" s="1157"/>
      <c r="F365" s="1157"/>
      <c r="G365" s="1157"/>
      <c r="H365" s="1157"/>
      <c r="I365" s="1157"/>
      <c r="J365" s="1565"/>
      <c r="K365" s="1579"/>
      <c r="L365" s="1567"/>
      <c r="M365" s="1565">
        <v>0</v>
      </c>
    </row>
    <row r="366" ht="14.25">
      <c r="A366" s="1579"/>
      <c r="B366" s="1579"/>
      <c r="C366" s="1580"/>
      <c r="D366" s="1157" t="s">
        <v>798</v>
      </c>
      <c r="E366" s="1157"/>
      <c r="F366" s="1157"/>
      <c r="G366" s="1157"/>
      <c r="H366" s="1157"/>
      <c r="I366" s="1157"/>
      <c r="J366" s="1565"/>
      <c r="K366" s="1579"/>
      <c r="L366" s="1567"/>
      <c r="M366" s="1565">
        <v>0</v>
      </c>
    </row>
    <row r="367" ht="14.25">
      <c r="A367" s="1579"/>
      <c r="B367" s="1579"/>
      <c r="C367" s="1580"/>
      <c r="D367" s="1157" t="s">
        <v>799</v>
      </c>
      <c r="E367" s="1157"/>
      <c r="F367" s="1157"/>
      <c r="G367" s="1157"/>
      <c r="H367" s="1157"/>
      <c r="I367" s="1157"/>
      <c r="J367" s="1565"/>
      <c r="K367" s="1579"/>
      <c r="L367" s="1567"/>
      <c r="M367" s="1565">
        <v>0</v>
      </c>
    </row>
    <row r="368" ht="14.25">
      <c r="A368" s="1579"/>
      <c r="B368" s="1579"/>
      <c r="C368" s="1580"/>
      <c r="D368" s="1157" t="s">
        <v>800</v>
      </c>
      <c r="E368" s="1157"/>
      <c r="F368" s="1157"/>
      <c r="G368" s="1157"/>
      <c r="H368" s="1157"/>
      <c r="I368" s="1157"/>
      <c r="J368" s="1565"/>
      <c r="K368" s="1579"/>
      <c r="L368" s="1567"/>
      <c r="M368" s="1565">
        <v>0</v>
      </c>
    </row>
    <row r="369" ht="14.25">
      <c r="A369" s="1579"/>
      <c r="B369" s="1579"/>
      <c r="C369" s="1580"/>
      <c r="D369" s="1157" t="s">
        <v>801</v>
      </c>
      <c r="E369" s="1157"/>
      <c r="F369" s="1157"/>
      <c r="G369" s="1157"/>
      <c r="H369" s="1157"/>
      <c r="I369" s="1157"/>
      <c r="J369" s="1565"/>
      <c r="K369" s="1579"/>
      <c r="L369" s="1567"/>
      <c r="M369" s="1565">
        <v>49291.82</v>
      </c>
    </row>
    <row r="370" ht="14.25">
      <c r="A370" s="1579"/>
      <c r="B370" s="1579"/>
      <c r="C370" s="1580"/>
      <c r="D370" s="1581" t="s">
        <v>787</v>
      </c>
      <c r="E370" s="1157"/>
      <c r="F370" s="1157"/>
      <c r="G370" s="1157"/>
      <c r="H370" s="1157"/>
      <c r="I370" s="1157"/>
      <c r="J370" s="1565"/>
      <c r="K370" s="1579"/>
      <c r="L370" s="1567"/>
      <c r="M370" s="1565"/>
    </row>
    <row r="371" ht="14.25">
      <c r="A371" s="1579"/>
      <c r="B371" s="1579"/>
      <c r="C371" s="1580"/>
      <c r="D371" s="1157" t="s">
        <v>802</v>
      </c>
      <c r="E371" s="1157"/>
      <c r="F371" s="1157"/>
      <c r="G371" s="1157"/>
      <c r="H371" s="1157"/>
      <c r="I371" s="1157"/>
      <c r="J371" s="1565"/>
      <c r="K371" s="1579"/>
      <c r="L371" s="1567"/>
      <c r="M371" s="1565">
        <v>49291.82</v>
      </c>
    </row>
    <row r="372" ht="14.25">
      <c r="A372" s="1579"/>
      <c r="B372" s="1579"/>
      <c r="C372" s="1580"/>
      <c r="D372" s="1157" t="s">
        <v>803</v>
      </c>
      <c r="E372" s="1157"/>
      <c r="F372" s="1157"/>
      <c r="G372" s="1157"/>
      <c r="H372" s="1157"/>
      <c r="I372" s="1157"/>
      <c r="J372" s="1565"/>
      <c r="K372" s="1579"/>
      <c r="L372" s="1567"/>
      <c r="M372" s="1565">
        <v>0</v>
      </c>
    </row>
    <row r="373" ht="14.25">
      <c r="A373" s="1579"/>
      <c r="B373" s="1579"/>
      <c r="C373" s="1580"/>
      <c r="D373" s="1157" t="s">
        <v>804</v>
      </c>
      <c r="E373" s="1157"/>
      <c r="F373" s="1157"/>
      <c r="G373" s="1157"/>
      <c r="H373" s="1157"/>
      <c r="I373" s="1157"/>
      <c r="J373" s="1565"/>
      <c r="K373" s="1579"/>
      <c r="L373" s="1567"/>
      <c r="M373" s="1565"/>
    </row>
    <row r="374" ht="14.25">
      <c r="A374" s="1579"/>
      <c r="B374" s="1579"/>
      <c r="C374" s="1580"/>
      <c r="D374" s="1157" t="s">
        <v>805</v>
      </c>
      <c r="E374" s="1157"/>
      <c r="F374" s="1157"/>
      <c r="G374" s="1157"/>
      <c r="H374" s="1157"/>
      <c r="I374" s="1157"/>
      <c r="J374" s="1565"/>
      <c r="K374" s="1579"/>
      <c r="L374" s="1567"/>
      <c r="M374" s="1565">
        <v>0</v>
      </c>
    </row>
    <row r="375">
      <c r="A375" s="1576"/>
      <c r="B375" s="1576"/>
      <c r="C375" s="1577"/>
      <c r="D375" s="1573" t="s">
        <v>806</v>
      </c>
      <c r="E375" s="1573"/>
      <c r="F375" s="1573"/>
      <c r="G375" s="1573"/>
      <c r="H375" s="1573"/>
      <c r="I375" s="1573"/>
      <c r="J375" s="1568"/>
      <c r="K375" s="1576"/>
      <c r="L375" s="1578"/>
      <c r="M375" s="1568">
        <v>49291.82</v>
      </c>
    </row>
    <row r="376" ht="14.25">
      <c r="A376" s="1579"/>
      <c r="B376" s="1579"/>
      <c r="C376" s="1580"/>
      <c r="D376" s="1581" t="s">
        <v>807</v>
      </c>
      <c r="E376" s="1157"/>
      <c r="F376" s="1157"/>
      <c r="G376" s="1157"/>
      <c r="H376" s="1157"/>
      <c r="I376" s="1157"/>
      <c r="J376" s="1565"/>
      <c r="K376" s="1579"/>
      <c r="L376" s="1567"/>
      <c r="M376" s="1565"/>
    </row>
    <row r="377" ht="14.25">
      <c r="A377" s="1579"/>
      <c r="B377" s="1579"/>
      <c r="C377" s="1580"/>
      <c r="D377" s="1157" t="s">
        <v>808</v>
      </c>
      <c r="E377" s="1157"/>
      <c r="F377" s="1157"/>
      <c r="G377" s="1157"/>
      <c r="H377" s="1157"/>
      <c r="I377" s="1157"/>
      <c r="J377" s="1565"/>
      <c r="K377" s="1579"/>
      <c r="L377" s="1567"/>
      <c r="M377" s="1565">
        <v>0</v>
      </c>
    </row>
    <row r="378" ht="14.25">
      <c r="A378" s="1579"/>
      <c r="B378" s="1579"/>
      <c r="C378" s="1580"/>
      <c r="D378" s="1157" t="s">
        <v>809</v>
      </c>
      <c r="E378" s="1157"/>
      <c r="F378" s="1157"/>
      <c r="G378" s="1157"/>
      <c r="H378" s="1157"/>
      <c r="I378" s="1157"/>
      <c r="J378" s="1565"/>
      <c r="K378" s="1579"/>
      <c r="L378" s="1567"/>
      <c r="M378" s="1565">
        <v>49291.82</v>
      </c>
    </row>
    <row r="379" ht="14.25">
      <c r="A379" s="1579"/>
      <c r="B379" s="1579"/>
      <c r="C379" s="1580"/>
      <c r="D379" s="1157" t="s">
        <v>810</v>
      </c>
      <c r="E379" s="1157"/>
      <c r="F379" s="1157"/>
      <c r="G379" s="1566"/>
      <c r="H379" s="1564">
        <v>0</v>
      </c>
      <c r="I379" s="1579"/>
      <c r="J379" s="1579"/>
      <c r="K379" s="1579"/>
      <c r="L379" s="1579"/>
      <c r="M379" s="1579"/>
    </row>
    <row r="380" ht="14.25">
      <c r="A380" s="1579"/>
      <c r="B380" s="1579"/>
      <c r="C380" s="1580"/>
      <c r="D380" s="1157" t="s">
        <v>811</v>
      </c>
      <c r="E380" s="1157"/>
      <c r="F380" s="1157"/>
      <c r="G380" s="1566"/>
      <c r="H380" s="1564">
        <v>0</v>
      </c>
      <c r="I380" s="1579"/>
      <c r="J380" s="1579"/>
      <c r="K380" s="1579"/>
      <c r="L380" s="1579"/>
      <c r="M380" s="1579"/>
    </row>
    <row r="383" ht="16.5">
      <c r="A383" s="1561" t="s">
        <v>1939</v>
      </c>
      <c r="B383" s="1561"/>
      <c r="C383" s="1561"/>
      <c r="D383" s="1561"/>
      <c r="E383" s="1561"/>
      <c r="F383" s="1561"/>
      <c r="G383" s="1561"/>
      <c r="H383" s="1561"/>
      <c r="I383" s="1561"/>
      <c r="J383" s="1561"/>
      <c r="K383" s="1561"/>
      <c r="L383" s="1561"/>
      <c r="M383" s="1561"/>
    </row>
    <row r="384" ht="42.75">
      <c r="A384" s="1592" t="s">
        <v>466</v>
      </c>
      <c r="B384" s="1167">
        <v>1</v>
      </c>
      <c r="C384" s="1167" t="s">
        <v>1830</v>
      </c>
      <c r="D384" s="1167" t="s">
        <v>104</v>
      </c>
      <c r="E384" s="1569" t="s">
        <v>999</v>
      </c>
      <c r="F384" s="1570">
        <v>2</v>
      </c>
      <c r="G384" s="1166"/>
      <c r="H384" s="1570">
        <v>2</v>
      </c>
      <c r="I384" s="1571"/>
      <c r="J384" s="1572"/>
      <c r="K384" s="1571">
        <v>14461.51</v>
      </c>
      <c r="L384" s="1167"/>
      <c r="M384" s="1571">
        <v>28923.02</v>
      </c>
    </row>
    <row r="385">
      <c r="D385" s="1574" t="s">
        <v>478</v>
      </c>
      <c r="E385" s="1574"/>
      <c r="F385" s="1574"/>
      <c r="G385" s="1574"/>
      <c r="H385" s="1574"/>
      <c r="I385" s="1574"/>
      <c r="J385" s="1575">
        <v>14461.51</v>
      </c>
      <c r="K385" s="1575"/>
      <c r="L385" s="1575">
        <v>28923.02</v>
      </c>
      <c r="M385" s="1575"/>
    </row>
    <row r="386" ht="28.5">
      <c r="A386" s="1592" t="s">
        <v>439</v>
      </c>
      <c r="B386" s="1167">
        <v>2</v>
      </c>
      <c r="C386" s="1167" t="s">
        <v>1831</v>
      </c>
      <c r="D386" s="1167" t="s">
        <v>1832</v>
      </c>
      <c r="E386" s="1569" t="s">
        <v>1363</v>
      </c>
      <c r="F386" s="1570">
        <v>0.28499999999999998</v>
      </c>
      <c r="G386" s="1166"/>
      <c r="H386" s="1570">
        <v>0.28499999999999998</v>
      </c>
      <c r="I386" s="1571">
        <v>61243.940000000002</v>
      </c>
      <c r="J386" s="1572">
        <v>1.3100000000000001</v>
      </c>
      <c r="K386" s="1571">
        <v>80229.559999999998</v>
      </c>
      <c r="L386" s="1167"/>
      <c r="M386" s="1571">
        <v>22865.419999999998</v>
      </c>
    </row>
    <row r="387">
      <c r="D387" s="1574" t="s">
        <v>478</v>
      </c>
      <c r="E387" s="1574"/>
      <c r="F387" s="1574"/>
      <c r="G387" s="1574"/>
      <c r="H387" s="1574"/>
      <c r="I387" s="1574"/>
      <c r="J387" s="1575">
        <v>80229.543859649129</v>
      </c>
      <c r="K387" s="1575"/>
      <c r="L387" s="1575">
        <v>22865.419999999998</v>
      </c>
      <c r="M387" s="1575"/>
    </row>
    <row r="388" ht="42.75">
      <c r="A388" s="1592" t="s">
        <v>444</v>
      </c>
      <c r="B388" s="1167">
        <v>3</v>
      </c>
      <c r="C388" s="1167" t="s">
        <v>1940</v>
      </c>
      <c r="D388" s="1167" t="s">
        <v>1941</v>
      </c>
      <c r="E388" s="1569" t="s">
        <v>901</v>
      </c>
      <c r="F388" s="1570">
        <v>1</v>
      </c>
      <c r="G388" s="1166"/>
      <c r="H388" s="1570">
        <v>1</v>
      </c>
      <c r="I388" s="1571"/>
      <c r="J388" s="1572"/>
      <c r="K388" s="1571">
        <v>1469.73</v>
      </c>
      <c r="L388" s="1167"/>
      <c r="M388" s="1571">
        <v>1469.73</v>
      </c>
    </row>
    <row r="389">
      <c r="D389" s="1574" t="s">
        <v>478</v>
      </c>
      <c r="E389" s="1574"/>
      <c r="F389" s="1574"/>
      <c r="G389" s="1574"/>
      <c r="H389" s="1574"/>
      <c r="I389" s="1574"/>
      <c r="J389" s="1575">
        <v>1469.73</v>
      </c>
      <c r="K389" s="1575"/>
      <c r="L389" s="1575">
        <v>1469.73</v>
      </c>
      <c r="M389" s="1575"/>
    </row>
    <row r="390" ht="57">
      <c r="A390" s="1592" t="s">
        <v>454</v>
      </c>
      <c r="B390" s="1167">
        <v>5</v>
      </c>
      <c r="C390" s="1167" t="s">
        <v>1942</v>
      </c>
      <c r="D390" s="1167" t="s">
        <v>1669</v>
      </c>
      <c r="E390" s="1569" t="s">
        <v>901</v>
      </c>
      <c r="F390" s="1570">
        <v>2</v>
      </c>
      <c r="G390" s="1166"/>
      <c r="H390" s="1570">
        <v>2</v>
      </c>
      <c r="I390" s="1571"/>
      <c r="J390" s="1572"/>
      <c r="K390" s="1571">
        <v>2511.3600000000001</v>
      </c>
      <c r="L390" s="1167"/>
      <c r="M390" s="1571">
        <v>5022.7200000000003</v>
      </c>
    </row>
    <row r="391">
      <c r="D391" s="1574" t="s">
        <v>478</v>
      </c>
      <c r="E391" s="1574"/>
      <c r="F391" s="1574"/>
      <c r="G391" s="1574"/>
      <c r="H391" s="1574"/>
      <c r="I391" s="1574"/>
      <c r="J391" s="1575">
        <v>2511.3600000000001</v>
      </c>
      <c r="K391" s="1575"/>
      <c r="L391" s="1575">
        <v>5022.7200000000003</v>
      </c>
      <c r="M391" s="1575"/>
    </row>
    <row r="392" ht="42.75">
      <c r="A392" s="1592" t="s">
        <v>493</v>
      </c>
      <c r="B392" s="1167">
        <v>6</v>
      </c>
      <c r="C392" s="1167" t="s">
        <v>1943</v>
      </c>
      <c r="D392" s="1167" t="s">
        <v>109</v>
      </c>
      <c r="E392" s="1569" t="s">
        <v>41</v>
      </c>
      <c r="F392" s="1570">
        <v>5.2000000000000002</v>
      </c>
      <c r="G392" s="1166"/>
      <c r="H392" s="1570">
        <v>5.2000000000000002</v>
      </c>
      <c r="I392" s="1571"/>
      <c r="J392" s="1572"/>
      <c r="K392" s="1571">
        <v>388.82999999999998</v>
      </c>
      <c r="L392" s="1167"/>
      <c r="M392" s="1571">
        <v>2021.9200000000001</v>
      </c>
    </row>
    <row r="393">
      <c r="D393" s="1574" t="s">
        <v>478</v>
      </c>
      <c r="E393" s="1574"/>
      <c r="F393" s="1574"/>
      <c r="G393" s="1574"/>
      <c r="H393" s="1574"/>
      <c r="I393" s="1574"/>
      <c r="J393" s="1575">
        <v>388.83076923076925</v>
      </c>
      <c r="K393" s="1575"/>
      <c r="L393" s="1575">
        <v>2021.9200000000001</v>
      </c>
      <c r="M393" s="1575"/>
    </row>
    <row r="394" ht="42.75">
      <c r="A394" s="1592" t="s">
        <v>507</v>
      </c>
      <c r="B394" s="1167">
        <v>9</v>
      </c>
      <c r="C394" s="1167" t="s">
        <v>1842</v>
      </c>
      <c r="D394" s="1167" t="s">
        <v>114</v>
      </c>
      <c r="E394" s="1569" t="s">
        <v>901</v>
      </c>
      <c r="F394" s="1570">
        <v>3</v>
      </c>
      <c r="G394" s="1166"/>
      <c r="H394" s="1570">
        <v>3</v>
      </c>
      <c r="I394" s="1571"/>
      <c r="J394" s="1572"/>
      <c r="K394" s="1571">
        <v>1313.25</v>
      </c>
      <c r="L394" s="1167"/>
      <c r="M394" s="1571">
        <v>3939.75</v>
      </c>
    </row>
    <row r="395">
      <c r="D395" s="1574" t="s">
        <v>478</v>
      </c>
      <c r="E395" s="1574"/>
      <c r="F395" s="1574"/>
      <c r="G395" s="1574"/>
      <c r="H395" s="1574"/>
      <c r="I395" s="1574"/>
      <c r="J395" s="1575">
        <v>1313.25</v>
      </c>
      <c r="K395" s="1575"/>
      <c r="L395" s="1575">
        <v>3939.75</v>
      </c>
      <c r="M395" s="1575"/>
    </row>
    <row r="396" ht="71.25">
      <c r="A396" s="1592" t="s">
        <v>521</v>
      </c>
      <c r="B396" s="1167">
        <v>12</v>
      </c>
      <c r="C396" s="1167" t="s">
        <v>1845</v>
      </c>
      <c r="D396" s="1167" t="s">
        <v>1846</v>
      </c>
      <c r="E396" s="1569" t="s">
        <v>901</v>
      </c>
      <c r="F396" s="1570">
        <v>5</v>
      </c>
      <c r="G396" s="1166"/>
      <c r="H396" s="1570">
        <v>5</v>
      </c>
      <c r="I396" s="1571">
        <v>127.56</v>
      </c>
      <c r="J396" s="1572">
        <v>1.24</v>
      </c>
      <c r="K396" s="1571">
        <v>158.16999999999999</v>
      </c>
      <c r="L396" s="1167"/>
      <c r="M396" s="1571">
        <v>790.85000000000002</v>
      </c>
    </row>
    <row r="397">
      <c r="D397" s="1574" t="s">
        <v>478</v>
      </c>
      <c r="E397" s="1574"/>
      <c r="F397" s="1574"/>
      <c r="G397" s="1574"/>
      <c r="H397" s="1574"/>
      <c r="I397" s="1574"/>
      <c r="J397" s="1575">
        <v>158.17000000000002</v>
      </c>
      <c r="K397" s="1575"/>
      <c r="L397" s="1575">
        <v>790.85000000000002</v>
      </c>
      <c r="M397" s="1575"/>
    </row>
    <row r="398" ht="28.5">
      <c r="A398" s="1592" t="s">
        <v>527</v>
      </c>
      <c r="B398" s="1167">
        <v>13</v>
      </c>
      <c r="C398" s="1167" t="s">
        <v>1944</v>
      </c>
      <c r="D398" s="1167" t="s">
        <v>1945</v>
      </c>
      <c r="E398" s="1569" t="s">
        <v>901</v>
      </c>
      <c r="F398" s="1570">
        <v>9</v>
      </c>
      <c r="G398" s="1166"/>
      <c r="H398" s="1570">
        <v>9</v>
      </c>
      <c r="I398" s="1571">
        <v>993.22000000000003</v>
      </c>
      <c r="J398" s="1572">
        <v>0.79000000000000004</v>
      </c>
      <c r="K398" s="1571">
        <v>784.63999999999999</v>
      </c>
      <c r="L398" s="1167"/>
      <c r="M398" s="1571">
        <v>7061.7600000000002</v>
      </c>
    </row>
    <row r="399">
      <c r="D399" s="1574" t="s">
        <v>478</v>
      </c>
      <c r="E399" s="1574"/>
      <c r="F399" s="1574"/>
      <c r="G399" s="1574"/>
      <c r="H399" s="1574"/>
      <c r="I399" s="1574"/>
      <c r="J399" s="1575">
        <v>784.63999999999999</v>
      </c>
      <c r="K399" s="1575"/>
      <c r="L399" s="1575">
        <v>7061.7600000000002</v>
      </c>
      <c r="M399" s="1575"/>
    </row>
    <row r="400" ht="42.75">
      <c r="A400" s="1592" t="s">
        <v>531</v>
      </c>
      <c r="B400" s="1167">
        <v>14</v>
      </c>
      <c r="C400" s="1167" t="s">
        <v>1946</v>
      </c>
      <c r="D400" s="1167" t="s">
        <v>1947</v>
      </c>
      <c r="E400" s="1569" t="s">
        <v>901</v>
      </c>
      <c r="F400" s="1570">
        <v>9</v>
      </c>
      <c r="G400" s="1166"/>
      <c r="H400" s="1570">
        <v>9</v>
      </c>
      <c r="I400" s="1571"/>
      <c r="J400" s="1572"/>
      <c r="K400" s="1571">
        <v>1077.55</v>
      </c>
      <c r="L400" s="1167"/>
      <c r="M400" s="1571">
        <v>9697.9500000000007</v>
      </c>
    </row>
    <row r="401">
      <c r="D401" s="1574" t="s">
        <v>478</v>
      </c>
      <c r="E401" s="1574"/>
      <c r="F401" s="1574"/>
      <c r="G401" s="1574"/>
      <c r="H401" s="1574"/>
      <c r="I401" s="1574"/>
      <c r="J401" s="1575">
        <v>1077.5500000000002</v>
      </c>
      <c r="K401" s="1575"/>
      <c r="L401" s="1575">
        <v>9697.9500000000007</v>
      </c>
      <c r="M401" s="1575"/>
    </row>
    <row r="402" ht="42.75">
      <c r="A402" s="1592" t="s">
        <v>535</v>
      </c>
      <c r="B402" s="1167">
        <v>15</v>
      </c>
      <c r="C402" s="1167" t="s">
        <v>1839</v>
      </c>
      <c r="D402" s="1167" t="s">
        <v>121</v>
      </c>
      <c r="E402" s="1569" t="s">
        <v>901</v>
      </c>
      <c r="F402" s="1570">
        <v>6</v>
      </c>
      <c r="G402" s="1166"/>
      <c r="H402" s="1570">
        <v>6</v>
      </c>
      <c r="I402" s="1571"/>
      <c r="J402" s="1572"/>
      <c r="K402" s="1571">
        <v>132.38999999999999</v>
      </c>
      <c r="L402" s="1167"/>
      <c r="M402" s="1571">
        <v>794.34000000000003</v>
      </c>
    </row>
    <row r="403">
      <c r="D403" s="1574" t="s">
        <v>478</v>
      </c>
      <c r="E403" s="1574"/>
      <c r="F403" s="1574"/>
      <c r="G403" s="1574"/>
      <c r="H403" s="1574"/>
      <c r="I403" s="1574"/>
      <c r="J403" s="1575">
        <v>132.39000000000001</v>
      </c>
      <c r="K403" s="1575"/>
      <c r="L403" s="1575">
        <v>794.34000000000003</v>
      </c>
      <c r="M403" s="1575"/>
    </row>
    <row r="404" ht="28.5">
      <c r="A404" s="1592" t="s">
        <v>541</v>
      </c>
      <c r="B404" s="1167">
        <v>16</v>
      </c>
      <c r="C404" s="1167" t="s">
        <v>1837</v>
      </c>
      <c r="D404" s="1167" t="s">
        <v>1838</v>
      </c>
      <c r="E404" s="1569" t="s">
        <v>673</v>
      </c>
      <c r="F404" s="1570">
        <v>0.059999999999999998</v>
      </c>
      <c r="G404" s="1166"/>
      <c r="H404" s="1570">
        <v>0.059999999999999998</v>
      </c>
      <c r="I404" s="1571">
        <v>18559.990000000002</v>
      </c>
      <c r="J404" s="1572">
        <v>1.04</v>
      </c>
      <c r="K404" s="1571">
        <v>19302.389999999999</v>
      </c>
      <c r="L404" s="1167"/>
      <c r="M404" s="1571">
        <v>1158.1400000000001</v>
      </c>
    </row>
    <row r="405">
      <c r="D405" s="1574" t="s">
        <v>478</v>
      </c>
      <c r="E405" s="1574"/>
      <c r="F405" s="1574"/>
      <c r="G405" s="1574"/>
      <c r="H405" s="1574"/>
      <c r="I405" s="1574"/>
      <c r="J405" s="1575">
        <v>19302.333333333336</v>
      </c>
      <c r="K405" s="1575"/>
      <c r="L405" s="1575">
        <v>1158.1400000000001</v>
      </c>
      <c r="M405" s="1575"/>
    </row>
    <row r="406" ht="42.75">
      <c r="A406" s="1592" t="s">
        <v>545</v>
      </c>
      <c r="B406" s="1167">
        <v>17</v>
      </c>
      <c r="C406" s="1167" t="s">
        <v>1839</v>
      </c>
      <c r="D406" s="1167" t="s">
        <v>122</v>
      </c>
      <c r="E406" s="1569" t="s">
        <v>901</v>
      </c>
      <c r="F406" s="1570">
        <v>3</v>
      </c>
      <c r="G406" s="1166"/>
      <c r="H406" s="1570">
        <v>3</v>
      </c>
      <c r="I406" s="1571"/>
      <c r="J406" s="1572"/>
      <c r="K406" s="1571">
        <v>1131.8099999999999</v>
      </c>
      <c r="L406" s="1167"/>
      <c r="M406" s="1571">
        <v>3395.4299999999998</v>
      </c>
    </row>
    <row r="407">
      <c r="D407" s="1574" t="s">
        <v>478</v>
      </c>
      <c r="E407" s="1574"/>
      <c r="F407" s="1574"/>
      <c r="G407" s="1574"/>
      <c r="H407" s="1574"/>
      <c r="I407" s="1574"/>
      <c r="J407" s="1575">
        <v>1131.8099999999999</v>
      </c>
      <c r="K407" s="1575"/>
      <c r="L407" s="1575">
        <v>3395.4299999999998</v>
      </c>
      <c r="M407" s="1575"/>
    </row>
    <row r="408" ht="28.5">
      <c r="A408" s="1592" t="s">
        <v>549</v>
      </c>
      <c r="B408" s="1167">
        <v>18</v>
      </c>
      <c r="C408" s="1167" t="s">
        <v>1948</v>
      </c>
      <c r="D408" s="1167" t="s">
        <v>1949</v>
      </c>
      <c r="E408" s="1569" t="s">
        <v>901</v>
      </c>
      <c r="F408" s="1570">
        <v>1</v>
      </c>
      <c r="G408" s="1166"/>
      <c r="H408" s="1570">
        <v>1</v>
      </c>
      <c r="I408" s="1571">
        <v>86.680000000000007</v>
      </c>
      <c r="J408" s="1572">
        <v>1.04</v>
      </c>
      <c r="K408" s="1571">
        <v>90.150000000000006</v>
      </c>
      <c r="L408" s="1167"/>
      <c r="M408" s="1571">
        <v>90.150000000000006</v>
      </c>
    </row>
    <row r="409">
      <c r="D409" s="1574" t="s">
        <v>478</v>
      </c>
      <c r="E409" s="1574"/>
      <c r="F409" s="1574"/>
      <c r="G409" s="1574"/>
      <c r="H409" s="1574"/>
      <c r="I409" s="1574"/>
      <c r="J409" s="1575">
        <v>90.150000000000006</v>
      </c>
      <c r="K409" s="1575"/>
      <c r="L409" s="1575">
        <v>90.150000000000006</v>
      </c>
      <c r="M409" s="1575"/>
    </row>
    <row r="410" ht="42.75">
      <c r="A410" s="1592" t="s">
        <v>814</v>
      </c>
      <c r="B410" s="1167">
        <v>19</v>
      </c>
      <c r="C410" s="1167" t="s">
        <v>1950</v>
      </c>
      <c r="D410" s="1167" t="s">
        <v>1951</v>
      </c>
      <c r="E410" s="1569" t="s">
        <v>901</v>
      </c>
      <c r="F410" s="1570">
        <v>4</v>
      </c>
      <c r="G410" s="1166"/>
      <c r="H410" s="1570">
        <v>4</v>
      </c>
      <c r="I410" s="1571"/>
      <c r="J410" s="1572"/>
      <c r="K410" s="1571">
        <v>764.80999999999995</v>
      </c>
      <c r="L410" s="1167"/>
      <c r="M410" s="1571">
        <v>3059.2399999999998</v>
      </c>
    </row>
    <row r="411">
      <c r="D411" s="1574" t="s">
        <v>478</v>
      </c>
      <c r="E411" s="1574"/>
      <c r="F411" s="1574"/>
      <c r="G411" s="1574"/>
      <c r="H411" s="1574"/>
      <c r="I411" s="1574"/>
      <c r="J411" s="1575">
        <v>764.80999999999995</v>
      </c>
      <c r="K411" s="1575"/>
      <c r="L411" s="1575">
        <v>3059.2399999999998</v>
      </c>
      <c r="M411" s="1575"/>
    </row>
    <row r="412" ht="42.75">
      <c r="A412" s="1592" t="s">
        <v>815</v>
      </c>
      <c r="B412" s="1167">
        <v>20</v>
      </c>
      <c r="C412" s="1167" t="s">
        <v>1952</v>
      </c>
      <c r="D412" s="1167" t="s">
        <v>1953</v>
      </c>
      <c r="E412" s="1569" t="s">
        <v>901</v>
      </c>
      <c r="F412" s="1570">
        <v>6</v>
      </c>
      <c r="G412" s="1166"/>
      <c r="H412" s="1570">
        <v>6</v>
      </c>
      <c r="I412" s="1571"/>
      <c r="J412" s="1572"/>
      <c r="K412" s="1571">
        <v>65.700000000000003</v>
      </c>
      <c r="L412" s="1167"/>
      <c r="M412" s="1571">
        <v>394.19999999999999</v>
      </c>
    </row>
    <row r="413">
      <c r="D413" s="1574" t="s">
        <v>478</v>
      </c>
      <c r="E413" s="1574"/>
      <c r="F413" s="1574"/>
      <c r="G413" s="1574"/>
      <c r="H413" s="1574"/>
      <c r="I413" s="1574"/>
      <c r="J413" s="1575">
        <v>65.700000000000003</v>
      </c>
      <c r="K413" s="1575"/>
      <c r="L413" s="1575">
        <v>394.19999999999999</v>
      </c>
      <c r="M413" s="1575"/>
    </row>
    <row r="414" ht="42.75">
      <c r="A414" s="1592" t="s">
        <v>816</v>
      </c>
      <c r="B414" s="1167">
        <v>21</v>
      </c>
      <c r="C414" s="1167" t="s">
        <v>1954</v>
      </c>
      <c r="D414" s="1167" t="s">
        <v>1955</v>
      </c>
      <c r="E414" s="1569" t="s">
        <v>668</v>
      </c>
      <c r="F414" s="1570">
        <v>0.018270000000000002</v>
      </c>
      <c r="G414" s="1166"/>
      <c r="H414" s="1570">
        <v>0.018270000000000002</v>
      </c>
      <c r="I414" s="1571">
        <v>67961.139999999999</v>
      </c>
      <c r="J414" s="1572">
        <v>0.91000000000000003</v>
      </c>
      <c r="K414" s="1571">
        <v>61844.639999999999</v>
      </c>
      <c r="L414" s="1167"/>
      <c r="M414" s="1571">
        <v>1129.9000000000001</v>
      </c>
    </row>
    <row r="415">
      <c r="D415" s="1574" t="s">
        <v>478</v>
      </c>
      <c r="E415" s="1574"/>
      <c r="F415" s="1574"/>
      <c r="G415" s="1574"/>
      <c r="H415" s="1574"/>
      <c r="I415" s="1574"/>
      <c r="J415" s="1575">
        <v>61844.553913519434</v>
      </c>
      <c r="K415" s="1575"/>
      <c r="L415" s="1575">
        <v>1129.9000000000001</v>
      </c>
      <c r="M415" s="1575"/>
    </row>
    <row r="416" ht="57">
      <c r="A416" s="1592" t="s">
        <v>817</v>
      </c>
      <c r="B416" s="1167">
        <v>22</v>
      </c>
      <c r="C416" s="1167" t="s">
        <v>1956</v>
      </c>
      <c r="D416" s="1167" t="s">
        <v>1957</v>
      </c>
      <c r="E416" s="1569" t="s">
        <v>668</v>
      </c>
      <c r="F416" s="1570">
        <v>0.022620000000000001</v>
      </c>
      <c r="G416" s="1166"/>
      <c r="H416" s="1570">
        <v>0.022620000000000001</v>
      </c>
      <c r="I416" s="1571">
        <v>73435</v>
      </c>
      <c r="J416" s="1572">
        <v>0.81999999999999995</v>
      </c>
      <c r="K416" s="1571">
        <v>60216.699999999997</v>
      </c>
      <c r="L416" s="1167"/>
      <c r="M416" s="1571">
        <v>1362.0999999999999</v>
      </c>
    </row>
    <row r="417">
      <c r="D417" s="1574" t="s">
        <v>478</v>
      </c>
      <c r="E417" s="1574"/>
      <c r="F417" s="1574"/>
      <c r="G417" s="1574"/>
      <c r="H417" s="1574"/>
      <c r="I417" s="1574"/>
      <c r="J417" s="1575">
        <v>60216.622458001759</v>
      </c>
      <c r="K417" s="1575"/>
      <c r="L417" s="1575">
        <v>1362.0999999999999</v>
      </c>
      <c r="M417" s="1575"/>
    </row>
    <row r="418" ht="42.75">
      <c r="A418" s="1592" t="s">
        <v>818</v>
      </c>
      <c r="B418" s="1167">
        <v>23</v>
      </c>
      <c r="C418" s="1167" t="s">
        <v>1958</v>
      </c>
      <c r="D418" s="1167" t="s">
        <v>1959</v>
      </c>
      <c r="E418" s="1569" t="s">
        <v>668</v>
      </c>
      <c r="F418" s="1570">
        <v>0.00092400000000000002</v>
      </c>
      <c r="G418" s="1166"/>
      <c r="H418" s="1570">
        <v>0.00092400000000000002</v>
      </c>
      <c r="I418" s="1571">
        <v>72565.309999999998</v>
      </c>
      <c r="J418" s="1572">
        <v>0.91000000000000003</v>
      </c>
      <c r="K418" s="1571">
        <v>66034.429999999993</v>
      </c>
      <c r="L418" s="1167"/>
      <c r="M418" s="1571">
        <v>61.020000000000003</v>
      </c>
    </row>
    <row r="419">
      <c r="D419" s="1574" t="s">
        <v>478</v>
      </c>
      <c r="E419" s="1574"/>
      <c r="F419" s="1574"/>
      <c r="G419" s="1574"/>
      <c r="H419" s="1574"/>
      <c r="I419" s="1574"/>
      <c r="J419" s="1575">
        <v>66038.961038961046</v>
      </c>
      <c r="K419" s="1575"/>
      <c r="L419" s="1575">
        <v>61.020000000000003</v>
      </c>
      <c r="M419" s="1575"/>
    </row>
    <row r="420" ht="42.75">
      <c r="A420" s="1592" t="s">
        <v>819</v>
      </c>
      <c r="B420" s="1167">
        <v>24</v>
      </c>
      <c r="C420" s="1167" t="s">
        <v>1960</v>
      </c>
      <c r="D420" s="1167" t="s">
        <v>123</v>
      </c>
      <c r="E420" s="1569" t="s">
        <v>901</v>
      </c>
      <c r="F420" s="1570">
        <v>1</v>
      </c>
      <c r="G420" s="1166"/>
      <c r="H420" s="1570">
        <v>1</v>
      </c>
      <c r="I420" s="1571"/>
      <c r="J420" s="1572"/>
      <c r="K420" s="1571">
        <v>576.88</v>
      </c>
      <c r="L420" s="1167"/>
      <c r="M420" s="1571">
        <v>576.88</v>
      </c>
    </row>
    <row r="421">
      <c r="D421" s="1574" t="s">
        <v>478</v>
      </c>
      <c r="E421" s="1574"/>
      <c r="F421" s="1574"/>
      <c r="G421" s="1574"/>
      <c r="H421" s="1574"/>
      <c r="I421" s="1574"/>
      <c r="J421" s="1575">
        <v>576.88</v>
      </c>
      <c r="K421" s="1575"/>
      <c r="L421" s="1575">
        <v>576.88</v>
      </c>
      <c r="M421" s="1575"/>
    </row>
    <row r="422" ht="28.5">
      <c r="D422" s="1660" t="s">
        <v>1961</v>
      </c>
    </row>
    <row r="423" ht="57">
      <c r="A423" s="1592" t="s">
        <v>820</v>
      </c>
      <c r="B423" s="1167">
        <v>25</v>
      </c>
      <c r="C423" s="1167" t="s">
        <v>1962</v>
      </c>
      <c r="D423" s="1167" t="s">
        <v>1669</v>
      </c>
      <c r="E423" s="1569" t="s">
        <v>901</v>
      </c>
      <c r="F423" s="1570">
        <v>1</v>
      </c>
      <c r="G423" s="1166"/>
      <c r="H423" s="1570">
        <v>1</v>
      </c>
      <c r="I423" s="1571"/>
      <c r="J423" s="1572"/>
      <c r="K423" s="1571">
        <v>2423.8200000000002</v>
      </c>
      <c r="L423" s="1167"/>
      <c r="M423" s="1571">
        <v>2423.8200000000002</v>
      </c>
    </row>
    <row r="424">
      <c r="D424" s="1574" t="s">
        <v>478</v>
      </c>
      <c r="E424" s="1574"/>
      <c r="F424" s="1574"/>
      <c r="G424" s="1574"/>
      <c r="H424" s="1574"/>
      <c r="I424" s="1574"/>
      <c r="J424" s="1575">
        <v>2423.8200000000002</v>
      </c>
      <c r="K424" s="1575"/>
      <c r="L424" s="1575">
        <v>2423.8200000000002</v>
      </c>
      <c r="M424" s="1575"/>
    </row>
    <row r="425" ht="42.75">
      <c r="A425" s="1592" t="s">
        <v>821</v>
      </c>
      <c r="B425" s="1167">
        <v>26</v>
      </c>
      <c r="C425" s="1167" t="s">
        <v>1963</v>
      </c>
      <c r="D425" s="1167" t="s">
        <v>108</v>
      </c>
      <c r="E425" s="1569" t="s">
        <v>901</v>
      </c>
      <c r="F425" s="1570">
        <v>1</v>
      </c>
      <c r="G425" s="1166"/>
      <c r="H425" s="1570">
        <v>1</v>
      </c>
      <c r="I425" s="1571"/>
      <c r="J425" s="1572"/>
      <c r="K425" s="1571">
        <v>582.95000000000005</v>
      </c>
      <c r="L425" s="1167"/>
      <c r="M425" s="1571">
        <v>582.95000000000005</v>
      </c>
    </row>
    <row r="426">
      <c r="D426" s="1574" t="s">
        <v>478</v>
      </c>
      <c r="E426" s="1574"/>
      <c r="F426" s="1574"/>
      <c r="G426" s="1574"/>
      <c r="H426" s="1574"/>
      <c r="I426" s="1574"/>
      <c r="J426" s="1575">
        <v>582.95000000000005</v>
      </c>
      <c r="K426" s="1575"/>
      <c r="L426" s="1575">
        <v>582.95000000000005</v>
      </c>
      <c r="M426" s="1575"/>
    </row>
    <row r="427" ht="42.75">
      <c r="A427" s="1592" t="s">
        <v>822</v>
      </c>
      <c r="B427" s="1167">
        <v>27</v>
      </c>
      <c r="C427" s="1167" t="s">
        <v>1842</v>
      </c>
      <c r="D427" s="1167" t="s">
        <v>114</v>
      </c>
      <c r="E427" s="1569" t="s">
        <v>901</v>
      </c>
      <c r="F427" s="1570">
        <v>3</v>
      </c>
      <c r="G427" s="1166"/>
      <c r="H427" s="1570">
        <v>3</v>
      </c>
      <c r="I427" s="1571"/>
      <c r="J427" s="1572"/>
      <c r="K427" s="1571">
        <v>1313.25</v>
      </c>
      <c r="L427" s="1167"/>
      <c r="M427" s="1571">
        <v>3939.75</v>
      </c>
    </row>
    <row r="428">
      <c r="D428" s="1574" t="s">
        <v>478</v>
      </c>
      <c r="E428" s="1574"/>
      <c r="F428" s="1574"/>
      <c r="G428" s="1574"/>
      <c r="H428" s="1574"/>
      <c r="I428" s="1574"/>
      <c r="J428" s="1575">
        <v>1313.25</v>
      </c>
      <c r="K428" s="1575"/>
      <c r="L428" s="1575">
        <v>3939.75</v>
      </c>
      <c r="M428" s="1575"/>
    </row>
    <row r="429" ht="42.75">
      <c r="A429" s="1592" t="s">
        <v>823</v>
      </c>
      <c r="B429" s="1167">
        <v>28</v>
      </c>
      <c r="C429" s="1167" t="s">
        <v>1843</v>
      </c>
      <c r="D429" s="1167" t="s">
        <v>1964</v>
      </c>
      <c r="E429" s="1569" t="s">
        <v>901</v>
      </c>
      <c r="F429" s="1570">
        <v>3</v>
      </c>
      <c r="G429" s="1166"/>
      <c r="H429" s="1570">
        <v>3</v>
      </c>
      <c r="I429" s="1571"/>
      <c r="J429" s="1572"/>
      <c r="K429" s="1571">
        <v>16.109999999999999</v>
      </c>
      <c r="L429" s="1167"/>
      <c r="M429" s="1571">
        <v>48.329999999999998</v>
      </c>
    </row>
    <row r="430">
      <c r="D430" s="1574" t="s">
        <v>478</v>
      </c>
      <c r="E430" s="1574"/>
      <c r="F430" s="1574"/>
      <c r="G430" s="1574"/>
      <c r="H430" s="1574"/>
      <c r="I430" s="1574"/>
      <c r="J430" s="1575">
        <v>16.109999999999999</v>
      </c>
      <c r="K430" s="1575"/>
      <c r="L430" s="1575">
        <v>48.329999999999998</v>
      </c>
      <c r="M430" s="1575"/>
    </row>
    <row r="431" ht="71.25">
      <c r="A431" s="1592" t="s">
        <v>824</v>
      </c>
      <c r="B431" s="1167">
        <v>29</v>
      </c>
      <c r="C431" s="1167" t="s">
        <v>1845</v>
      </c>
      <c r="D431" s="1167" t="s">
        <v>1846</v>
      </c>
      <c r="E431" s="1569" t="s">
        <v>901</v>
      </c>
      <c r="F431" s="1570">
        <v>3</v>
      </c>
      <c r="G431" s="1166"/>
      <c r="H431" s="1570">
        <v>3</v>
      </c>
      <c r="I431" s="1571">
        <v>127.56</v>
      </c>
      <c r="J431" s="1572">
        <v>1.24</v>
      </c>
      <c r="K431" s="1571">
        <v>158.16999999999999</v>
      </c>
      <c r="L431" s="1167"/>
      <c r="M431" s="1571">
        <v>474.50999999999999</v>
      </c>
    </row>
    <row r="432">
      <c r="D432" s="1574" t="s">
        <v>478</v>
      </c>
      <c r="E432" s="1574"/>
      <c r="F432" s="1574"/>
      <c r="G432" s="1574"/>
      <c r="H432" s="1574"/>
      <c r="I432" s="1574"/>
      <c r="J432" s="1575">
        <v>158.16999999999999</v>
      </c>
      <c r="K432" s="1575"/>
      <c r="L432" s="1575">
        <v>474.50999999999999</v>
      </c>
      <c r="M432" s="1575"/>
    </row>
    <row r="433" ht="42.75">
      <c r="A433" s="1592" t="s">
        <v>825</v>
      </c>
      <c r="B433" s="1167">
        <v>30</v>
      </c>
      <c r="C433" s="1167" t="s">
        <v>1965</v>
      </c>
      <c r="D433" s="1167" t="s">
        <v>149</v>
      </c>
      <c r="E433" s="1569" t="s">
        <v>901</v>
      </c>
      <c r="F433" s="1570">
        <v>1</v>
      </c>
      <c r="G433" s="1166"/>
      <c r="H433" s="1570">
        <v>1</v>
      </c>
      <c r="I433" s="1571"/>
      <c r="J433" s="1572"/>
      <c r="K433" s="1571">
        <v>4218.4099999999999</v>
      </c>
      <c r="L433" s="1167"/>
      <c r="M433" s="1571">
        <v>4218.4099999999999</v>
      </c>
    </row>
    <row r="434">
      <c r="D434" s="1574" t="s">
        <v>478</v>
      </c>
      <c r="E434" s="1574"/>
      <c r="F434" s="1574"/>
      <c r="G434" s="1574"/>
      <c r="H434" s="1574"/>
      <c r="I434" s="1574"/>
      <c r="J434" s="1575">
        <v>4218.4099999999999</v>
      </c>
      <c r="K434" s="1575"/>
      <c r="L434" s="1575">
        <v>4218.4099999999999</v>
      </c>
      <c r="M434" s="1575"/>
    </row>
    <row r="435" ht="42.75">
      <c r="A435" s="1592" t="s">
        <v>826</v>
      </c>
      <c r="B435" s="1167">
        <v>31</v>
      </c>
      <c r="C435" s="1167" t="s">
        <v>1958</v>
      </c>
      <c r="D435" s="1167" t="s">
        <v>1959</v>
      </c>
      <c r="E435" s="1569" t="s">
        <v>668</v>
      </c>
      <c r="F435" s="1570">
        <v>0.0058520000000000004</v>
      </c>
      <c r="G435" s="1166"/>
      <c r="H435" s="1570">
        <v>0.0058520000000000004</v>
      </c>
      <c r="I435" s="1571">
        <v>72565.309999999998</v>
      </c>
      <c r="J435" s="1572">
        <v>0.91000000000000003</v>
      </c>
      <c r="K435" s="1571">
        <v>66034.429999999993</v>
      </c>
      <c r="L435" s="1167"/>
      <c r="M435" s="1571">
        <v>386.43000000000001</v>
      </c>
    </row>
    <row r="436">
      <c r="D436" s="1574" t="s">
        <v>478</v>
      </c>
      <c r="E436" s="1574"/>
      <c r="F436" s="1574"/>
      <c r="G436" s="1574"/>
      <c r="H436" s="1574"/>
      <c r="I436" s="1574"/>
      <c r="J436" s="1575">
        <v>66033.834586466168</v>
      </c>
      <c r="K436" s="1575"/>
      <c r="L436" s="1575">
        <v>386.43000000000001</v>
      </c>
      <c r="M436" s="1575"/>
    </row>
    <row r="437" ht="42.75">
      <c r="A437" s="1592" t="s">
        <v>827</v>
      </c>
      <c r="B437" s="1167">
        <v>32</v>
      </c>
      <c r="C437" s="1167" t="s">
        <v>1966</v>
      </c>
      <c r="D437" s="1167" t="s">
        <v>159</v>
      </c>
      <c r="E437" s="1569" t="s">
        <v>41</v>
      </c>
      <c r="F437" s="1570">
        <v>0.65000000000000002</v>
      </c>
      <c r="G437" s="1166"/>
      <c r="H437" s="1570">
        <v>0.65000000000000002</v>
      </c>
      <c r="I437" s="1571"/>
      <c r="J437" s="1572"/>
      <c r="K437" s="1571">
        <v>301.51999999999998</v>
      </c>
      <c r="L437" s="1167"/>
      <c r="M437" s="1571">
        <v>195.99000000000001</v>
      </c>
    </row>
    <row r="438">
      <c r="D438" s="1574" t="s">
        <v>478</v>
      </c>
      <c r="E438" s="1574"/>
      <c r="F438" s="1574"/>
      <c r="G438" s="1574"/>
      <c r="H438" s="1574"/>
      <c r="I438" s="1574"/>
      <c r="J438" s="1575">
        <v>301.52307692307693</v>
      </c>
      <c r="K438" s="1575"/>
      <c r="L438" s="1575">
        <v>195.99000000000001</v>
      </c>
      <c r="M438" s="1575"/>
    </row>
    <row r="439" ht="42.75">
      <c r="A439" s="1592" t="s">
        <v>828</v>
      </c>
      <c r="B439" s="1167">
        <v>33</v>
      </c>
      <c r="C439" s="1167" t="s">
        <v>1839</v>
      </c>
      <c r="D439" s="1167" t="s">
        <v>121</v>
      </c>
      <c r="E439" s="1569" t="s">
        <v>901</v>
      </c>
      <c r="F439" s="1570">
        <v>2</v>
      </c>
      <c r="G439" s="1166"/>
      <c r="H439" s="1570">
        <v>2</v>
      </c>
      <c r="I439" s="1571"/>
      <c r="J439" s="1572"/>
      <c r="K439" s="1571">
        <v>132.38999999999999</v>
      </c>
      <c r="L439" s="1167"/>
      <c r="M439" s="1571">
        <v>264.77999999999997</v>
      </c>
    </row>
    <row r="440">
      <c r="D440" s="1574" t="s">
        <v>478</v>
      </c>
      <c r="E440" s="1574"/>
      <c r="F440" s="1574"/>
      <c r="G440" s="1574"/>
      <c r="H440" s="1574"/>
      <c r="I440" s="1574"/>
      <c r="J440" s="1575">
        <v>132.38999999999999</v>
      </c>
      <c r="K440" s="1575"/>
      <c r="L440" s="1575">
        <v>264.77999999999997</v>
      </c>
      <c r="M440" s="1575"/>
    </row>
    <row r="441" ht="57">
      <c r="A441" s="1592" t="s">
        <v>829</v>
      </c>
      <c r="B441" s="1167">
        <v>34</v>
      </c>
      <c r="C441" s="1167" t="s">
        <v>1967</v>
      </c>
      <c r="D441" s="1167" t="s">
        <v>1968</v>
      </c>
      <c r="E441" s="1569" t="s">
        <v>901</v>
      </c>
      <c r="F441" s="1570">
        <v>0.059999999999999998</v>
      </c>
      <c r="G441" s="1166"/>
      <c r="H441" s="1570">
        <v>0.059999999999999998</v>
      </c>
      <c r="I441" s="1571">
        <v>4136.7600000000002</v>
      </c>
      <c r="J441" s="1572">
        <v>1.4099999999999999</v>
      </c>
      <c r="K441" s="1571">
        <v>5832.8299999999999</v>
      </c>
      <c r="L441" s="1167"/>
      <c r="M441" s="1571">
        <v>349.97000000000003</v>
      </c>
    </row>
    <row r="442">
      <c r="D442" s="1574" t="s">
        <v>478</v>
      </c>
      <c r="E442" s="1574"/>
      <c r="F442" s="1574"/>
      <c r="G442" s="1574"/>
      <c r="H442" s="1574"/>
      <c r="I442" s="1574"/>
      <c r="J442" s="1575">
        <v>5832.8333333333339</v>
      </c>
      <c r="K442" s="1575"/>
      <c r="L442" s="1575">
        <v>349.97000000000003</v>
      </c>
      <c r="M442" s="1575"/>
    </row>
    <row r="443" ht="28.5">
      <c r="A443" s="1592" t="s">
        <v>830</v>
      </c>
      <c r="B443" s="1167">
        <v>35</v>
      </c>
      <c r="C443" s="1167" t="s">
        <v>1969</v>
      </c>
      <c r="D443" s="1167" t="s">
        <v>1970</v>
      </c>
      <c r="E443" s="1569" t="s">
        <v>673</v>
      </c>
      <c r="F443" s="1570">
        <v>0.029999999999999999</v>
      </c>
      <c r="G443" s="1166"/>
      <c r="H443" s="1570">
        <v>0.029999999999999999</v>
      </c>
      <c r="I443" s="1571">
        <v>1367.1400000000001</v>
      </c>
      <c r="J443" s="1572">
        <v>1.1599999999999999</v>
      </c>
      <c r="K443" s="1571">
        <v>1585.8800000000001</v>
      </c>
      <c r="L443" s="1167"/>
      <c r="M443" s="1571">
        <v>47.579999999999998</v>
      </c>
    </row>
    <row r="444">
      <c r="D444" s="1574" t="s">
        <v>478</v>
      </c>
      <c r="E444" s="1574"/>
      <c r="F444" s="1574"/>
      <c r="G444" s="1574"/>
      <c r="H444" s="1574"/>
      <c r="I444" s="1574"/>
      <c r="J444" s="1575">
        <v>1586</v>
      </c>
      <c r="K444" s="1575"/>
      <c r="L444" s="1575">
        <v>47.579999999999998</v>
      </c>
      <c r="M444" s="1575"/>
    </row>
    <row r="446">
      <c r="A446" s="1576"/>
      <c r="B446" s="1576"/>
      <c r="C446" s="1577"/>
      <c r="D446" s="1573" t="s">
        <v>786</v>
      </c>
      <c r="E446" s="1573"/>
      <c r="F446" s="1573"/>
      <c r="G446" s="1573"/>
      <c r="H446" s="1573"/>
      <c r="I446" s="1573"/>
      <c r="J446" s="1568"/>
      <c r="K446" s="1576"/>
      <c r="L446" s="1578"/>
      <c r="M446" s="1568">
        <v>106747.03999999999</v>
      </c>
    </row>
    <row r="447" ht="14.25">
      <c r="A447" s="1579"/>
      <c r="B447" s="1579"/>
      <c r="C447" s="1580"/>
      <c r="D447" s="1581" t="s">
        <v>787</v>
      </c>
      <c r="E447" s="1157"/>
      <c r="F447" s="1157"/>
      <c r="G447" s="1157"/>
      <c r="H447" s="1157"/>
      <c r="I447" s="1157"/>
      <c r="J447" s="1565"/>
      <c r="K447" s="1579"/>
      <c r="L447" s="1567"/>
      <c r="M447" s="1565"/>
    </row>
    <row r="448" ht="14.25">
      <c r="A448" s="1579"/>
      <c r="B448" s="1579"/>
      <c r="C448" s="1580"/>
      <c r="D448" s="1157" t="s">
        <v>788</v>
      </c>
      <c r="E448" s="1157"/>
      <c r="F448" s="1157"/>
      <c r="G448" s="1157"/>
      <c r="H448" s="1157"/>
      <c r="I448" s="1157"/>
      <c r="J448" s="1565"/>
      <c r="K448" s="1579"/>
      <c r="L448" s="1567"/>
      <c r="M448" s="1565">
        <v>0</v>
      </c>
    </row>
    <row r="449" ht="14.25">
      <c r="A449" s="1579"/>
      <c r="B449" s="1579"/>
      <c r="C449" s="1580"/>
      <c r="D449" s="1157" t="s">
        <v>789</v>
      </c>
      <c r="E449" s="1157"/>
      <c r="F449" s="1157"/>
      <c r="G449" s="1157"/>
      <c r="H449" s="1157"/>
      <c r="I449" s="1157"/>
      <c r="J449" s="1565"/>
      <c r="K449" s="1579"/>
      <c r="L449" s="1567"/>
      <c r="M449" s="1565">
        <v>0</v>
      </c>
    </row>
    <row r="450" ht="14.25">
      <c r="A450" s="1579"/>
      <c r="B450" s="1579"/>
      <c r="C450" s="1580"/>
      <c r="D450" s="1581" t="s">
        <v>790</v>
      </c>
      <c r="E450" s="1157"/>
      <c r="F450" s="1157"/>
      <c r="G450" s="1157"/>
      <c r="H450" s="1157"/>
      <c r="I450" s="1157"/>
      <c r="J450" s="1565"/>
      <c r="K450" s="1579"/>
      <c r="L450" s="1567"/>
      <c r="M450" s="1565"/>
    </row>
    <row r="451" ht="14.25">
      <c r="A451" s="1579"/>
      <c r="B451" s="1579"/>
      <c r="C451" s="1580"/>
      <c r="D451" s="1157" t="s">
        <v>789</v>
      </c>
      <c r="E451" s="1157"/>
      <c r="F451" s="1157"/>
      <c r="G451" s="1157"/>
      <c r="H451" s="1157"/>
      <c r="I451" s="1157"/>
      <c r="J451" s="1565"/>
      <c r="K451" s="1579"/>
      <c r="L451" s="1567"/>
      <c r="M451" s="1565">
        <v>0</v>
      </c>
    </row>
    <row r="452" ht="14.25">
      <c r="A452" s="1579"/>
      <c r="B452" s="1579"/>
      <c r="C452" s="1580"/>
      <c r="D452" s="1581" t="s">
        <v>791</v>
      </c>
      <c r="E452" s="1157"/>
      <c r="F452" s="1157"/>
      <c r="G452" s="1157"/>
      <c r="H452" s="1157"/>
      <c r="I452" s="1157"/>
      <c r="J452" s="1565"/>
      <c r="K452" s="1579"/>
      <c r="L452" s="1567"/>
      <c r="M452" s="1565"/>
    </row>
    <row r="453" ht="14.25">
      <c r="A453" s="1579"/>
      <c r="B453" s="1579"/>
      <c r="C453" s="1580"/>
      <c r="D453" s="1157" t="s">
        <v>792</v>
      </c>
      <c r="E453" s="1157"/>
      <c r="F453" s="1157"/>
      <c r="G453" s="1157"/>
      <c r="H453" s="1157"/>
      <c r="I453" s="1157"/>
      <c r="J453" s="1565"/>
      <c r="K453" s="1579"/>
      <c r="L453" s="1567"/>
      <c r="M453" s="1565">
        <v>0</v>
      </c>
    </row>
    <row r="454" ht="14.25">
      <c r="A454" s="1579"/>
      <c r="B454" s="1579"/>
      <c r="C454" s="1580"/>
      <c r="D454" s="1157" t="s">
        <v>793</v>
      </c>
      <c r="E454" s="1157"/>
      <c r="F454" s="1157"/>
      <c r="G454" s="1157"/>
      <c r="H454" s="1157"/>
      <c r="I454" s="1157"/>
      <c r="J454" s="1565"/>
      <c r="K454" s="1579"/>
      <c r="L454" s="1567"/>
      <c r="M454" s="1565">
        <v>0</v>
      </c>
    </row>
    <row r="455" ht="14.25">
      <c r="A455" s="1579"/>
      <c r="B455" s="1579"/>
      <c r="C455" s="1580"/>
      <c r="D455" s="1157" t="s">
        <v>794</v>
      </c>
      <c r="E455" s="1157"/>
      <c r="F455" s="1157"/>
      <c r="G455" s="1157"/>
      <c r="H455" s="1157"/>
      <c r="I455" s="1157"/>
      <c r="J455" s="1565"/>
      <c r="K455" s="1579"/>
      <c r="L455" s="1567"/>
      <c r="M455" s="1565">
        <v>106747.03999999999</v>
      </c>
    </row>
    <row r="456" ht="14.25">
      <c r="A456" s="1579"/>
      <c r="B456" s="1579"/>
      <c r="C456" s="1580"/>
      <c r="D456" s="1581" t="s">
        <v>790</v>
      </c>
      <c r="E456" s="1157"/>
      <c r="F456" s="1157"/>
      <c r="G456" s="1157"/>
      <c r="H456" s="1157"/>
      <c r="I456" s="1157"/>
      <c r="J456" s="1565"/>
      <c r="K456" s="1579"/>
      <c r="L456" s="1567"/>
      <c r="M456" s="1565"/>
    </row>
    <row r="457" ht="14.25">
      <c r="A457" s="1579"/>
      <c r="B457" s="1579"/>
      <c r="C457" s="1580"/>
      <c r="D457" s="1157" t="s">
        <v>795</v>
      </c>
      <c r="E457" s="1157"/>
      <c r="F457" s="1157"/>
      <c r="G457" s="1157"/>
      <c r="H457" s="1157"/>
      <c r="I457" s="1157"/>
      <c r="J457" s="1565"/>
      <c r="K457" s="1579"/>
      <c r="L457" s="1567"/>
      <c r="M457" s="1565">
        <v>106747.03999999999</v>
      </c>
    </row>
    <row r="458" ht="14.25">
      <c r="A458" s="1579"/>
      <c r="B458" s="1579"/>
      <c r="C458" s="1580"/>
      <c r="D458" s="1157" t="s">
        <v>796</v>
      </c>
      <c r="E458" s="1157"/>
      <c r="F458" s="1157"/>
      <c r="G458" s="1157"/>
      <c r="H458" s="1157"/>
      <c r="I458" s="1157"/>
      <c r="J458" s="1565"/>
      <c r="K458" s="1579"/>
      <c r="L458" s="1567"/>
      <c r="M458" s="1565">
        <v>0</v>
      </c>
    </row>
    <row r="459" ht="14.25">
      <c r="A459" s="1579"/>
      <c r="B459" s="1579"/>
      <c r="C459" s="1580"/>
      <c r="D459" s="1157" t="s">
        <v>797</v>
      </c>
      <c r="E459" s="1157"/>
      <c r="F459" s="1157"/>
      <c r="G459" s="1157"/>
      <c r="H459" s="1157"/>
      <c r="I459" s="1157"/>
      <c r="J459" s="1565"/>
      <c r="K459" s="1579"/>
      <c r="L459" s="1567"/>
      <c r="M459" s="1565">
        <v>0</v>
      </c>
    </row>
    <row r="460" ht="14.25">
      <c r="A460" s="1579"/>
      <c r="B460" s="1579"/>
      <c r="C460" s="1580"/>
      <c r="D460" s="1157" t="s">
        <v>798</v>
      </c>
      <c r="E460" s="1157"/>
      <c r="F460" s="1157"/>
      <c r="G460" s="1157"/>
      <c r="H460" s="1157"/>
      <c r="I460" s="1157"/>
      <c r="J460" s="1565"/>
      <c r="K460" s="1579"/>
      <c r="L460" s="1567"/>
      <c r="M460" s="1565">
        <v>0</v>
      </c>
    </row>
    <row r="461" ht="14.25">
      <c r="A461" s="1579"/>
      <c r="B461" s="1579"/>
      <c r="C461" s="1580"/>
      <c r="D461" s="1157" t="s">
        <v>799</v>
      </c>
      <c r="E461" s="1157"/>
      <c r="F461" s="1157"/>
      <c r="G461" s="1157"/>
      <c r="H461" s="1157"/>
      <c r="I461" s="1157"/>
      <c r="J461" s="1565"/>
      <c r="K461" s="1579"/>
      <c r="L461" s="1567"/>
      <c r="M461" s="1565">
        <v>0</v>
      </c>
    </row>
    <row r="462" ht="14.25">
      <c r="A462" s="1579"/>
      <c r="B462" s="1579"/>
      <c r="C462" s="1580"/>
      <c r="D462" s="1157" t="s">
        <v>800</v>
      </c>
      <c r="E462" s="1157"/>
      <c r="F462" s="1157"/>
      <c r="G462" s="1157"/>
      <c r="H462" s="1157"/>
      <c r="I462" s="1157"/>
      <c r="J462" s="1565"/>
      <c r="K462" s="1579"/>
      <c r="L462" s="1567"/>
      <c r="M462" s="1565">
        <v>0</v>
      </c>
    </row>
    <row r="463" ht="14.25">
      <c r="A463" s="1579"/>
      <c r="B463" s="1579"/>
      <c r="C463" s="1580"/>
      <c r="D463" s="1157" t="s">
        <v>801</v>
      </c>
      <c r="E463" s="1157"/>
      <c r="F463" s="1157"/>
      <c r="G463" s="1157"/>
      <c r="H463" s="1157"/>
      <c r="I463" s="1157"/>
      <c r="J463" s="1565"/>
      <c r="K463" s="1579"/>
      <c r="L463" s="1567"/>
      <c r="M463" s="1565">
        <v>0</v>
      </c>
    </row>
    <row r="464" ht="14.25">
      <c r="A464" s="1579"/>
      <c r="B464" s="1579"/>
      <c r="C464" s="1580"/>
      <c r="D464" s="1581" t="s">
        <v>787</v>
      </c>
      <c r="E464" s="1157"/>
      <c r="F464" s="1157"/>
      <c r="G464" s="1157"/>
      <c r="H464" s="1157"/>
      <c r="I464" s="1157"/>
      <c r="J464" s="1565"/>
      <c r="K464" s="1579"/>
      <c r="L464" s="1567"/>
      <c r="M464" s="1565"/>
    </row>
    <row r="465" ht="14.25">
      <c r="A465" s="1579"/>
      <c r="B465" s="1579"/>
      <c r="C465" s="1580"/>
      <c r="D465" s="1157" t="s">
        <v>802</v>
      </c>
      <c r="E465" s="1157"/>
      <c r="F465" s="1157"/>
      <c r="G465" s="1157"/>
      <c r="H465" s="1157"/>
      <c r="I465" s="1157"/>
      <c r="J465" s="1565"/>
      <c r="K465" s="1579"/>
      <c r="L465" s="1567"/>
      <c r="M465" s="1565">
        <v>0</v>
      </c>
    </row>
    <row r="466" ht="14.25">
      <c r="A466" s="1579"/>
      <c r="B466" s="1579"/>
      <c r="C466" s="1580"/>
      <c r="D466" s="1157" t="s">
        <v>803</v>
      </c>
      <c r="E466" s="1157"/>
      <c r="F466" s="1157"/>
      <c r="G466" s="1157"/>
      <c r="H466" s="1157"/>
      <c r="I466" s="1157"/>
      <c r="J466" s="1565"/>
      <c r="K466" s="1579"/>
      <c r="L466" s="1567"/>
      <c r="M466" s="1565">
        <v>0</v>
      </c>
    </row>
    <row r="467" ht="14.25">
      <c r="A467" s="1579"/>
      <c r="B467" s="1579"/>
      <c r="C467" s="1580"/>
      <c r="D467" s="1157" t="s">
        <v>804</v>
      </c>
      <c r="E467" s="1157"/>
      <c r="F467" s="1157"/>
      <c r="G467" s="1157"/>
      <c r="H467" s="1157"/>
      <c r="I467" s="1157"/>
      <c r="J467" s="1565"/>
      <c r="K467" s="1579"/>
      <c r="L467" s="1567"/>
      <c r="M467" s="1565"/>
    </row>
    <row r="468" ht="14.25">
      <c r="A468" s="1579"/>
      <c r="B468" s="1579"/>
      <c r="C468" s="1580"/>
      <c r="D468" s="1157" t="s">
        <v>805</v>
      </c>
      <c r="E468" s="1157"/>
      <c r="F468" s="1157"/>
      <c r="G468" s="1157"/>
      <c r="H468" s="1157"/>
      <c r="I468" s="1157"/>
      <c r="J468" s="1565"/>
      <c r="K468" s="1579"/>
      <c r="L468" s="1567"/>
      <c r="M468" s="1565">
        <v>0</v>
      </c>
    </row>
    <row r="469">
      <c r="A469" s="1576"/>
      <c r="B469" s="1576"/>
      <c r="C469" s="1577"/>
      <c r="D469" s="1573" t="s">
        <v>806</v>
      </c>
      <c r="E469" s="1573"/>
      <c r="F469" s="1573"/>
      <c r="G469" s="1573"/>
      <c r="H469" s="1573"/>
      <c r="I469" s="1573"/>
      <c r="J469" s="1568"/>
      <c r="K469" s="1576"/>
      <c r="L469" s="1578"/>
      <c r="M469" s="1568">
        <v>106747.03999999999</v>
      </c>
    </row>
    <row r="470" ht="14.25">
      <c r="A470" s="1579"/>
      <c r="B470" s="1579"/>
      <c r="C470" s="1580"/>
      <c r="D470" s="1581" t="s">
        <v>807</v>
      </c>
      <c r="E470" s="1157"/>
      <c r="F470" s="1157"/>
      <c r="G470" s="1157"/>
      <c r="H470" s="1157"/>
      <c r="I470" s="1157"/>
      <c r="J470" s="1565"/>
      <c r="K470" s="1579"/>
      <c r="L470" s="1567"/>
      <c r="M470" s="1565"/>
    </row>
    <row r="471" ht="14.25">
      <c r="A471" s="1579"/>
      <c r="B471" s="1579"/>
      <c r="C471" s="1580"/>
      <c r="D471" s="1157" t="s">
        <v>808</v>
      </c>
      <c r="E471" s="1157"/>
      <c r="F471" s="1157"/>
      <c r="G471" s="1157"/>
      <c r="H471" s="1157"/>
      <c r="I471" s="1157"/>
      <c r="J471" s="1565"/>
      <c r="K471" s="1579"/>
      <c r="L471" s="1567"/>
      <c r="M471" s="1565">
        <v>70969.209999999992</v>
      </c>
    </row>
    <row r="472" ht="14.25">
      <c r="A472" s="1579"/>
      <c r="B472" s="1579"/>
      <c r="C472" s="1580"/>
      <c r="D472" s="1157" t="s">
        <v>809</v>
      </c>
      <c r="E472" s="1157"/>
      <c r="F472" s="1157"/>
      <c r="G472" s="1157"/>
      <c r="H472" s="1157"/>
      <c r="I472" s="1157"/>
      <c r="J472" s="1565"/>
      <c r="K472" s="1579"/>
      <c r="L472" s="1567"/>
      <c r="M472" s="1565">
        <v>0</v>
      </c>
    </row>
    <row r="473" ht="14.25">
      <c r="A473" s="1579"/>
      <c r="B473" s="1579"/>
      <c r="C473" s="1580"/>
      <c r="D473" s="1157" t="s">
        <v>810</v>
      </c>
      <c r="E473" s="1157"/>
      <c r="F473" s="1157"/>
      <c r="G473" s="1566"/>
      <c r="H473" s="1564">
        <v>0</v>
      </c>
      <c r="I473" s="1579"/>
      <c r="J473" s="1579"/>
      <c r="K473" s="1579"/>
      <c r="L473" s="1579"/>
      <c r="M473" s="1579"/>
    </row>
    <row r="474" ht="14.25">
      <c r="A474" s="1579"/>
      <c r="B474" s="1579"/>
      <c r="C474" s="1580"/>
      <c r="D474" s="1157" t="s">
        <v>811</v>
      </c>
      <c r="E474" s="1157"/>
      <c r="F474" s="1157"/>
      <c r="G474" s="1566"/>
      <c r="H474" s="1564">
        <v>0</v>
      </c>
      <c r="I474" s="1579"/>
      <c r="J474" s="1579"/>
      <c r="K474" s="1579"/>
      <c r="L474" s="1579"/>
      <c r="M474" s="1579"/>
    </row>
    <row r="477">
      <c r="A477" s="1593"/>
      <c r="B477" s="1593"/>
      <c r="C477" s="1594"/>
      <c r="D477" s="1595" t="s">
        <v>1847</v>
      </c>
      <c r="E477" s="1595"/>
      <c r="F477" s="1595"/>
      <c r="G477" s="1595"/>
      <c r="H477" s="1595"/>
      <c r="I477" s="1595"/>
      <c r="J477" s="1575"/>
      <c r="K477" s="1593"/>
      <c r="L477" s="1596"/>
      <c r="M477" s="1575"/>
    </row>
    <row r="479">
      <c r="A479" s="1576"/>
      <c r="B479" s="1576"/>
      <c r="C479" s="1577"/>
      <c r="D479" s="1573" t="s">
        <v>835</v>
      </c>
      <c r="E479" s="1573"/>
      <c r="F479" s="1573"/>
      <c r="G479" s="1573"/>
      <c r="H479" s="1573"/>
      <c r="I479" s="1573"/>
      <c r="J479" s="1568"/>
      <c r="K479" s="1576"/>
      <c r="L479" s="1578"/>
      <c r="M479" s="1568">
        <v>134860.78</v>
      </c>
    </row>
    <row r="480" ht="14.25">
      <c r="A480" s="1579"/>
      <c r="B480" s="1579"/>
      <c r="C480" s="1580"/>
      <c r="D480" s="1581" t="s">
        <v>787</v>
      </c>
      <c r="E480" s="1157"/>
      <c r="F480" s="1157"/>
      <c r="G480" s="1157"/>
      <c r="H480" s="1157"/>
      <c r="I480" s="1157"/>
      <c r="J480" s="1565"/>
      <c r="K480" s="1579"/>
      <c r="L480" s="1567"/>
      <c r="M480" s="1565"/>
    </row>
    <row r="481" ht="14.25">
      <c r="A481" s="1579"/>
      <c r="B481" s="1579"/>
      <c r="C481" s="1580"/>
      <c r="D481" s="1157" t="s">
        <v>836</v>
      </c>
      <c r="E481" s="1157"/>
      <c r="F481" s="1157"/>
      <c r="G481" s="1157"/>
      <c r="H481" s="1157"/>
      <c r="I481" s="1157"/>
      <c r="J481" s="1565"/>
      <c r="K481" s="1579"/>
      <c r="L481" s="1567"/>
      <c r="M481" s="1565">
        <v>101891.20999999999</v>
      </c>
    </row>
    <row r="482" ht="14.25">
      <c r="A482" s="1579"/>
      <c r="B482" s="1579"/>
      <c r="C482" s="1580"/>
      <c r="D482" s="1581" t="s">
        <v>787</v>
      </c>
      <c r="E482" s="1157"/>
      <c r="F482" s="1157"/>
      <c r="G482" s="1157"/>
      <c r="H482" s="1157"/>
      <c r="I482" s="1157"/>
      <c r="J482" s="1565"/>
      <c r="K482" s="1579"/>
      <c r="L482" s="1567"/>
      <c r="M482" s="1565"/>
    </row>
    <row r="483" ht="14.25">
      <c r="A483" s="1579"/>
      <c r="B483" s="1579"/>
      <c r="C483" s="1580"/>
      <c r="D483" s="1157" t="s">
        <v>837</v>
      </c>
      <c r="E483" s="1157"/>
      <c r="F483" s="1157"/>
      <c r="G483" s="1157"/>
      <c r="H483" s="1157"/>
      <c r="I483" s="1157"/>
      <c r="J483" s="1565"/>
      <c r="K483" s="1579"/>
      <c r="L483" s="1567"/>
      <c r="M483" s="1565">
        <v>16587.23</v>
      </c>
    </row>
    <row r="484" ht="14.25">
      <c r="A484" s="1579"/>
      <c r="B484" s="1579"/>
      <c r="C484" s="1580"/>
      <c r="D484" s="1157" t="s">
        <v>789</v>
      </c>
      <c r="E484" s="1157"/>
      <c r="F484" s="1157"/>
      <c r="G484" s="1157"/>
      <c r="H484" s="1157"/>
      <c r="I484" s="1157"/>
      <c r="J484" s="1565"/>
      <c r="K484" s="1579"/>
      <c r="L484" s="1567"/>
      <c r="M484" s="1565">
        <v>10677.940000000001</v>
      </c>
    </row>
    <row r="485" ht="14.25">
      <c r="A485" s="1579"/>
      <c r="B485" s="1579"/>
      <c r="C485" s="1580"/>
      <c r="D485" s="1581" t="s">
        <v>790</v>
      </c>
      <c r="E485" s="1157"/>
      <c r="F485" s="1157"/>
      <c r="G485" s="1157"/>
      <c r="H485" s="1157"/>
      <c r="I485" s="1157"/>
      <c r="J485" s="1565"/>
      <c r="K485" s="1579"/>
      <c r="L485" s="1567"/>
      <c r="M485" s="1565"/>
    </row>
    <row r="486" ht="14.25">
      <c r="A486" s="1579"/>
      <c r="B486" s="1579"/>
      <c r="C486" s="1580"/>
      <c r="D486" s="1157" t="s">
        <v>789</v>
      </c>
      <c r="E486" s="1157"/>
      <c r="F486" s="1157"/>
      <c r="G486" s="1157"/>
      <c r="H486" s="1157"/>
      <c r="I486" s="1157"/>
      <c r="J486" s="1565"/>
      <c r="K486" s="1579"/>
      <c r="L486" s="1567"/>
      <c r="M486" s="1565">
        <v>6657.8100000000013</v>
      </c>
    </row>
    <row r="487" ht="14.25">
      <c r="A487" s="1579"/>
      <c r="B487" s="1579"/>
      <c r="C487" s="1580"/>
      <c r="D487" s="1581" t="s">
        <v>791</v>
      </c>
      <c r="E487" s="1157"/>
      <c r="F487" s="1157"/>
      <c r="G487" s="1157"/>
      <c r="H487" s="1157"/>
      <c r="I487" s="1157"/>
      <c r="J487" s="1565"/>
      <c r="K487" s="1579"/>
      <c r="L487" s="1567"/>
      <c r="M487" s="1565"/>
    </row>
    <row r="488" ht="14.25">
      <c r="A488" s="1579"/>
      <c r="B488" s="1579"/>
      <c r="C488" s="1580"/>
      <c r="D488" s="1157" t="s">
        <v>792</v>
      </c>
      <c r="E488" s="1157"/>
      <c r="F488" s="1157"/>
      <c r="G488" s="1157"/>
      <c r="H488" s="1157"/>
      <c r="I488" s="1157"/>
      <c r="J488" s="1565"/>
      <c r="K488" s="1579"/>
      <c r="L488" s="1567"/>
      <c r="M488" s="1565">
        <v>4020.1299999999997</v>
      </c>
    </row>
    <row r="489" ht="14.25">
      <c r="A489" s="1579"/>
      <c r="B489" s="1579"/>
      <c r="C489" s="1580"/>
      <c r="D489" s="1157" t="s">
        <v>793</v>
      </c>
      <c r="E489" s="1157"/>
      <c r="F489" s="1157"/>
      <c r="G489" s="1157"/>
      <c r="H489" s="1157"/>
      <c r="I489" s="1157"/>
      <c r="J489" s="1565"/>
      <c r="K489" s="1579"/>
      <c r="L489" s="1567"/>
      <c r="M489" s="1565">
        <v>0</v>
      </c>
    </row>
    <row r="490" ht="14.25">
      <c r="A490" s="1579"/>
      <c r="B490" s="1579"/>
      <c r="C490" s="1580"/>
      <c r="D490" s="1157" t="s">
        <v>794</v>
      </c>
      <c r="E490" s="1157"/>
      <c r="F490" s="1157"/>
      <c r="G490" s="1157"/>
      <c r="H490" s="1157"/>
      <c r="I490" s="1157"/>
      <c r="J490" s="1565"/>
      <c r="K490" s="1579"/>
      <c r="L490" s="1567"/>
      <c r="M490" s="1565">
        <v>74626.039999999994</v>
      </c>
    </row>
    <row r="491" ht="14.25">
      <c r="A491" s="1579"/>
      <c r="B491" s="1579"/>
      <c r="C491" s="1580"/>
      <c r="D491" s="1581" t="s">
        <v>790</v>
      </c>
      <c r="E491" s="1157"/>
      <c r="F491" s="1157"/>
      <c r="G491" s="1157"/>
      <c r="H491" s="1157"/>
      <c r="I491" s="1157"/>
      <c r="J491" s="1565"/>
      <c r="K491" s="1579"/>
      <c r="L491" s="1567"/>
      <c r="M491" s="1565"/>
    </row>
    <row r="492" ht="14.25">
      <c r="A492" s="1579"/>
      <c r="B492" s="1579"/>
      <c r="C492" s="1580"/>
      <c r="D492" s="1157" t="s">
        <v>795</v>
      </c>
      <c r="E492" s="1157"/>
      <c r="F492" s="1157"/>
      <c r="G492" s="1157"/>
      <c r="H492" s="1157"/>
      <c r="I492" s="1157"/>
      <c r="J492" s="1565"/>
      <c r="K492" s="1579"/>
      <c r="L492" s="1567"/>
      <c r="M492" s="1565">
        <v>74626.039999999994</v>
      </c>
    </row>
    <row r="493" ht="14.25">
      <c r="A493" s="1579"/>
      <c r="B493" s="1579"/>
      <c r="C493" s="1580"/>
      <c r="D493" s="1157" t="s">
        <v>796</v>
      </c>
      <c r="E493" s="1157"/>
      <c r="F493" s="1157"/>
      <c r="G493" s="1157"/>
      <c r="H493" s="1157"/>
      <c r="I493" s="1157"/>
      <c r="J493" s="1565"/>
      <c r="K493" s="1579"/>
      <c r="L493" s="1567"/>
      <c r="M493" s="1565">
        <v>0</v>
      </c>
    </row>
    <row r="494" ht="14.25">
      <c r="A494" s="1579"/>
      <c r="B494" s="1579"/>
      <c r="C494" s="1580"/>
      <c r="D494" s="1157" t="s">
        <v>797</v>
      </c>
      <c r="E494" s="1157"/>
      <c r="F494" s="1157"/>
      <c r="G494" s="1157"/>
      <c r="H494" s="1157"/>
      <c r="I494" s="1157"/>
      <c r="J494" s="1565"/>
      <c r="K494" s="1579"/>
      <c r="L494" s="1567"/>
      <c r="M494" s="1565">
        <v>0</v>
      </c>
    </row>
    <row r="495" ht="14.25">
      <c r="A495" s="1579"/>
      <c r="B495" s="1579"/>
      <c r="C495" s="1580"/>
      <c r="D495" s="1157" t="s">
        <v>838</v>
      </c>
      <c r="E495" s="1157"/>
      <c r="F495" s="1157"/>
      <c r="G495" s="1157"/>
      <c r="H495" s="1157"/>
      <c r="I495" s="1157"/>
      <c r="J495" s="1565"/>
      <c r="K495" s="1579"/>
      <c r="L495" s="1567"/>
      <c r="M495" s="1565">
        <v>20607.360000000001</v>
      </c>
    </row>
    <row r="496" ht="14.25">
      <c r="A496" s="1579"/>
      <c r="B496" s="1579"/>
      <c r="C496" s="1580"/>
      <c r="D496" s="1157" t="s">
        <v>839</v>
      </c>
      <c r="E496" s="1157"/>
      <c r="F496" s="1157"/>
      <c r="G496" s="1157"/>
      <c r="H496" s="1157"/>
      <c r="I496" s="1157"/>
      <c r="J496" s="1565"/>
      <c r="K496" s="1579"/>
      <c r="L496" s="1567"/>
      <c r="M496" s="1565">
        <v>20975.98</v>
      </c>
    </row>
    <row r="497" ht="14.25">
      <c r="A497" s="1579"/>
      <c r="B497" s="1579"/>
      <c r="C497" s="1580"/>
      <c r="D497" s="1157" t="s">
        <v>840</v>
      </c>
      <c r="E497" s="1157"/>
      <c r="F497" s="1157"/>
      <c r="G497" s="1157"/>
      <c r="H497" s="1157"/>
      <c r="I497" s="1157"/>
      <c r="J497" s="1565"/>
      <c r="K497" s="1579"/>
      <c r="L497" s="1567"/>
      <c r="M497" s="1565">
        <v>11993.590000000002</v>
      </c>
    </row>
    <row r="499">
      <c r="A499" s="1576"/>
      <c r="B499" s="1576"/>
      <c r="C499" s="1577"/>
      <c r="D499" s="1573" t="s">
        <v>841</v>
      </c>
      <c r="E499" s="1573"/>
      <c r="F499" s="1573"/>
      <c r="G499" s="1573"/>
      <c r="H499" s="1573"/>
      <c r="I499" s="1573"/>
      <c r="J499" s="1568"/>
      <c r="K499" s="1576"/>
      <c r="L499" s="1578"/>
      <c r="M499" s="1568">
        <v>33444.589999999997</v>
      </c>
    </row>
    <row r="500" ht="14.25">
      <c r="A500" s="1579"/>
      <c r="B500" s="1579"/>
      <c r="C500" s="1580"/>
      <c r="D500" s="1581" t="s">
        <v>787</v>
      </c>
      <c r="E500" s="1157"/>
      <c r="F500" s="1157"/>
      <c r="G500" s="1157"/>
      <c r="H500" s="1157"/>
      <c r="I500" s="1157"/>
      <c r="J500" s="1565"/>
      <c r="K500" s="1579"/>
      <c r="L500" s="1567"/>
      <c r="M500" s="1565"/>
    </row>
    <row r="501" ht="14.25">
      <c r="A501" s="1579"/>
      <c r="B501" s="1579"/>
      <c r="C501" s="1580"/>
      <c r="D501" s="1157" t="s">
        <v>836</v>
      </c>
      <c r="E501" s="1157"/>
      <c r="F501" s="1157"/>
      <c r="G501" s="1157"/>
      <c r="H501" s="1157"/>
      <c r="I501" s="1157"/>
      <c r="J501" s="1565"/>
      <c r="K501" s="1579"/>
      <c r="L501" s="1567"/>
      <c r="M501" s="1565">
        <v>32850.360000000001</v>
      </c>
    </row>
    <row r="502" ht="14.25">
      <c r="A502" s="1579"/>
      <c r="B502" s="1579"/>
      <c r="C502" s="1580"/>
      <c r="D502" s="1581" t="s">
        <v>787</v>
      </c>
      <c r="E502" s="1157"/>
      <c r="F502" s="1157"/>
      <c r="G502" s="1157"/>
      <c r="H502" s="1157"/>
      <c r="I502" s="1157"/>
      <c r="J502" s="1565"/>
      <c r="K502" s="1579"/>
      <c r="L502" s="1567"/>
      <c r="M502" s="1565"/>
    </row>
    <row r="503" ht="14.25">
      <c r="A503" s="1579"/>
      <c r="B503" s="1579"/>
      <c r="C503" s="1580"/>
      <c r="D503" s="1157" t="s">
        <v>837</v>
      </c>
      <c r="E503" s="1157"/>
      <c r="F503" s="1157"/>
      <c r="G503" s="1157"/>
      <c r="H503" s="1157"/>
      <c r="I503" s="1157"/>
      <c r="J503" s="1565"/>
      <c r="K503" s="1579"/>
      <c r="L503" s="1567"/>
      <c r="M503" s="1565">
        <v>401.5</v>
      </c>
    </row>
    <row r="504" ht="14.25">
      <c r="A504" s="1579"/>
      <c r="B504" s="1579"/>
      <c r="C504" s="1580"/>
      <c r="D504" s="1157" t="s">
        <v>789</v>
      </c>
      <c r="E504" s="1157"/>
      <c r="F504" s="1157"/>
      <c r="G504" s="1157"/>
      <c r="H504" s="1157"/>
      <c r="I504" s="1157"/>
      <c r="J504" s="1565"/>
      <c r="K504" s="1579"/>
      <c r="L504" s="1567"/>
      <c r="M504" s="1565">
        <v>0</v>
      </c>
    </row>
    <row r="505" ht="14.25">
      <c r="A505" s="1579"/>
      <c r="B505" s="1579"/>
      <c r="C505" s="1580"/>
      <c r="D505" s="1581" t="s">
        <v>790</v>
      </c>
      <c r="E505" s="1157"/>
      <c r="F505" s="1157"/>
      <c r="G505" s="1157"/>
      <c r="H505" s="1157"/>
      <c r="I505" s="1157"/>
      <c r="J505" s="1565"/>
      <c r="K505" s="1579"/>
      <c r="L505" s="1567"/>
      <c r="M505" s="1565"/>
    </row>
    <row r="506" ht="14.25">
      <c r="A506" s="1579"/>
      <c r="B506" s="1579"/>
      <c r="C506" s="1580"/>
      <c r="D506" s="1157" t="s">
        <v>789</v>
      </c>
      <c r="E506" s="1157"/>
      <c r="F506" s="1157"/>
      <c r="G506" s="1157"/>
      <c r="H506" s="1157"/>
      <c r="I506" s="1157"/>
      <c r="J506" s="1565"/>
      <c r="K506" s="1579"/>
      <c r="L506" s="1567"/>
      <c r="M506" s="1565">
        <v>0</v>
      </c>
    </row>
    <row r="507" ht="14.25">
      <c r="A507" s="1579"/>
      <c r="B507" s="1579"/>
      <c r="C507" s="1580"/>
      <c r="D507" s="1581" t="s">
        <v>791</v>
      </c>
      <c r="E507" s="1157"/>
      <c r="F507" s="1157"/>
      <c r="G507" s="1157"/>
      <c r="H507" s="1157"/>
      <c r="I507" s="1157"/>
      <c r="J507" s="1565"/>
      <c r="K507" s="1579"/>
      <c r="L507" s="1567"/>
      <c r="M507" s="1565"/>
    </row>
    <row r="508" ht="14.25">
      <c r="A508" s="1579"/>
      <c r="B508" s="1579"/>
      <c r="C508" s="1580"/>
      <c r="D508" s="1157" t="s">
        <v>792</v>
      </c>
      <c r="E508" s="1157"/>
      <c r="F508" s="1157"/>
      <c r="G508" s="1157"/>
      <c r="H508" s="1157"/>
      <c r="I508" s="1157"/>
      <c r="J508" s="1565"/>
      <c r="K508" s="1579"/>
      <c r="L508" s="1567"/>
      <c r="M508" s="1565">
        <v>0</v>
      </c>
    </row>
    <row r="509" ht="14.25">
      <c r="A509" s="1579"/>
      <c r="B509" s="1579"/>
      <c r="C509" s="1580"/>
      <c r="D509" s="1157" t="s">
        <v>793</v>
      </c>
      <c r="E509" s="1157"/>
      <c r="F509" s="1157"/>
      <c r="G509" s="1157"/>
      <c r="H509" s="1157"/>
      <c r="I509" s="1157"/>
      <c r="J509" s="1565"/>
      <c r="K509" s="1579"/>
      <c r="L509" s="1567"/>
      <c r="M509" s="1565">
        <v>0</v>
      </c>
    </row>
    <row r="510" ht="14.25">
      <c r="A510" s="1579"/>
      <c r="B510" s="1579"/>
      <c r="C510" s="1580"/>
      <c r="D510" s="1157" t="s">
        <v>794</v>
      </c>
      <c r="E510" s="1157"/>
      <c r="F510" s="1157"/>
      <c r="G510" s="1157"/>
      <c r="H510" s="1157"/>
      <c r="I510" s="1157"/>
      <c r="J510" s="1565"/>
      <c r="K510" s="1579"/>
      <c r="L510" s="1567"/>
      <c r="M510" s="1565">
        <v>32448.859999999997</v>
      </c>
    </row>
    <row r="511" ht="14.25">
      <c r="A511" s="1579"/>
      <c r="B511" s="1579"/>
      <c r="C511" s="1580"/>
      <c r="D511" s="1581" t="s">
        <v>790</v>
      </c>
      <c r="E511" s="1157"/>
      <c r="F511" s="1157"/>
      <c r="G511" s="1157"/>
      <c r="H511" s="1157"/>
      <c r="I511" s="1157"/>
      <c r="J511" s="1565"/>
      <c r="K511" s="1579"/>
      <c r="L511" s="1567"/>
      <c r="M511" s="1565"/>
    </row>
    <row r="512" ht="14.25">
      <c r="A512" s="1579"/>
      <c r="B512" s="1579"/>
      <c r="C512" s="1580"/>
      <c r="D512" s="1157" t="s">
        <v>795</v>
      </c>
      <c r="E512" s="1157"/>
      <c r="F512" s="1157"/>
      <c r="G512" s="1157"/>
      <c r="H512" s="1157"/>
      <c r="I512" s="1157"/>
      <c r="J512" s="1565"/>
      <c r="K512" s="1579"/>
      <c r="L512" s="1567"/>
      <c r="M512" s="1565">
        <v>32448.859999999997</v>
      </c>
    </row>
    <row r="513" ht="14.25">
      <c r="A513" s="1579"/>
      <c r="B513" s="1579"/>
      <c r="C513" s="1580"/>
      <c r="D513" s="1157" t="s">
        <v>796</v>
      </c>
      <c r="E513" s="1157"/>
      <c r="F513" s="1157"/>
      <c r="G513" s="1157"/>
      <c r="H513" s="1157"/>
      <c r="I513" s="1157"/>
      <c r="J513" s="1565"/>
      <c r="K513" s="1579"/>
      <c r="L513" s="1567"/>
      <c r="M513" s="1565">
        <v>0</v>
      </c>
    </row>
    <row r="514" ht="14.25">
      <c r="A514" s="1579"/>
      <c r="B514" s="1579"/>
      <c r="C514" s="1580"/>
      <c r="D514" s="1157" t="s">
        <v>797</v>
      </c>
      <c r="E514" s="1157"/>
      <c r="F514" s="1157"/>
      <c r="G514" s="1157"/>
      <c r="H514" s="1157"/>
      <c r="I514" s="1157"/>
      <c r="J514" s="1565"/>
      <c r="K514" s="1579"/>
      <c r="L514" s="1567"/>
      <c r="M514" s="1565">
        <v>0</v>
      </c>
    </row>
    <row r="515" ht="14.25">
      <c r="A515" s="1579"/>
      <c r="B515" s="1579"/>
      <c r="C515" s="1580"/>
      <c r="D515" s="1157" t="s">
        <v>838</v>
      </c>
      <c r="E515" s="1157"/>
      <c r="F515" s="1157"/>
      <c r="G515" s="1157"/>
      <c r="H515" s="1157"/>
      <c r="I515" s="1157"/>
      <c r="J515" s="1565"/>
      <c r="K515" s="1579"/>
      <c r="L515" s="1567"/>
      <c r="M515" s="1565">
        <v>401.5</v>
      </c>
    </row>
    <row r="516" ht="14.25">
      <c r="A516" s="1579"/>
      <c r="B516" s="1579"/>
      <c r="C516" s="1580"/>
      <c r="D516" s="1157" t="s">
        <v>839</v>
      </c>
      <c r="E516" s="1157"/>
      <c r="F516" s="1157"/>
      <c r="G516" s="1157"/>
      <c r="H516" s="1157"/>
      <c r="I516" s="1157"/>
      <c r="J516" s="1565"/>
      <c r="K516" s="1579"/>
      <c r="L516" s="1567"/>
      <c r="M516" s="1565">
        <v>389.45999999999998</v>
      </c>
    </row>
    <row r="517" ht="14.25">
      <c r="A517" s="1579"/>
      <c r="B517" s="1579"/>
      <c r="C517" s="1580"/>
      <c r="D517" s="1157" t="s">
        <v>840</v>
      </c>
      <c r="E517" s="1157"/>
      <c r="F517" s="1157"/>
      <c r="G517" s="1157"/>
      <c r="H517" s="1157"/>
      <c r="I517" s="1157"/>
      <c r="J517" s="1565"/>
      <c r="K517" s="1579"/>
      <c r="L517" s="1567"/>
      <c r="M517" s="1565">
        <v>204.77000000000001</v>
      </c>
    </row>
    <row r="519" ht="14.25">
      <c r="A519" s="1576"/>
      <c r="B519" s="1576"/>
      <c r="C519" s="1577"/>
      <c r="D519" s="1573" t="s">
        <v>842</v>
      </c>
      <c r="E519" s="1573"/>
      <c r="F519" s="1573"/>
      <c r="G519" s="1573"/>
      <c r="H519" s="1573"/>
      <c r="I519" s="1573"/>
      <c r="J519" s="1568"/>
      <c r="K519" s="1576"/>
      <c r="L519" s="1578"/>
      <c r="M519" s="1568">
        <v>49291.82</v>
      </c>
    </row>
    <row r="520" ht="14.25">
      <c r="A520" s="1579"/>
      <c r="B520" s="1579"/>
      <c r="C520" s="1580"/>
      <c r="D520" s="1581" t="s">
        <v>787</v>
      </c>
      <c r="E520" s="1157"/>
      <c r="F520" s="1157"/>
      <c r="G520" s="1157"/>
      <c r="H520" s="1157"/>
      <c r="I520" s="1157"/>
      <c r="J520" s="1565"/>
      <c r="K520" s="1579"/>
      <c r="L520" s="1567"/>
      <c r="M520" s="1565"/>
    </row>
    <row r="521" ht="14.25">
      <c r="A521" s="1579"/>
      <c r="B521" s="1579"/>
      <c r="C521" s="1580"/>
      <c r="D521" s="1157" t="s">
        <v>802</v>
      </c>
      <c r="E521" s="1157"/>
      <c r="F521" s="1157"/>
      <c r="G521" s="1157"/>
      <c r="H521" s="1157"/>
      <c r="I521" s="1157"/>
      <c r="J521" s="1565"/>
      <c r="K521" s="1579"/>
      <c r="L521" s="1567"/>
      <c r="M521" s="1565">
        <v>49291.82</v>
      </c>
    </row>
    <row r="522" ht="14.25">
      <c r="A522" s="1579"/>
      <c r="B522" s="1579"/>
      <c r="C522" s="1580"/>
      <c r="D522" s="1157" t="s">
        <v>803</v>
      </c>
      <c r="E522" s="1157"/>
      <c r="F522" s="1157"/>
      <c r="G522" s="1157"/>
      <c r="H522" s="1157"/>
      <c r="I522" s="1157"/>
      <c r="J522" s="1565"/>
      <c r="K522" s="1579"/>
      <c r="L522" s="1567"/>
      <c r="M522" s="1565">
        <v>0</v>
      </c>
    </row>
    <row r="524" ht="14.25">
      <c r="A524" s="1576"/>
      <c r="B524" s="1576"/>
      <c r="C524" s="1577"/>
      <c r="D524" s="1573" t="s">
        <v>843</v>
      </c>
      <c r="E524" s="1573"/>
      <c r="F524" s="1573"/>
      <c r="G524" s="1573"/>
      <c r="H524" s="1573"/>
      <c r="I524" s="1573"/>
      <c r="J524" s="1568"/>
      <c r="K524" s="1576"/>
      <c r="L524" s="1578"/>
      <c r="M524" s="1568">
        <v>0</v>
      </c>
    </row>
    <row r="525" ht="14.25">
      <c r="A525" s="1579"/>
      <c r="B525" s="1579"/>
      <c r="C525" s="1580"/>
      <c r="D525" s="1581" t="s">
        <v>787</v>
      </c>
      <c r="E525" s="1157"/>
      <c r="F525" s="1157"/>
      <c r="G525" s="1157"/>
      <c r="H525" s="1157"/>
      <c r="I525" s="1157"/>
      <c r="J525" s="1565"/>
      <c r="K525" s="1579"/>
      <c r="L525" s="1567"/>
      <c r="M525" s="1565"/>
    </row>
    <row r="526" ht="14.25">
      <c r="A526" s="1579"/>
      <c r="B526" s="1579"/>
      <c r="C526" s="1580"/>
      <c r="D526" s="1157" t="s">
        <v>844</v>
      </c>
      <c r="E526" s="1157"/>
      <c r="F526" s="1157"/>
      <c r="G526" s="1157"/>
      <c r="H526" s="1157"/>
      <c r="I526" s="1157"/>
      <c r="J526" s="1565"/>
      <c r="K526" s="1579"/>
      <c r="L526" s="1567"/>
      <c r="M526" s="1565"/>
    </row>
    <row r="527" ht="14.25">
      <c r="A527" s="1579"/>
      <c r="B527" s="1579"/>
      <c r="C527" s="1580"/>
      <c r="D527" s="1157" t="s">
        <v>846</v>
      </c>
      <c r="E527" s="1157"/>
      <c r="F527" s="1157"/>
      <c r="G527" s="1157"/>
      <c r="H527" s="1157"/>
      <c r="I527" s="1157"/>
      <c r="J527" s="1565"/>
      <c r="K527" s="1579"/>
      <c r="L527" s="1567"/>
      <c r="M527" s="1565">
        <v>0</v>
      </c>
    </row>
    <row r="528" ht="14.25">
      <c r="A528" s="1579"/>
      <c r="B528" s="1579"/>
      <c r="C528" s="1580"/>
      <c r="D528" s="1157" t="s">
        <v>847</v>
      </c>
      <c r="E528" s="1157"/>
      <c r="F528" s="1157"/>
      <c r="G528" s="1157"/>
      <c r="H528" s="1157"/>
      <c r="I528" s="1157"/>
      <c r="J528" s="1565"/>
      <c r="K528" s="1579"/>
      <c r="L528" s="1567"/>
      <c r="M528" s="1565">
        <v>0</v>
      </c>
    </row>
    <row r="529" ht="14.25">
      <c r="A529" s="1579"/>
      <c r="B529" s="1579"/>
      <c r="C529" s="1580"/>
      <c r="D529" s="1581" t="s">
        <v>787</v>
      </c>
      <c r="E529" s="1157"/>
      <c r="F529" s="1157"/>
      <c r="G529" s="1157"/>
      <c r="H529" s="1157"/>
      <c r="I529" s="1157"/>
      <c r="J529" s="1565"/>
      <c r="K529" s="1579"/>
      <c r="L529" s="1567"/>
      <c r="M529" s="1565"/>
    </row>
    <row r="530" ht="14.25">
      <c r="A530" s="1579"/>
      <c r="B530" s="1579"/>
      <c r="C530" s="1580"/>
      <c r="D530" s="1157" t="s">
        <v>836</v>
      </c>
      <c r="E530" s="1157"/>
      <c r="F530" s="1157"/>
      <c r="G530" s="1157"/>
      <c r="H530" s="1157"/>
      <c r="I530" s="1157"/>
      <c r="J530" s="1565"/>
      <c r="K530" s="1579"/>
      <c r="L530" s="1567"/>
      <c r="M530" s="1565">
        <v>0</v>
      </c>
    </row>
    <row r="531" ht="14.25">
      <c r="A531" s="1579"/>
      <c r="B531" s="1579"/>
      <c r="C531" s="1580"/>
      <c r="D531" s="1581" t="s">
        <v>787</v>
      </c>
      <c r="E531" s="1157"/>
      <c r="F531" s="1157"/>
      <c r="G531" s="1157"/>
      <c r="H531" s="1157"/>
      <c r="I531" s="1157"/>
      <c r="J531" s="1565"/>
      <c r="K531" s="1579"/>
      <c r="L531" s="1567"/>
      <c r="M531" s="1565"/>
    </row>
    <row r="532" ht="14.25">
      <c r="A532" s="1579"/>
      <c r="B532" s="1579"/>
      <c r="C532" s="1580"/>
      <c r="D532" s="1157" t="s">
        <v>837</v>
      </c>
      <c r="E532" s="1157"/>
      <c r="F532" s="1157"/>
      <c r="G532" s="1157"/>
      <c r="H532" s="1157"/>
      <c r="I532" s="1157"/>
      <c r="J532" s="1565"/>
      <c r="K532" s="1579"/>
      <c r="L532" s="1567"/>
      <c r="M532" s="1565">
        <v>0</v>
      </c>
    </row>
    <row r="533" ht="14.25">
      <c r="A533" s="1579"/>
      <c r="B533" s="1579"/>
      <c r="C533" s="1580"/>
      <c r="D533" s="1157" t="s">
        <v>789</v>
      </c>
      <c r="E533" s="1157"/>
      <c r="F533" s="1157"/>
      <c r="G533" s="1157"/>
      <c r="H533" s="1157"/>
      <c r="I533" s="1157"/>
      <c r="J533" s="1565"/>
      <c r="K533" s="1579"/>
      <c r="L533" s="1567"/>
      <c r="M533" s="1565">
        <v>0</v>
      </c>
    </row>
    <row r="534" ht="14.25">
      <c r="A534" s="1579"/>
      <c r="B534" s="1579"/>
      <c r="C534" s="1580"/>
      <c r="D534" s="1581" t="s">
        <v>790</v>
      </c>
      <c r="E534" s="1157"/>
      <c r="F534" s="1157"/>
      <c r="G534" s="1157"/>
      <c r="H534" s="1157"/>
      <c r="I534" s="1157"/>
      <c r="J534" s="1565"/>
      <c r="K534" s="1579"/>
      <c r="L534" s="1567"/>
      <c r="M534" s="1565"/>
    </row>
    <row r="535" ht="14.25">
      <c r="A535" s="1579"/>
      <c r="B535" s="1579"/>
      <c r="C535" s="1580"/>
      <c r="D535" s="1157" t="s">
        <v>789</v>
      </c>
      <c r="E535" s="1157"/>
      <c r="F535" s="1157"/>
      <c r="G535" s="1157"/>
      <c r="H535" s="1157"/>
      <c r="I535" s="1157"/>
      <c r="J535" s="1565"/>
      <c r="K535" s="1579"/>
      <c r="L535" s="1567"/>
      <c r="M535" s="1565">
        <v>0</v>
      </c>
    </row>
    <row r="536" ht="14.25">
      <c r="A536" s="1579"/>
      <c r="B536" s="1579"/>
      <c r="C536" s="1580"/>
      <c r="D536" s="1581" t="s">
        <v>791</v>
      </c>
      <c r="E536" s="1157"/>
      <c r="F536" s="1157"/>
      <c r="G536" s="1157"/>
      <c r="H536" s="1157"/>
      <c r="I536" s="1157"/>
      <c r="J536" s="1565"/>
      <c r="K536" s="1579"/>
      <c r="L536" s="1567"/>
      <c r="M536" s="1565"/>
    </row>
    <row r="537" ht="14.25">
      <c r="A537" s="1579"/>
      <c r="B537" s="1579"/>
      <c r="C537" s="1580"/>
      <c r="D537" s="1157" t="s">
        <v>792</v>
      </c>
      <c r="E537" s="1157"/>
      <c r="F537" s="1157"/>
      <c r="G537" s="1157"/>
      <c r="H537" s="1157"/>
      <c r="I537" s="1157"/>
      <c r="J537" s="1565"/>
      <c r="K537" s="1579"/>
      <c r="L537" s="1567"/>
      <c r="M537" s="1565">
        <v>0</v>
      </c>
    </row>
    <row r="538" ht="14.25">
      <c r="A538" s="1579"/>
      <c r="B538" s="1579"/>
      <c r="C538" s="1580"/>
      <c r="D538" s="1157" t="s">
        <v>793</v>
      </c>
      <c r="E538" s="1157"/>
      <c r="F538" s="1157"/>
      <c r="G538" s="1157"/>
      <c r="H538" s="1157"/>
      <c r="I538" s="1157"/>
      <c r="J538" s="1565"/>
      <c r="K538" s="1579"/>
      <c r="L538" s="1567"/>
      <c r="M538" s="1565">
        <v>0</v>
      </c>
    </row>
    <row r="539" ht="14.25">
      <c r="A539" s="1579"/>
      <c r="B539" s="1579"/>
      <c r="C539" s="1580"/>
      <c r="D539" s="1157" t="s">
        <v>794</v>
      </c>
      <c r="E539" s="1157"/>
      <c r="F539" s="1157"/>
      <c r="G539" s="1157"/>
      <c r="H539" s="1157"/>
      <c r="I539" s="1157"/>
      <c r="J539" s="1565"/>
      <c r="K539" s="1579"/>
      <c r="L539" s="1567"/>
      <c r="M539" s="1565">
        <v>0</v>
      </c>
    </row>
    <row r="540" ht="14.25">
      <c r="A540" s="1579"/>
      <c r="B540" s="1579"/>
      <c r="C540" s="1580"/>
      <c r="D540" s="1581" t="s">
        <v>790</v>
      </c>
      <c r="E540" s="1157"/>
      <c r="F540" s="1157"/>
      <c r="G540" s="1157"/>
      <c r="H540" s="1157"/>
      <c r="I540" s="1157"/>
      <c r="J540" s="1565"/>
      <c r="K540" s="1579"/>
      <c r="L540" s="1567"/>
      <c r="M540" s="1565"/>
    </row>
    <row r="541" ht="14.25">
      <c r="A541" s="1579"/>
      <c r="B541" s="1579"/>
      <c r="C541" s="1580"/>
      <c r="D541" s="1157" t="s">
        <v>795</v>
      </c>
      <c r="E541" s="1157"/>
      <c r="F541" s="1157"/>
      <c r="G541" s="1157"/>
      <c r="H541" s="1157"/>
      <c r="I541" s="1157"/>
      <c r="J541" s="1565"/>
      <c r="K541" s="1579"/>
      <c r="L541" s="1567"/>
      <c r="M541" s="1565">
        <v>0</v>
      </c>
    </row>
    <row r="542" ht="14.25">
      <c r="A542" s="1579"/>
      <c r="B542" s="1579"/>
      <c r="C542" s="1580"/>
      <c r="D542" s="1157" t="s">
        <v>796</v>
      </c>
      <c r="E542" s="1157"/>
      <c r="F542" s="1157"/>
      <c r="G542" s="1157"/>
      <c r="H542" s="1157"/>
      <c r="I542" s="1157"/>
      <c r="J542" s="1565"/>
      <c r="K542" s="1579"/>
      <c r="L542" s="1567"/>
      <c r="M542" s="1565">
        <v>0</v>
      </c>
    </row>
    <row r="543" ht="14.25">
      <c r="A543" s="1579"/>
      <c r="B543" s="1579"/>
      <c r="C543" s="1580"/>
      <c r="D543" s="1157" t="s">
        <v>797</v>
      </c>
      <c r="E543" s="1157"/>
      <c r="F543" s="1157"/>
      <c r="G543" s="1157"/>
      <c r="H543" s="1157"/>
      <c r="I543" s="1157"/>
      <c r="J543" s="1565"/>
      <c r="K543" s="1579"/>
      <c r="L543" s="1567"/>
      <c r="M543" s="1565">
        <v>0</v>
      </c>
    </row>
    <row r="544" ht="14.25">
      <c r="A544" s="1579"/>
      <c r="B544" s="1579"/>
      <c r="C544" s="1580"/>
      <c r="D544" s="1157" t="s">
        <v>838</v>
      </c>
      <c r="E544" s="1157"/>
      <c r="F544" s="1157"/>
      <c r="G544" s="1157"/>
      <c r="H544" s="1157"/>
      <c r="I544" s="1157"/>
      <c r="J544" s="1565"/>
      <c r="K544" s="1579"/>
      <c r="L544" s="1567"/>
      <c r="M544" s="1565">
        <v>0</v>
      </c>
    </row>
    <row r="545" ht="14.25">
      <c r="A545" s="1579"/>
      <c r="B545" s="1579"/>
      <c r="C545" s="1580"/>
      <c r="D545" s="1157" t="s">
        <v>839</v>
      </c>
      <c r="E545" s="1157"/>
      <c r="F545" s="1157"/>
      <c r="G545" s="1157"/>
      <c r="H545" s="1157"/>
      <c r="I545" s="1157"/>
      <c r="J545" s="1565"/>
      <c r="K545" s="1579"/>
      <c r="L545" s="1567"/>
      <c r="M545" s="1565">
        <v>0</v>
      </c>
    </row>
    <row r="546" ht="14.25">
      <c r="A546" s="1579"/>
      <c r="B546" s="1579"/>
      <c r="C546" s="1580"/>
      <c r="D546" s="1157" t="s">
        <v>840</v>
      </c>
      <c r="E546" s="1157"/>
      <c r="F546" s="1157"/>
      <c r="G546" s="1157"/>
      <c r="H546" s="1157"/>
      <c r="I546" s="1157"/>
      <c r="J546" s="1565"/>
      <c r="K546" s="1579"/>
      <c r="L546" s="1567"/>
      <c r="M546" s="1565">
        <v>0</v>
      </c>
    </row>
    <row r="548" ht="14.25">
      <c r="A548" s="1576"/>
      <c r="B548" s="1576"/>
      <c r="C548" s="1577"/>
      <c r="D548" s="1573" t="s">
        <v>1848</v>
      </c>
      <c r="E548" s="1573"/>
      <c r="F548" s="1573"/>
      <c r="G548" s="1573"/>
      <c r="H548" s="1573"/>
      <c r="I548" s="1573"/>
      <c r="J548" s="1568"/>
      <c r="K548" s="1576"/>
      <c r="L548" s="1578"/>
      <c r="M548" s="1568">
        <v>217597.19</v>
      </c>
    </row>
    <row r="549" ht="14.25">
      <c r="A549" s="1579"/>
      <c r="B549" s="1579"/>
      <c r="C549" s="1580"/>
      <c r="D549" s="1581" t="s">
        <v>787</v>
      </c>
      <c r="E549" s="1157"/>
      <c r="F549" s="1157"/>
      <c r="G549" s="1157"/>
      <c r="H549" s="1157"/>
      <c r="I549" s="1157"/>
      <c r="J549" s="1565"/>
      <c r="K549" s="1579"/>
      <c r="L549" s="1567"/>
      <c r="M549" s="1565"/>
    </row>
    <row r="550" ht="14.25">
      <c r="A550" s="1579"/>
      <c r="B550" s="1579"/>
      <c r="C550" s="1580"/>
      <c r="D550" s="1157" t="s">
        <v>836</v>
      </c>
      <c r="E550" s="1157"/>
      <c r="F550" s="1157"/>
      <c r="G550" s="1157"/>
      <c r="H550" s="1157"/>
      <c r="I550" s="1157"/>
      <c r="J550" s="1565"/>
      <c r="K550" s="1579"/>
      <c r="L550" s="1567"/>
      <c r="M550" s="1565">
        <v>134741.56999999995</v>
      </c>
    </row>
    <row r="551" ht="14.25">
      <c r="A551" s="1579"/>
      <c r="B551" s="1579"/>
      <c r="C551" s="1580"/>
      <c r="D551" s="1581" t="s">
        <v>787</v>
      </c>
      <c r="E551" s="1157"/>
      <c r="F551" s="1157"/>
      <c r="G551" s="1157"/>
      <c r="H551" s="1157"/>
      <c r="I551" s="1157"/>
      <c r="J551" s="1565"/>
      <c r="K551" s="1579"/>
      <c r="L551" s="1567"/>
      <c r="M551" s="1565"/>
    </row>
    <row r="552" ht="14.25">
      <c r="A552" s="1579"/>
      <c r="B552" s="1579"/>
      <c r="C552" s="1580"/>
      <c r="D552" s="1157" t="s">
        <v>837</v>
      </c>
      <c r="E552" s="1157"/>
      <c r="F552" s="1157"/>
      <c r="G552" s="1157"/>
      <c r="H552" s="1157"/>
      <c r="I552" s="1157"/>
      <c r="J552" s="1565"/>
      <c r="K552" s="1579"/>
      <c r="L552" s="1567"/>
      <c r="M552" s="1565">
        <v>16988.73</v>
      </c>
    </row>
    <row r="553" ht="14.25">
      <c r="A553" s="1579"/>
      <c r="B553" s="1579"/>
      <c r="C553" s="1580"/>
      <c r="D553" s="1157" t="s">
        <v>789</v>
      </c>
      <c r="E553" s="1157"/>
      <c r="F553" s="1157"/>
      <c r="G553" s="1157"/>
      <c r="H553" s="1157"/>
      <c r="I553" s="1157"/>
      <c r="J553" s="1565"/>
      <c r="K553" s="1579"/>
      <c r="L553" s="1567"/>
      <c r="M553" s="1565">
        <v>10677.940000000001</v>
      </c>
    </row>
    <row r="554" ht="14.25">
      <c r="A554" s="1579"/>
      <c r="B554" s="1579"/>
      <c r="C554" s="1580"/>
      <c r="D554" s="1581" t="s">
        <v>790</v>
      </c>
      <c r="E554" s="1157"/>
      <c r="F554" s="1157"/>
      <c r="G554" s="1157"/>
      <c r="H554" s="1157"/>
      <c r="I554" s="1157"/>
      <c r="J554" s="1565"/>
      <c r="K554" s="1579"/>
      <c r="L554" s="1567"/>
      <c r="M554" s="1565"/>
    </row>
    <row r="555" ht="14.25">
      <c r="A555" s="1579"/>
      <c r="B555" s="1579"/>
      <c r="C555" s="1580"/>
      <c r="D555" s="1157" t="s">
        <v>789</v>
      </c>
      <c r="E555" s="1157"/>
      <c r="F555" s="1157"/>
      <c r="G555" s="1157"/>
      <c r="H555" s="1157"/>
      <c r="I555" s="1157"/>
      <c r="J555" s="1565"/>
      <c r="K555" s="1579"/>
      <c r="L555" s="1567"/>
      <c r="M555" s="1565">
        <v>6657.8100000000013</v>
      </c>
    </row>
    <row r="556" ht="14.25">
      <c r="A556" s="1579"/>
      <c r="B556" s="1579"/>
      <c r="C556" s="1580"/>
      <c r="D556" s="1581" t="s">
        <v>791</v>
      </c>
      <c r="E556" s="1157"/>
      <c r="F556" s="1157"/>
      <c r="G556" s="1157"/>
      <c r="H556" s="1157"/>
      <c r="I556" s="1157"/>
      <c r="J556" s="1565"/>
      <c r="K556" s="1579"/>
      <c r="L556" s="1567"/>
      <c r="M556" s="1565"/>
    </row>
    <row r="557" ht="14.25">
      <c r="A557" s="1579"/>
      <c r="B557" s="1579"/>
      <c r="C557" s="1580"/>
      <c r="D557" s="1157" t="s">
        <v>792</v>
      </c>
      <c r="E557" s="1157"/>
      <c r="F557" s="1157"/>
      <c r="G557" s="1157"/>
      <c r="H557" s="1157"/>
      <c r="I557" s="1157"/>
      <c r="J557" s="1565"/>
      <c r="K557" s="1579"/>
      <c r="L557" s="1567"/>
      <c r="M557" s="1565">
        <v>4020.1299999999997</v>
      </c>
    </row>
    <row r="558" ht="14.25">
      <c r="A558" s="1579"/>
      <c r="B558" s="1579"/>
      <c r="C558" s="1580"/>
      <c r="D558" s="1157" t="s">
        <v>793</v>
      </c>
      <c r="E558" s="1157"/>
      <c r="F558" s="1157"/>
      <c r="G558" s="1157"/>
      <c r="H558" s="1157"/>
      <c r="I558" s="1157"/>
      <c r="J558" s="1565"/>
      <c r="K558" s="1579"/>
      <c r="L558" s="1567"/>
      <c r="M558" s="1565">
        <v>0</v>
      </c>
    </row>
    <row r="559" ht="14.25">
      <c r="A559" s="1579"/>
      <c r="B559" s="1579"/>
      <c r="C559" s="1580"/>
      <c r="D559" s="1157" t="s">
        <v>794</v>
      </c>
      <c r="E559" s="1157"/>
      <c r="F559" s="1157"/>
      <c r="G559" s="1157"/>
      <c r="H559" s="1157"/>
      <c r="I559" s="1157"/>
      <c r="J559" s="1565"/>
      <c r="K559" s="1579"/>
      <c r="L559" s="1567"/>
      <c r="M559" s="1565">
        <v>107074.89999999997</v>
      </c>
    </row>
    <row r="560" ht="14.25">
      <c r="A560" s="1579"/>
      <c r="B560" s="1579"/>
      <c r="C560" s="1580"/>
      <c r="D560" s="1581" t="s">
        <v>790</v>
      </c>
      <c r="E560" s="1157"/>
      <c r="F560" s="1157"/>
      <c r="G560" s="1157"/>
      <c r="H560" s="1157"/>
      <c r="I560" s="1157"/>
      <c r="J560" s="1565"/>
      <c r="K560" s="1579"/>
      <c r="L560" s="1567"/>
      <c r="M560" s="1565"/>
    </row>
    <row r="561" ht="14.25">
      <c r="A561" s="1579"/>
      <c r="B561" s="1579"/>
      <c r="C561" s="1580"/>
      <c r="D561" s="1157" t="s">
        <v>795</v>
      </c>
      <c r="E561" s="1157"/>
      <c r="F561" s="1157"/>
      <c r="G561" s="1157"/>
      <c r="H561" s="1157"/>
      <c r="I561" s="1157"/>
      <c r="J561" s="1565"/>
      <c r="K561" s="1579"/>
      <c r="L561" s="1567"/>
      <c r="M561" s="1565">
        <v>107074.89999999997</v>
      </c>
    </row>
    <row r="562" ht="14.25">
      <c r="A562" s="1579"/>
      <c r="B562" s="1579"/>
      <c r="C562" s="1580"/>
      <c r="D562" s="1157" t="s">
        <v>796</v>
      </c>
      <c r="E562" s="1157"/>
      <c r="F562" s="1157"/>
      <c r="G562" s="1157"/>
      <c r="H562" s="1157"/>
      <c r="I562" s="1157"/>
      <c r="J562" s="1565"/>
      <c r="K562" s="1579"/>
      <c r="L562" s="1567"/>
      <c r="M562" s="1565">
        <v>0</v>
      </c>
    </row>
    <row r="563" ht="14.25">
      <c r="A563" s="1579"/>
      <c r="B563" s="1579"/>
      <c r="C563" s="1580"/>
      <c r="D563" s="1157" t="s">
        <v>797</v>
      </c>
      <c r="E563" s="1157"/>
      <c r="F563" s="1157"/>
      <c r="G563" s="1157"/>
      <c r="H563" s="1157"/>
      <c r="I563" s="1157"/>
      <c r="J563" s="1565"/>
      <c r="K563" s="1579"/>
      <c r="L563" s="1567"/>
      <c r="M563" s="1565">
        <v>0</v>
      </c>
    </row>
    <row r="564" ht="14.25">
      <c r="A564" s="1579"/>
      <c r="B564" s="1579"/>
      <c r="C564" s="1580"/>
      <c r="D564" s="1157" t="s">
        <v>798</v>
      </c>
      <c r="E564" s="1157"/>
      <c r="F564" s="1157"/>
      <c r="G564" s="1157"/>
      <c r="H564" s="1157"/>
      <c r="I564" s="1157"/>
      <c r="J564" s="1565"/>
      <c r="K564" s="1579"/>
      <c r="L564" s="1567"/>
      <c r="M564" s="1565">
        <v>21008.860000000001</v>
      </c>
    </row>
    <row r="565" ht="14.25">
      <c r="A565" s="1579"/>
      <c r="B565" s="1579"/>
      <c r="C565" s="1580"/>
      <c r="D565" s="1157" t="s">
        <v>799</v>
      </c>
      <c r="E565" s="1157"/>
      <c r="F565" s="1157"/>
      <c r="G565" s="1157"/>
      <c r="H565" s="1157"/>
      <c r="I565" s="1157"/>
      <c r="J565" s="1565"/>
      <c r="K565" s="1579"/>
      <c r="L565" s="1567"/>
      <c r="M565" s="1565">
        <v>21365.439999999999</v>
      </c>
    </row>
    <row r="566" ht="14.25">
      <c r="A566" s="1579"/>
      <c r="B566" s="1579"/>
      <c r="C566" s="1580"/>
      <c r="D566" s="1157" t="s">
        <v>800</v>
      </c>
      <c r="E566" s="1157"/>
      <c r="F566" s="1157"/>
      <c r="G566" s="1157"/>
      <c r="H566" s="1157"/>
      <c r="I566" s="1157"/>
      <c r="J566" s="1565"/>
      <c r="K566" s="1579"/>
      <c r="L566" s="1567"/>
      <c r="M566" s="1565">
        <v>12198.360000000002</v>
      </c>
    </row>
    <row r="567" ht="14.25">
      <c r="A567" s="1579"/>
      <c r="B567" s="1579"/>
      <c r="C567" s="1580"/>
      <c r="D567" s="1157" t="s">
        <v>849</v>
      </c>
      <c r="E567" s="1157"/>
      <c r="F567" s="1157"/>
      <c r="G567" s="1157"/>
      <c r="H567" s="1157"/>
      <c r="I567" s="1157"/>
      <c r="J567" s="1565"/>
      <c r="K567" s="1579"/>
      <c r="L567" s="1567"/>
      <c r="M567" s="1565">
        <v>49291.82</v>
      </c>
    </row>
    <row r="568" ht="14.25">
      <c r="A568" s="1579"/>
      <c r="B568" s="1579"/>
      <c r="C568" s="1580"/>
      <c r="D568" s="1581" t="s">
        <v>787</v>
      </c>
      <c r="E568" s="1157"/>
      <c r="F568" s="1157"/>
      <c r="G568" s="1157"/>
      <c r="H568" s="1157"/>
      <c r="I568" s="1157"/>
      <c r="J568" s="1565"/>
      <c r="K568" s="1579"/>
      <c r="L568" s="1567"/>
      <c r="M568" s="1565"/>
    </row>
    <row r="569" ht="14.25">
      <c r="A569" s="1579"/>
      <c r="B569" s="1579"/>
      <c r="C569" s="1580"/>
      <c r="D569" s="1157" t="s">
        <v>802</v>
      </c>
      <c r="E569" s="1157"/>
      <c r="F569" s="1157"/>
      <c r="G569" s="1157"/>
      <c r="H569" s="1157"/>
      <c r="I569" s="1157"/>
      <c r="J569" s="1565"/>
      <c r="K569" s="1579"/>
      <c r="L569" s="1567"/>
      <c r="M569" s="1565">
        <v>49291.82</v>
      </c>
    </row>
    <row r="570" ht="14.25">
      <c r="A570" s="1579"/>
      <c r="B570" s="1579"/>
      <c r="C570" s="1580"/>
      <c r="D570" s="1157" t="s">
        <v>803</v>
      </c>
      <c r="E570" s="1157"/>
      <c r="F570" s="1157"/>
      <c r="G570" s="1157"/>
      <c r="H570" s="1157"/>
      <c r="I570" s="1157"/>
      <c r="J570" s="1565"/>
      <c r="K570" s="1579"/>
      <c r="L570" s="1567"/>
      <c r="M570" s="1565">
        <v>0</v>
      </c>
    </row>
    <row r="571" ht="14.25">
      <c r="A571" s="1579"/>
      <c r="B571" s="1579"/>
      <c r="C571" s="1580"/>
      <c r="D571" s="1157" t="s">
        <v>850</v>
      </c>
      <c r="E571" s="1157"/>
      <c r="F571" s="1157"/>
      <c r="G571" s="1157"/>
      <c r="H571" s="1157"/>
      <c r="I571" s="1157"/>
      <c r="J571" s="1565"/>
      <c r="K571" s="1579"/>
      <c r="L571" s="1567"/>
      <c r="M571" s="1565">
        <v>0</v>
      </c>
    </row>
    <row r="572" ht="14.25">
      <c r="A572" s="1579"/>
      <c r="B572" s="1579"/>
      <c r="C572" s="1580"/>
      <c r="D572" s="1573" t="s">
        <v>807</v>
      </c>
      <c r="E572" s="1157"/>
      <c r="F572" s="1157"/>
      <c r="G572" s="1157"/>
      <c r="H572" s="1157"/>
      <c r="I572" s="1157"/>
      <c r="J572" s="1565"/>
      <c r="K572" s="1579"/>
      <c r="L572" s="1567"/>
      <c r="M572" s="1565"/>
    </row>
    <row r="573" ht="14.25">
      <c r="A573" s="1579"/>
      <c r="B573" s="1579"/>
      <c r="C573" s="1580"/>
      <c r="D573" s="1157" t="s">
        <v>808</v>
      </c>
      <c r="E573" s="1157"/>
      <c r="F573" s="1157"/>
      <c r="G573" s="1157"/>
      <c r="H573" s="1157"/>
      <c r="I573" s="1157"/>
      <c r="J573" s="1565"/>
      <c r="K573" s="1579"/>
      <c r="L573" s="1567"/>
      <c r="M573" s="1565">
        <v>70969.209999999992</v>
      </c>
    </row>
    <row r="574" ht="14.25">
      <c r="A574" s="1579"/>
      <c r="B574" s="1579"/>
      <c r="C574" s="1580"/>
      <c r="D574" s="1157" t="s">
        <v>809</v>
      </c>
      <c r="E574" s="1157"/>
      <c r="F574" s="1157"/>
      <c r="G574" s="1157"/>
      <c r="H574" s="1157"/>
      <c r="I574" s="1157"/>
      <c r="J574" s="1565"/>
      <c r="K574" s="1579"/>
      <c r="L574" s="1567"/>
      <c r="M574" s="1565">
        <v>49291.82</v>
      </c>
    </row>
    <row r="575" ht="14.25">
      <c r="A575" s="1579"/>
      <c r="B575" s="1579"/>
      <c r="C575" s="1580"/>
      <c r="D575" s="1157" t="s">
        <v>810</v>
      </c>
      <c r="E575" s="1157"/>
      <c r="F575" s="1157"/>
      <c r="G575" s="1566"/>
      <c r="H575" s="1564">
        <v>39.411412200000008</v>
      </c>
      <c r="I575" s="1579"/>
      <c r="J575" s="1579"/>
      <c r="K575" s="1579"/>
      <c r="L575" s="1579"/>
      <c r="M575" s="1579"/>
    </row>
    <row r="576" ht="14.25">
      <c r="A576" s="1579"/>
      <c r="B576" s="1579"/>
      <c r="C576" s="1580"/>
      <c r="D576" s="1157" t="s">
        <v>811</v>
      </c>
      <c r="E576" s="1157"/>
      <c r="F576" s="1157"/>
      <c r="G576" s="1566"/>
      <c r="H576" s="1564">
        <v>9.5504594000000012</v>
      </c>
      <c r="I576" s="1579"/>
      <c r="J576" s="1579"/>
      <c r="K576" s="1579"/>
      <c r="L576" s="1579"/>
      <c r="M576" s="1579"/>
    </row>
    <row r="581" ht="14.25">
      <c r="A581" s="307"/>
      <c r="B581" s="307"/>
      <c r="C581" s="307"/>
      <c r="D581" s="307"/>
      <c r="E581" s="307"/>
      <c r="F581" s="307"/>
      <c r="G581" s="307"/>
      <c r="H581" s="307"/>
      <c r="I581" s="307"/>
      <c r="J581" s="307"/>
      <c r="K581" s="307"/>
      <c r="L581" s="307"/>
    </row>
    <row r="582">
      <c r="K582" s="1507" t="s">
        <v>611</v>
      </c>
    </row>
    <row r="583">
      <c r="I583" s="1517"/>
      <c r="K583" s="1507" t="s">
        <v>1755</v>
      </c>
      <c r="M583" s="1661">
        <f>M548-M584</f>
        <v>168305.37</v>
      </c>
    </row>
    <row r="584">
      <c r="I584" s="1604"/>
      <c r="J584" s="1604"/>
      <c r="K584" s="1507" t="s">
        <v>1756</v>
      </c>
      <c r="M584" s="1662">
        <f>M519</f>
        <v>49291.82</v>
      </c>
    </row>
    <row r="585">
      <c r="I585" s="1542"/>
      <c r="K585" s="1507" t="s">
        <v>1757</v>
      </c>
    </row>
    <row r="586">
      <c r="M586" s="1507"/>
    </row>
    <row r="587">
      <c r="D587" s="314" t="s">
        <v>1758</v>
      </c>
      <c r="E587" s="314"/>
      <c r="F587" s="314"/>
      <c r="G587" s="314"/>
      <c r="H587" s="314"/>
      <c r="I587" s="314"/>
      <c r="J587" s="1543"/>
      <c r="K587" s="1543"/>
      <c r="L587" s="1543">
        <f>M583</f>
        <v>168305.37</v>
      </c>
      <c r="M587" s="1543"/>
    </row>
    <row r="588">
      <c r="D588" s="314" t="s">
        <v>1759</v>
      </c>
      <c r="E588" s="314"/>
      <c r="F588" s="314"/>
      <c r="G588" s="314"/>
      <c r="H588" s="314"/>
      <c r="I588" s="1544">
        <v>0</v>
      </c>
      <c r="J588" s="1543"/>
      <c r="K588" s="1543"/>
      <c r="L588" s="1543">
        <f>L587*I588</f>
        <v>0</v>
      </c>
      <c r="M588" s="1543"/>
    </row>
    <row r="589">
      <c r="D589" s="314" t="s">
        <v>1760</v>
      </c>
      <c r="E589" s="314"/>
      <c r="F589" s="314"/>
      <c r="G589" s="314"/>
      <c r="H589" s="314"/>
      <c r="I589" s="314"/>
      <c r="J589" s="1543"/>
      <c r="K589" s="1543"/>
      <c r="L589" s="1543">
        <f>L587+L588</f>
        <v>168305.37</v>
      </c>
      <c r="M589" s="1543"/>
    </row>
    <row r="590">
      <c r="D590" s="314" t="s">
        <v>1761</v>
      </c>
      <c r="E590" s="314"/>
      <c r="F590" s="314"/>
      <c r="G590" s="314"/>
      <c r="H590" s="314"/>
      <c r="I590" s="1545">
        <v>0</v>
      </c>
      <c r="J590" s="1543"/>
      <c r="K590" s="1543"/>
      <c r="L590" s="1543">
        <f>ROUND(L589*I590,2)</f>
        <v>0</v>
      </c>
      <c r="M590" s="1543"/>
    </row>
    <row r="591">
      <c r="D591" s="314" t="s">
        <v>1762</v>
      </c>
      <c r="E591" s="314"/>
      <c r="F591" s="314"/>
      <c r="G591" s="314"/>
      <c r="H591" s="314"/>
      <c r="I591" s="314"/>
      <c r="J591" s="1543"/>
      <c r="K591" s="1543"/>
      <c r="L591" s="1543">
        <f>L589+L590</f>
        <v>168305.37</v>
      </c>
      <c r="M591" s="1543"/>
    </row>
    <row r="592">
      <c r="D592" s="314" t="s">
        <v>1763</v>
      </c>
      <c r="E592" s="314"/>
      <c r="F592" s="314"/>
      <c r="G592" s="314"/>
      <c r="H592" s="314"/>
      <c r="I592" s="314">
        <v>1</v>
      </c>
      <c r="J592" s="1543"/>
      <c r="K592" s="1543"/>
      <c r="L592" s="1543">
        <f t="shared" ref="L592:L593" si="55">L591*I592</f>
        <v>168305.37</v>
      </c>
      <c r="M592" s="1543"/>
    </row>
    <row r="593">
      <c r="D593" s="314" t="s">
        <v>1764</v>
      </c>
      <c r="E593" s="314"/>
      <c r="F593" s="314"/>
      <c r="G593" s="314"/>
      <c r="H593" s="314"/>
      <c r="I593" s="314">
        <v>1</v>
      </c>
      <c r="J593" s="1543"/>
      <c r="K593" s="1543"/>
      <c r="L593" s="1543">
        <f t="shared" si="55"/>
        <v>168305.37</v>
      </c>
      <c r="M593" s="1543"/>
    </row>
    <row r="594">
      <c r="D594" s="1177" t="s">
        <v>1765</v>
      </c>
      <c r="E594" s="1177"/>
      <c r="F594" s="1177"/>
      <c r="G594" s="1177"/>
      <c r="H594" s="1177"/>
      <c r="I594" s="1177">
        <v>0.98999999999999999</v>
      </c>
      <c r="J594" s="1546"/>
      <c r="K594" s="1546"/>
      <c r="L594" s="1546">
        <f>ROUND(L593*I594,2)</f>
        <v>166622.32000000001</v>
      </c>
      <c r="M594" s="1546"/>
    </row>
    <row r="595">
      <c r="D595" s="314" t="s">
        <v>801</v>
      </c>
      <c r="E595" s="314"/>
      <c r="F595" s="314"/>
      <c r="G595" s="314"/>
      <c r="H595" s="314"/>
      <c r="I595" s="314"/>
      <c r="J595" s="1543"/>
      <c r="K595" s="1543"/>
      <c r="L595" s="1543">
        <f>M584</f>
        <v>49291.82</v>
      </c>
      <c r="M595" s="1543"/>
    </row>
    <row r="596">
      <c r="D596" s="1177" t="s">
        <v>1766</v>
      </c>
      <c r="E596" s="1177"/>
      <c r="F596" s="1177"/>
      <c r="G596" s="1177"/>
      <c r="H596" s="1177"/>
      <c r="I596" s="1177">
        <f>I594</f>
        <v>0.98999999999999999</v>
      </c>
      <c r="J596" s="1546"/>
      <c r="K596" s="1546"/>
      <c r="L596" s="1546">
        <f>ROUND((L595*I596),2)</f>
        <v>48798.900000000001</v>
      </c>
      <c r="M596" s="1546"/>
    </row>
    <row r="597">
      <c r="D597" s="314" t="s">
        <v>1767</v>
      </c>
      <c r="E597" s="314"/>
      <c r="F597" s="314"/>
      <c r="G597" s="314"/>
      <c r="H597" s="314"/>
      <c r="I597" s="314"/>
      <c r="J597" s="1543"/>
      <c r="K597" s="1543"/>
      <c r="L597" s="1543">
        <f>L585</f>
        <v>0</v>
      </c>
      <c r="M597" s="1543"/>
    </row>
    <row r="598">
      <c r="D598" s="314" t="s">
        <v>1768</v>
      </c>
      <c r="E598" s="314"/>
      <c r="F598" s="314"/>
      <c r="G598" s="314"/>
      <c r="H598" s="314"/>
      <c r="I598" s="314">
        <v>1</v>
      </c>
      <c r="J598" s="1543"/>
      <c r="K598" s="1543"/>
      <c r="L598" s="1543">
        <f t="shared" ref="L598:L600" si="56">L597*K598</f>
        <v>0</v>
      </c>
      <c r="M598" s="1543"/>
    </row>
    <row r="599">
      <c r="D599" s="314" t="s">
        <v>1769</v>
      </c>
      <c r="E599" s="314"/>
      <c r="F599" s="314"/>
      <c r="G599" s="314"/>
      <c r="H599" s="314"/>
      <c r="I599" s="314">
        <v>1</v>
      </c>
      <c r="J599" s="1543"/>
      <c r="K599" s="1543"/>
      <c r="L599" s="1543">
        <f t="shared" si="56"/>
        <v>0</v>
      </c>
      <c r="M599" s="1543"/>
    </row>
    <row r="600">
      <c r="D600" s="1177" t="s">
        <v>1770</v>
      </c>
      <c r="E600" s="1177"/>
      <c r="F600" s="1177"/>
      <c r="G600" s="1177"/>
      <c r="H600" s="1177"/>
      <c r="I600" s="1177">
        <f>I596</f>
        <v>0.98999999999999999</v>
      </c>
      <c r="J600" s="1546"/>
      <c r="K600" s="1546"/>
      <c r="L600" s="1546">
        <f t="shared" si="56"/>
        <v>0</v>
      </c>
      <c r="M600" s="1546"/>
    </row>
    <row r="601">
      <c r="D601" s="1177" t="s">
        <v>1771</v>
      </c>
      <c r="E601" s="1177"/>
      <c r="F601" s="1177"/>
      <c r="G601" s="1177"/>
      <c r="H601" s="1177"/>
      <c r="I601" s="314"/>
      <c r="J601" s="1546"/>
      <c r="K601" s="1546"/>
      <c r="L601" s="1546">
        <f>ROUND((L594+L596+L600),2)</f>
        <v>215421.22</v>
      </c>
      <c r="M601" s="1546"/>
    </row>
    <row r="603">
      <c r="D603" s="1177"/>
      <c r="E603" s="1177"/>
      <c r="F603" s="1177"/>
      <c r="G603" s="1177"/>
      <c r="H603" s="1177"/>
      <c r="I603" s="1177"/>
      <c r="J603" s="1546"/>
      <c r="K603" s="1546"/>
    </row>
    <row r="605" ht="14.25">
      <c r="A605" s="307"/>
      <c r="B605" s="307"/>
      <c r="C605" s="1525" t="s">
        <v>1410</v>
      </c>
      <c r="D605" s="1525"/>
      <c r="E605" s="1547" t="s">
        <v>1411</v>
      </c>
      <c r="F605" s="1547"/>
      <c r="G605" s="1547"/>
      <c r="H605" s="1547"/>
      <c r="I605" s="1547"/>
      <c r="J605" s="1526" t="str">
        <f>IF([15]Source!AB15&lt;&gt;"", [15]Source!AB15," ")</f>
        <v xml:space="preserve"> </v>
      </c>
      <c r="K605" s="1526" t="s">
        <v>1160</v>
      </c>
      <c r="L605" s="307"/>
    </row>
    <row r="606" ht="14.25">
      <c r="A606" s="307"/>
      <c r="B606" s="307"/>
      <c r="C606" s="307"/>
      <c r="D606" s="307"/>
      <c r="E606" s="317" t="s">
        <v>318</v>
      </c>
      <c r="F606" s="317"/>
      <c r="G606" s="317"/>
      <c r="H606" s="317"/>
      <c r="I606" s="317"/>
      <c r="J606" s="307"/>
      <c r="K606" s="307"/>
      <c r="L606" s="307"/>
    </row>
    <row r="607" ht="14.25">
      <c r="A607" s="307"/>
      <c r="B607" s="307"/>
      <c r="C607" s="307"/>
      <c r="D607" s="307"/>
      <c r="E607" s="1530"/>
      <c r="F607" s="1530"/>
      <c r="G607" s="1530"/>
      <c r="H607" s="1530"/>
      <c r="I607" s="1530"/>
      <c r="J607" s="307"/>
      <c r="K607" s="307"/>
      <c r="L607" s="307"/>
    </row>
    <row r="608" ht="14.25">
      <c r="A608" s="307"/>
      <c r="B608" s="307"/>
      <c r="C608" s="307"/>
      <c r="D608" s="307"/>
      <c r="E608" s="307"/>
      <c r="F608" s="307"/>
      <c r="G608" s="307"/>
      <c r="H608" s="307"/>
      <c r="I608" s="307"/>
      <c r="J608" s="307"/>
      <c r="K608" s="307"/>
      <c r="L608" s="307"/>
    </row>
    <row r="609" ht="14.25">
      <c r="A609" s="307"/>
      <c r="B609" s="307"/>
      <c r="C609" s="1525" t="s">
        <v>1412</v>
      </c>
      <c r="D609" s="1525"/>
      <c r="E609" s="1547" t="s">
        <v>1413</v>
      </c>
      <c r="F609" s="1547"/>
      <c r="G609" s="1547"/>
      <c r="H609" s="1547"/>
      <c r="I609" s="1547"/>
      <c r="J609" s="1526" t="str">
        <f>IF([15]Source!AF15&lt;&gt;"", [15]Source!AF15," ")</f>
        <v xml:space="preserve"> </v>
      </c>
      <c r="K609" s="1526" t="s">
        <v>1849</v>
      </c>
      <c r="L609" s="307"/>
    </row>
    <row r="610" ht="14.25">
      <c r="A610" s="307"/>
      <c r="B610" s="307"/>
      <c r="C610" s="307"/>
      <c r="D610" s="307"/>
      <c r="E610" s="317" t="s">
        <v>318</v>
      </c>
      <c r="F610" s="317"/>
      <c r="G610" s="317"/>
      <c r="H610" s="317"/>
      <c r="I610" s="317"/>
      <c r="J610" s="307"/>
      <c r="K610" s="307"/>
      <c r="L610" s="307"/>
    </row>
    <row r="615">
      <c r="A615" s="1663"/>
      <c r="B615" s="1663"/>
      <c r="C615" s="1663"/>
      <c r="D615" s="1663"/>
      <c r="E615" s="1663"/>
      <c r="F615" s="1663"/>
      <c r="G615" s="1663"/>
      <c r="H615" s="1663"/>
      <c r="I615" s="1663"/>
      <c r="J615" s="1663"/>
      <c r="K615" s="1663"/>
      <c r="L615" s="1663"/>
    </row>
    <row r="616" ht="18">
      <c r="A616" s="1664"/>
      <c r="B616" s="1665" t="s">
        <v>1850</v>
      </c>
      <c r="C616" s="1666"/>
      <c r="D616" s="1666"/>
      <c r="E616" s="1666"/>
      <c r="F616" s="1666"/>
      <c r="G616" s="1666"/>
      <c r="H616" s="1666"/>
      <c r="I616" s="1666"/>
      <c r="J616" s="1666"/>
      <c r="K616" s="1666"/>
      <c r="L616" s="1666"/>
    </row>
    <row r="617">
      <c r="A617" s="1664"/>
      <c r="B617" s="1667" t="s">
        <v>1752</v>
      </c>
      <c r="C617" s="1664"/>
      <c r="D617" s="1664"/>
      <c r="E617" s="1664"/>
      <c r="F617" s="1668"/>
      <c r="G617" s="1664"/>
      <c r="H617" s="1664"/>
      <c r="I617" s="1664"/>
      <c r="J617" s="1668"/>
      <c r="K617" s="1664"/>
      <c r="L617" s="1664"/>
    </row>
    <row r="618">
      <c r="A618" s="1669"/>
      <c r="B618" s="1669"/>
      <c r="C618" s="1669"/>
      <c r="D618" s="1669"/>
      <c r="E618" s="1669"/>
      <c r="F618" s="1669" t="s">
        <v>1417</v>
      </c>
      <c r="G618" s="1669"/>
      <c r="H618" s="1669"/>
      <c r="I618" s="1669"/>
      <c r="J618" s="1669" t="s">
        <v>1418</v>
      </c>
      <c r="K618" s="1669"/>
      <c r="L618" s="1669"/>
    </row>
    <row r="619">
      <c r="A619" s="1663"/>
      <c r="B619" s="1663"/>
      <c r="C619" s="1663"/>
      <c r="D619" s="1670"/>
      <c r="E619" s="1670"/>
      <c r="F619" s="1670"/>
      <c r="G619" s="1670"/>
      <c r="H619" s="1670"/>
      <c r="I619" s="1671"/>
      <c r="J619" s="1672"/>
      <c r="K619" s="1672"/>
      <c r="L619" s="1663"/>
    </row>
    <row r="620">
      <c r="D620" s="1194"/>
      <c r="E620" s="1194"/>
      <c r="F620" s="1194"/>
      <c r="G620" s="1194"/>
      <c r="H620" s="1187"/>
      <c r="I620" s="1187"/>
      <c r="J620" s="1190"/>
      <c r="K620" s="1195"/>
    </row>
    <row r="621">
      <c r="D621" s="1185"/>
      <c r="E621" s="1187"/>
      <c r="F621" s="1187"/>
      <c r="G621" s="1187"/>
      <c r="H621" s="1187"/>
      <c r="I621" s="1187"/>
      <c r="J621" s="1190"/>
      <c r="K621" s="1190"/>
    </row>
    <row r="622">
      <c r="D622" s="1185"/>
      <c r="E622" s="1187"/>
      <c r="F622" s="1187"/>
      <c r="G622" s="1187"/>
      <c r="H622" s="1187"/>
      <c r="I622" s="1187"/>
      <c r="J622" s="1187"/>
      <c r="K622" s="1196"/>
    </row>
    <row r="623">
      <c r="D623" s="1187"/>
      <c r="E623" s="1187"/>
      <c r="F623" s="1187"/>
      <c r="G623" s="1187"/>
      <c r="H623" s="1187"/>
      <c r="I623" s="1187"/>
      <c r="J623" s="1187"/>
      <c r="K623" s="1196"/>
    </row>
    <row r="624">
      <c r="D624" s="1194"/>
      <c r="E624" s="1194"/>
      <c r="F624" s="1194"/>
      <c r="G624" s="1194"/>
      <c r="H624" s="1187"/>
      <c r="I624" s="1187"/>
      <c r="J624" s="1190"/>
      <c r="K624" s="1195"/>
    </row>
    <row r="625">
      <c r="D625" s="1185"/>
      <c r="E625" s="1187"/>
      <c r="F625" s="1187"/>
      <c r="G625" s="1187"/>
      <c r="H625" s="1187"/>
      <c r="I625" s="1187"/>
      <c r="J625" s="1190"/>
      <c r="K625" s="1190"/>
    </row>
    <row r="626">
      <c r="D626" s="1185"/>
      <c r="E626" s="1187"/>
      <c r="F626" s="1187"/>
      <c r="G626" s="1187"/>
      <c r="H626" s="1187"/>
      <c r="I626" s="1187"/>
      <c r="J626" s="1187"/>
      <c r="K626" s="1196"/>
    </row>
  </sheetData>
  <mergeCells count="449">
    <mergeCell ref="J2:L2"/>
    <mergeCell ref="I3:L3"/>
    <mergeCell ref="J4:L4"/>
    <mergeCell ref="K6:L6"/>
    <mergeCell ref="K7:L7"/>
    <mergeCell ref="K8:L9"/>
    <mergeCell ref="A9:B9"/>
    <mergeCell ref="C9:I9"/>
    <mergeCell ref="C10:I10"/>
    <mergeCell ref="K10:L11"/>
    <mergeCell ref="A11:B11"/>
    <mergeCell ref="C11:I11"/>
    <mergeCell ref="C12:I12"/>
    <mergeCell ref="K12:L13"/>
    <mergeCell ref="A13:B13"/>
    <mergeCell ref="C13:I13"/>
    <mergeCell ref="C14:I14"/>
    <mergeCell ref="K14:L15"/>
    <mergeCell ref="A15:B15"/>
    <mergeCell ref="C15:I15"/>
    <mergeCell ref="C16:I16"/>
    <mergeCell ref="K16:L17"/>
    <mergeCell ref="A17:B17"/>
    <mergeCell ref="C17:I17"/>
    <mergeCell ref="C18:I18"/>
    <mergeCell ref="H19:J19"/>
    <mergeCell ref="K19:L19"/>
    <mergeCell ref="H20:I20"/>
    <mergeCell ref="K20:L20"/>
    <mergeCell ref="K21:L21"/>
    <mergeCell ref="K22:L22"/>
    <mergeCell ref="G24:G25"/>
    <mergeCell ref="H24:H25"/>
    <mergeCell ref="I24:J24"/>
    <mergeCell ref="B28:L28"/>
    <mergeCell ref="B29:L29"/>
    <mergeCell ref="A32:M32"/>
    <mergeCell ref="A33:B33"/>
    <mergeCell ref="C33:C37"/>
    <mergeCell ref="D33:D37"/>
    <mergeCell ref="E33:E37"/>
    <mergeCell ref="F33:H36"/>
    <mergeCell ref="I33:M36"/>
    <mergeCell ref="A34:A37"/>
    <mergeCell ref="B34:B37"/>
    <mergeCell ref="A41:M41"/>
    <mergeCell ref="D71:I71"/>
    <mergeCell ref="J71:K71"/>
    <mergeCell ref="L71:M71"/>
    <mergeCell ref="D96:I96"/>
    <mergeCell ref="J96:K96"/>
    <mergeCell ref="L96:M96"/>
    <mergeCell ref="D116:I116"/>
    <mergeCell ref="J116:K116"/>
    <mergeCell ref="L116:M116"/>
    <mergeCell ref="D140:I140"/>
    <mergeCell ref="J140:K140"/>
    <mergeCell ref="L140:M140"/>
    <mergeCell ref="D165:I165"/>
    <mergeCell ref="J165:K165"/>
    <mergeCell ref="L165:M165"/>
    <mergeCell ref="D186:I186"/>
    <mergeCell ref="J186:K186"/>
    <mergeCell ref="L186:M186"/>
    <mergeCell ref="D205:I205"/>
    <mergeCell ref="J205:K205"/>
    <mergeCell ref="L205:M205"/>
    <mergeCell ref="D214:I214"/>
    <mergeCell ref="J214:K214"/>
    <mergeCell ref="L214:M214"/>
    <mergeCell ref="D216:I216"/>
    <mergeCell ref="D217:I217"/>
    <mergeCell ref="D218:I218"/>
    <mergeCell ref="D219:I219"/>
    <mergeCell ref="D220:I220"/>
    <mergeCell ref="D221:I221"/>
    <mergeCell ref="D222:I222"/>
    <mergeCell ref="D223:I223"/>
    <mergeCell ref="D224:I224"/>
    <mergeCell ref="D225:I225"/>
    <mergeCell ref="D226:I226"/>
    <mergeCell ref="D227:I227"/>
    <mergeCell ref="D228:I228"/>
    <mergeCell ref="D229:I229"/>
    <mergeCell ref="D230:I230"/>
    <mergeCell ref="D231:I231"/>
    <mergeCell ref="D232:I232"/>
    <mergeCell ref="D233:I233"/>
    <mergeCell ref="D234:I234"/>
    <mergeCell ref="D235:I235"/>
    <mergeCell ref="D236:I236"/>
    <mergeCell ref="D237:I237"/>
    <mergeCell ref="D238:I238"/>
    <mergeCell ref="D239:I239"/>
    <mergeCell ref="D240:I240"/>
    <mergeCell ref="D241:I241"/>
    <mergeCell ref="D242:I242"/>
    <mergeCell ref="D243:G243"/>
    <mergeCell ref="D244:G244"/>
    <mergeCell ref="A247:M247"/>
    <mergeCell ref="D255:I255"/>
    <mergeCell ref="J255:K255"/>
    <mergeCell ref="L255:M255"/>
    <mergeCell ref="D273:I273"/>
    <mergeCell ref="J273:K273"/>
    <mergeCell ref="L273:M273"/>
    <mergeCell ref="D289:I289"/>
    <mergeCell ref="J289:K289"/>
    <mergeCell ref="L289:M289"/>
    <mergeCell ref="D305:I305"/>
    <mergeCell ref="J305:K305"/>
    <mergeCell ref="L305:M305"/>
    <mergeCell ref="D313:I313"/>
    <mergeCell ref="J313:K313"/>
    <mergeCell ref="L313:M313"/>
    <mergeCell ref="D315:I315"/>
    <mergeCell ref="D316:I316"/>
    <mergeCell ref="D317:I317"/>
    <mergeCell ref="D318:I318"/>
    <mergeCell ref="D319:I319"/>
    <mergeCell ref="D320:I320"/>
    <mergeCell ref="D321:I321"/>
    <mergeCell ref="D322:I322"/>
    <mergeCell ref="D323:I323"/>
    <mergeCell ref="D324:I324"/>
    <mergeCell ref="D325:I325"/>
    <mergeCell ref="D326:I326"/>
    <mergeCell ref="D327:I327"/>
    <mergeCell ref="D328:I328"/>
    <mergeCell ref="D329:I329"/>
    <mergeCell ref="D330:I330"/>
    <mergeCell ref="D331:I331"/>
    <mergeCell ref="D332:I332"/>
    <mergeCell ref="D333:I333"/>
    <mergeCell ref="D334:I334"/>
    <mergeCell ref="D335:I335"/>
    <mergeCell ref="D336:I336"/>
    <mergeCell ref="D337:I337"/>
    <mergeCell ref="D338:I338"/>
    <mergeCell ref="D339:I339"/>
    <mergeCell ref="D340:I340"/>
    <mergeCell ref="D341:I341"/>
    <mergeCell ref="D342:G342"/>
    <mergeCell ref="D343:G343"/>
    <mergeCell ref="A346:M346"/>
    <mergeCell ref="D348:I348"/>
    <mergeCell ref="J348:K348"/>
    <mergeCell ref="L348:M348"/>
    <mergeCell ref="D350:I350"/>
    <mergeCell ref="J350:K350"/>
    <mergeCell ref="L350:M350"/>
    <mergeCell ref="D352:I352"/>
    <mergeCell ref="D353:I353"/>
    <mergeCell ref="D354:I354"/>
    <mergeCell ref="D355:I355"/>
    <mergeCell ref="D356:I356"/>
    <mergeCell ref="D357:I357"/>
    <mergeCell ref="D358:I358"/>
    <mergeCell ref="D359:I359"/>
    <mergeCell ref="D360:I360"/>
    <mergeCell ref="D361:I361"/>
    <mergeCell ref="D362:I362"/>
    <mergeCell ref="D363:I363"/>
    <mergeCell ref="D364:I364"/>
    <mergeCell ref="D365:I365"/>
    <mergeCell ref="D366:I366"/>
    <mergeCell ref="D367:I367"/>
    <mergeCell ref="D368:I368"/>
    <mergeCell ref="D369:I369"/>
    <mergeCell ref="D370:I370"/>
    <mergeCell ref="D371:I371"/>
    <mergeCell ref="D372:I372"/>
    <mergeCell ref="D373:I373"/>
    <mergeCell ref="D374:I374"/>
    <mergeCell ref="D375:I375"/>
    <mergeCell ref="D376:I376"/>
    <mergeCell ref="D377:I377"/>
    <mergeCell ref="D378:I378"/>
    <mergeCell ref="D379:G379"/>
    <mergeCell ref="D380:G380"/>
    <mergeCell ref="A383:M383"/>
    <mergeCell ref="D385:I385"/>
    <mergeCell ref="J385:K385"/>
    <mergeCell ref="L385:M385"/>
    <mergeCell ref="D387:I387"/>
    <mergeCell ref="J387:K387"/>
    <mergeCell ref="L387:M387"/>
    <mergeCell ref="D389:I389"/>
    <mergeCell ref="J389:K389"/>
    <mergeCell ref="L389:M389"/>
    <mergeCell ref="D391:I391"/>
    <mergeCell ref="J391:K391"/>
    <mergeCell ref="L391:M391"/>
    <mergeCell ref="D393:I393"/>
    <mergeCell ref="J393:K393"/>
    <mergeCell ref="L393:M393"/>
    <mergeCell ref="D395:I395"/>
    <mergeCell ref="J395:K395"/>
    <mergeCell ref="L395:M395"/>
    <mergeCell ref="D397:I397"/>
    <mergeCell ref="J397:K397"/>
    <mergeCell ref="L397:M397"/>
    <mergeCell ref="D399:I399"/>
    <mergeCell ref="J399:K399"/>
    <mergeCell ref="L399:M399"/>
    <mergeCell ref="D401:I401"/>
    <mergeCell ref="J401:K401"/>
    <mergeCell ref="L401:M401"/>
    <mergeCell ref="D403:I403"/>
    <mergeCell ref="J403:K403"/>
    <mergeCell ref="L403:M403"/>
    <mergeCell ref="D405:I405"/>
    <mergeCell ref="J405:K405"/>
    <mergeCell ref="L405:M405"/>
    <mergeCell ref="D407:I407"/>
    <mergeCell ref="J407:K407"/>
    <mergeCell ref="L407:M407"/>
    <mergeCell ref="D409:I409"/>
    <mergeCell ref="J409:K409"/>
    <mergeCell ref="L409:M409"/>
    <mergeCell ref="D411:I411"/>
    <mergeCell ref="J411:K411"/>
    <mergeCell ref="L411:M411"/>
    <mergeCell ref="D413:I413"/>
    <mergeCell ref="J413:K413"/>
    <mergeCell ref="L413:M413"/>
    <mergeCell ref="D415:I415"/>
    <mergeCell ref="J415:K415"/>
    <mergeCell ref="L415:M415"/>
    <mergeCell ref="D417:I417"/>
    <mergeCell ref="J417:K417"/>
    <mergeCell ref="L417:M417"/>
    <mergeCell ref="D419:I419"/>
    <mergeCell ref="J419:K419"/>
    <mergeCell ref="L419:M419"/>
    <mergeCell ref="D421:I421"/>
    <mergeCell ref="J421:K421"/>
    <mergeCell ref="L421:M421"/>
    <mergeCell ref="D424:I424"/>
    <mergeCell ref="J424:K424"/>
    <mergeCell ref="L424:M424"/>
    <mergeCell ref="D426:I426"/>
    <mergeCell ref="J426:K426"/>
    <mergeCell ref="L426:M426"/>
    <mergeCell ref="D428:I428"/>
    <mergeCell ref="J428:K428"/>
    <mergeCell ref="L428:M428"/>
    <mergeCell ref="D430:I430"/>
    <mergeCell ref="J430:K430"/>
    <mergeCell ref="L430:M430"/>
    <mergeCell ref="D432:I432"/>
    <mergeCell ref="J432:K432"/>
    <mergeCell ref="L432:M432"/>
    <mergeCell ref="D434:I434"/>
    <mergeCell ref="J434:K434"/>
    <mergeCell ref="L434:M434"/>
    <mergeCell ref="D436:I436"/>
    <mergeCell ref="J436:K436"/>
    <mergeCell ref="L436:M436"/>
    <mergeCell ref="D438:I438"/>
    <mergeCell ref="J438:K438"/>
    <mergeCell ref="L438:M438"/>
    <mergeCell ref="D440:I440"/>
    <mergeCell ref="J440:K440"/>
    <mergeCell ref="L440:M440"/>
    <mergeCell ref="D442:I442"/>
    <mergeCell ref="J442:K442"/>
    <mergeCell ref="L442:M442"/>
    <mergeCell ref="D444:I444"/>
    <mergeCell ref="J444:K444"/>
    <mergeCell ref="L444:M444"/>
    <mergeCell ref="D446:I446"/>
    <mergeCell ref="D447:I447"/>
    <mergeCell ref="D448:I448"/>
    <mergeCell ref="D449:I449"/>
    <mergeCell ref="D450:I450"/>
    <mergeCell ref="D451:I451"/>
    <mergeCell ref="D452:I452"/>
    <mergeCell ref="D453:I453"/>
    <mergeCell ref="D454:I454"/>
    <mergeCell ref="D455:I455"/>
    <mergeCell ref="D456:I456"/>
    <mergeCell ref="D457:I457"/>
    <mergeCell ref="D458:I458"/>
    <mergeCell ref="D459:I459"/>
    <mergeCell ref="D460:I460"/>
    <mergeCell ref="D461:I461"/>
    <mergeCell ref="D462:I462"/>
    <mergeCell ref="D463:I463"/>
    <mergeCell ref="D464:I464"/>
    <mergeCell ref="D465:I465"/>
    <mergeCell ref="D466:I466"/>
    <mergeCell ref="D467:I467"/>
    <mergeCell ref="D468:I468"/>
    <mergeCell ref="D469:I469"/>
    <mergeCell ref="D470:I470"/>
    <mergeCell ref="D471:I471"/>
    <mergeCell ref="D472:I472"/>
    <mergeCell ref="D473:G473"/>
    <mergeCell ref="D474:G474"/>
    <mergeCell ref="D477:I477"/>
    <mergeCell ref="D479:I479"/>
    <mergeCell ref="D480:I480"/>
    <mergeCell ref="D481:I481"/>
    <mergeCell ref="D482:I482"/>
    <mergeCell ref="D483:I483"/>
    <mergeCell ref="D484:I484"/>
    <mergeCell ref="D485:I485"/>
    <mergeCell ref="D486:I486"/>
    <mergeCell ref="D487:I487"/>
    <mergeCell ref="D488:I488"/>
    <mergeCell ref="D489:I489"/>
    <mergeCell ref="D490:I490"/>
    <mergeCell ref="D491:I491"/>
    <mergeCell ref="D492:I492"/>
    <mergeCell ref="D493:I493"/>
    <mergeCell ref="D494:I494"/>
    <mergeCell ref="D495:I495"/>
    <mergeCell ref="D496:I496"/>
    <mergeCell ref="D497:I497"/>
    <mergeCell ref="D499:I499"/>
    <mergeCell ref="D500:I500"/>
    <mergeCell ref="D501:I501"/>
    <mergeCell ref="D502:I502"/>
    <mergeCell ref="D503:I503"/>
    <mergeCell ref="D504:I504"/>
    <mergeCell ref="D505:I505"/>
    <mergeCell ref="D506:I506"/>
    <mergeCell ref="D507:I507"/>
    <mergeCell ref="D508:I508"/>
    <mergeCell ref="D509:I509"/>
    <mergeCell ref="D510:I510"/>
    <mergeCell ref="D511:I511"/>
    <mergeCell ref="D512:I512"/>
    <mergeCell ref="D513:I513"/>
    <mergeCell ref="D514:I514"/>
    <mergeCell ref="D515:I515"/>
    <mergeCell ref="D516:I516"/>
    <mergeCell ref="D517:I517"/>
    <mergeCell ref="D519:I519"/>
    <mergeCell ref="D520:I520"/>
    <mergeCell ref="D521:I521"/>
    <mergeCell ref="D522:I522"/>
    <mergeCell ref="D524:I524"/>
    <mergeCell ref="D525:I525"/>
    <mergeCell ref="D526:I526"/>
    <mergeCell ref="D527:I527"/>
    <mergeCell ref="D528:I528"/>
    <mergeCell ref="D529:I529"/>
    <mergeCell ref="D530:I530"/>
    <mergeCell ref="D531:I531"/>
    <mergeCell ref="D532:I532"/>
    <mergeCell ref="D533:I533"/>
    <mergeCell ref="D534:I534"/>
    <mergeCell ref="D535:I535"/>
    <mergeCell ref="D536:I536"/>
    <mergeCell ref="D537:I537"/>
    <mergeCell ref="D538:I538"/>
    <mergeCell ref="D539:I539"/>
    <mergeCell ref="D540:I540"/>
    <mergeCell ref="D541:I541"/>
    <mergeCell ref="D542:I542"/>
    <mergeCell ref="D543:I543"/>
    <mergeCell ref="D544:I544"/>
    <mergeCell ref="D545:I545"/>
    <mergeCell ref="D546:I546"/>
    <mergeCell ref="D548:I548"/>
    <mergeCell ref="D549:I549"/>
    <mergeCell ref="D550:I550"/>
    <mergeCell ref="D551:I551"/>
    <mergeCell ref="D552:I552"/>
    <mergeCell ref="D553:I553"/>
    <mergeCell ref="D554:I554"/>
    <mergeCell ref="D555:I555"/>
    <mergeCell ref="D556:I556"/>
    <mergeCell ref="D557:I557"/>
    <mergeCell ref="D558:I558"/>
    <mergeCell ref="D559:I559"/>
    <mergeCell ref="D560:I560"/>
    <mergeCell ref="D561:I561"/>
    <mergeCell ref="D562:I562"/>
    <mergeCell ref="D563:I563"/>
    <mergeCell ref="D564:I564"/>
    <mergeCell ref="D565:I565"/>
    <mergeCell ref="D566:I566"/>
    <mergeCell ref="D567:I567"/>
    <mergeCell ref="D568:I568"/>
    <mergeCell ref="D569:I569"/>
    <mergeCell ref="D570:I570"/>
    <mergeCell ref="D571:I571"/>
    <mergeCell ref="D572:I572"/>
    <mergeCell ref="D573:I573"/>
    <mergeCell ref="D574:I574"/>
    <mergeCell ref="D575:G575"/>
    <mergeCell ref="D576:G576"/>
    <mergeCell ref="D587:I587"/>
    <mergeCell ref="J587:K587"/>
    <mergeCell ref="L587:M587"/>
    <mergeCell ref="D588:H588"/>
    <mergeCell ref="J588:K588"/>
    <mergeCell ref="L588:M588"/>
    <mergeCell ref="D589:H589"/>
    <mergeCell ref="J589:K589"/>
    <mergeCell ref="L589:M589"/>
    <mergeCell ref="D590:H590"/>
    <mergeCell ref="J590:K590"/>
    <mergeCell ref="L590:M590"/>
    <mergeCell ref="D591:H591"/>
    <mergeCell ref="J591:K591"/>
    <mergeCell ref="L591:M591"/>
    <mergeCell ref="D592:H592"/>
    <mergeCell ref="J592:K592"/>
    <mergeCell ref="L592:M592"/>
    <mergeCell ref="D593:H593"/>
    <mergeCell ref="J593:K593"/>
    <mergeCell ref="L593:M593"/>
    <mergeCell ref="D594:H594"/>
    <mergeCell ref="J594:K594"/>
    <mergeCell ref="L594:M594"/>
    <mergeCell ref="D595:H595"/>
    <mergeCell ref="J595:K595"/>
    <mergeCell ref="L595:M595"/>
    <mergeCell ref="D596:H596"/>
    <mergeCell ref="J596:K596"/>
    <mergeCell ref="L596:M596"/>
    <mergeCell ref="D597:H597"/>
    <mergeCell ref="J597:K597"/>
    <mergeCell ref="L597:M597"/>
    <mergeCell ref="D598:H598"/>
    <mergeCell ref="J598:K598"/>
    <mergeCell ref="L598:M598"/>
    <mergeCell ref="D599:H599"/>
    <mergeCell ref="J599:K599"/>
    <mergeCell ref="L599:M599"/>
    <mergeCell ref="D600:H600"/>
    <mergeCell ref="J600:K600"/>
    <mergeCell ref="L600:M600"/>
    <mergeCell ref="D601:H601"/>
    <mergeCell ref="J601:K601"/>
    <mergeCell ref="L601:M601"/>
    <mergeCell ref="D603:H603"/>
    <mergeCell ref="J603:K603"/>
    <mergeCell ref="C605:D605"/>
    <mergeCell ref="E605:I605"/>
    <mergeCell ref="E606:I606"/>
    <mergeCell ref="C609:D609"/>
    <mergeCell ref="E609:I609"/>
    <mergeCell ref="E610:I610"/>
    <mergeCell ref="D619:H619"/>
  </mergeCells>
  <printOptions headings="0" gridLines="0"/>
  <pageMargins left="0.19685039370078738" right="0.19685039370078738" top="0.35433070866141736" bottom="0.35433070866141736" header="0.31496062992125984" footer="0.31496062992125984"/>
  <pageSetup paperSize="9" scale="52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19" zoomScale="81" workbookViewId="0">
      <selection activeCell="A33" activeCellId="0" sqref="A33:M327"/>
    </sheetView>
  </sheetViews>
  <sheetFormatPr defaultRowHeight="12.75"/>
  <cols>
    <col customWidth="1" min="1" max="2" style="1507" width="5.7109375"/>
    <col customWidth="1" min="3" max="3" style="1507" width="19.28515625"/>
    <col customWidth="1" min="4" max="4" style="1507" width="40.7109375"/>
    <col customWidth="1" min="5" max="6" style="1507" width="10.7109375"/>
    <col customWidth="1" min="7" max="7" style="1507" width="12.7109375"/>
    <col customWidth="1" min="8" max="8" style="1507" width="14.28515625"/>
    <col customWidth="1" min="9" max="10" style="1507" width="12.7109375"/>
    <col customWidth="1" min="11" max="11" style="1507" width="14.5703125"/>
    <col customWidth="1" min="12" max="12" style="1507" width="10.7109375"/>
    <col customWidth="1" min="13" max="13" width="11.28515625"/>
  </cols>
  <sheetData>
    <row r="1">
      <c r="A1" s="300" t="str">
        <f>[15]Source!B1</f>
        <v xml:space="preserve">Smeta.RU  (495) 974-1589</v>
      </c>
    </row>
    <row r="2" ht="14.25">
      <c r="A2" s="307"/>
      <c r="B2" s="307"/>
      <c r="C2" s="307"/>
      <c r="D2" s="1136"/>
      <c r="E2" s="1136"/>
      <c r="F2" s="1136"/>
      <c r="G2" s="307"/>
      <c r="H2" s="307"/>
      <c r="I2" s="307"/>
      <c r="J2" s="1137" t="s">
        <v>1242</v>
      </c>
      <c r="K2" s="1137"/>
      <c r="L2" s="1137"/>
    </row>
    <row r="3" ht="14.25">
      <c r="A3" s="307"/>
      <c r="B3" s="307"/>
      <c r="C3" s="307"/>
      <c r="D3" s="307"/>
      <c r="E3" s="307"/>
      <c r="F3" s="307"/>
      <c r="G3" s="307"/>
      <c r="H3" s="307"/>
      <c r="I3" s="1137" t="s">
        <v>1243</v>
      </c>
      <c r="J3" s="1507"/>
      <c r="K3" s="1507"/>
      <c r="L3" s="1507"/>
    </row>
    <row r="4" ht="14.25">
      <c r="A4" s="307"/>
      <c r="B4" s="307"/>
      <c r="C4" s="307"/>
      <c r="D4" s="307"/>
      <c r="E4" s="307"/>
      <c r="F4" s="307"/>
      <c r="G4" s="307"/>
      <c r="H4" s="307"/>
      <c r="I4" s="307"/>
      <c r="J4" s="1137" t="s">
        <v>1244</v>
      </c>
      <c r="K4" s="1137"/>
      <c r="L4" s="1137"/>
    </row>
    <row r="5" ht="14.25">
      <c r="A5" s="307"/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</row>
    <row r="6" ht="14.25">
      <c r="A6" s="307"/>
      <c r="B6" s="307"/>
      <c r="C6" s="307"/>
      <c r="D6" s="307"/>
      <c r="E6" s="307"/>
      <c r="F6" s="307"/>
      <c r="G6" s="307"/>
      <c r="H6" s="307"/>
      <c r="I6" s="307"/>
      <c r="J6" s="307"/>
      <c r="K6" s="1138" t="s">
        <v>1245</v>
      </c>
      <c r="L6" s="1138"/>
    </row>
    <row r="7" ht="14.25">
      <c r="A7" s="307"/>
      <c r="B7" s="307"/>
      <c r="C7" s="307"/>
      <c r="D7" s="307"/>
      <c r="E7" s="307"/>
      <c r="F7" s="307"/>
      <c r="G7" s="307"/>
      <c r="H7" s="307"/>
      <c r="I7" s="307"/>
      <c r="J7" s="302" t="s">
        <v>1246</v>
      </c>
      <c r="K7" s="1139" t="s">
        <v>1247</v>
      </c>
      <c r="L7" s="1139"/>
    </row>
    <row r="8" ht="14.25">
      <c r="A8" s="307"/>
      <c r="B8" s="307"/>
      <c r="C8" s="307"/>
      <c r="D8" s="307"/>
      <c r="E8" s="307"/>
      <c r="F8" s="307"/>
      <c r="G8" s="307"/>
      <c r="H8" s="307"/>
      <c r="I8" s="307"/>
      <c r="J8" s="307"/>
      <c r="K8" s="1143">
        <v>75273098</v>
      </c>
      <c r="L8" s="1288"/>
    </row>
    <row r="9" ht="14.25">
      <c r="A9" s="309" t="s">
        <v>1248</v>
      </c>
      <c r="B9" s="309"/>
      <c r="C9" s="1140" t="s">
        <v>1753</v>
      </c>
      <c r="D9" s="1140"/>
      <c r="E9" s="1140"/>
      <c r="F9" s="1140"/>
      <c r="G9" s="1140"/>
      <c r="H9" s="1140"/>
      <c r="I9" s="1140"/>
      <c r="J9" s="302" t="s">
        <v>1250</v>
      </c>
      <c r="K9" s="1508"/>
      <c r="L9" s="1510"/>
    </row>
    <row r="10" ht="14.25">
      <c r="A10" s="307"/>
      <c r="B10" s="307"/>
      <c r="C10" s="317" t="s">
        <v>1251</v>
      </c>
      <c r="D10" s="317"/>
      <c r="E10" s="317"/>
      <c r="F10" s="317"/>
      <c r="G10" s="317"/>
      <c r="H10" s="317"/>
      <c r="I10" s="317"/>
      <c r="J10" s="307"/>
      <c r="K10" s="1302" t="s">
        <v>1252</v>
      </c>
      <c r="L10" s="1512"/>
    </row>
    <row r="11" ht="30" customHeight="1">
      <c r="A11" s="309" t="s">
        <v>1165</v>
      </c>
      <c r="B11" s="309"/>
      <c r="C11" s="1140" t="s">
        <v>1754</v>
      </c>
      <c r="D11" s="1140"/>
      <c r="E11" s="1140"/>
      <c r="F11" s="1140"/>
      <c r="G11" s="1140"/>
      <c r="H11" s="1140"/>
      <c r="I11" s="1140"/>
      <c r="J11" s="302" t="s">
        <v>1250</v>
      </c>
      <c r="K11" s="1513"/>
      <c r="L11" s="1515"/>
    </row>
    <row r="12" ht="14.25">
      <c r="A12" s="307"/>
      <c r="B12" s="307"/>
      <c r="C12" s="317" t="s">
        <v>1251</v>
      </c>
      <c r="D12" s="317"/>
      <c r="E12" s="317"/>
      <c r="F12" s="317"/>
      <c r="G12" s="317"/>
      <c r="H12" s="317"/>
      <c r="I12" s="317"/>
      <c r="J12" s="307"/>
      <c r="K12" s="1143">
        <v>33021678</v>
      </c>
      <c r="L12" s="1288"/>
    </row>
    <row r="13" ht="14.25">
      <c r="A13" s="309" t="s">
        <v>1254</v>
      </c>
      <c r="B13" s="309"/>
      <c r="C13" s="1140" t="s">
        <v>1584</v>
      </c>
      <c r="D13" s="1140"/>
      <c r="E13" s="1140"/>
      <c r="F13" s="1140"/>
      <c r="G13" s="1140"/>
      <c r="H13" s="1140"/>
      <c r="I13" s="1140"/>
      <c r="J13" s="302" t="s">
        <v>1250</v>
      </c>
      <c r="K13" s="1508"/>
      <c r="L13" s="1510"/>
    </row>
    <row r="14" ht="14.25">
      <c r="A14" s="307"/>
      <c r="B14" s="307"/>
      <c r="C14" s="317" t="s">
        <v>1251</v>
      </c>
      <c r="D14" s="317"/>
      <c r="E14" s="317"/>
      <c r="F14" s="317"/>
      <c r="G14" s="317"/>
      <c r="H14" s="317"/>
      <c r="I14" s="317"/>
      <c r="J14" s="307"/>
      <c r="K14" s="1138" t="str">
        <f>IF([15]Source!CO15 &lt;&gt; "", [15]Source!CO15, "")</f>
        <v/>
      </c>
      <c r="L14" s="1138"/>
    </row>
    <row r="15" ht="53.25" customHeight="1">
      <c r="A15" s="309" t="s">
        <v>1256</v>
      </c>
      <c r="B15" s="309"/>
      <c r="C15" s="1140" t="str">
        <f>Титул!AG10</f>
        <v xml:space="preserve">Строительство КВЛ-0,38кВ от РУ-0,4кВ ТП-200 ПС "Непецино" №74, МО, Коломенский р-н, г/о Коломна, п. Проводник, ул. Новая, 50:34:0050401:1548</v>
      </c>
      <c r="D15" s="1140"/>
      <c r="E15" s="1140"/>
      <c r="F15" s="1140"/>
      <c r="G15" s="1140"/>
      <c r="H15" s="1140"/>
      <c r="I15" s="1140"/>
      <c r="J15" s="307"/>
      <c r="K15" s="1138"/>
      <c r="L15" s="1138"/>
    </row>
    <row r="16" ht="14.25">
      <c r="A16" s="307"/>
      <c r="B16" s="307"/>
      <c r="C16" s="317" t="s">
        <v>1257</v>
      </c>
      <c r="D16" s="317"/>
      <c r="E16" s="317"/>
      <c r="F16" s="317"/>
      <c r="G16" s="317"/>
      <c r="H16" s="317"/>
      <c r="I16" s="317"/>
      <c r="J16" s="307"/>
      <c r="K16" s="1138" t="str">
        <f>IF([15]Source!CP15 &lt;&gt; "", [15]Source!CP15, "")</f>
        <v/>
      </c>
      <c r="L16" s="1138"/>
    </row>
    <row r="17" ht="52.5" customHeight="1">
      <c r="A17" s="309" t="s">
        <v>1258</v>
      </c>
      <c r="B17" s="309"/>
      <c r="C17" s="1140" t="str">
        <f>CONCATENATE(Титул!AU16," ",Титул!AG21)</f>
        <v xml:space="preserve">02-03-01 Строительство КВЛ-0,38кВ от РУ-0,4кВ ТП-200 ПС "Непецино" №74, МО, Коломенский р-н, г/о Коломна, п. Проводник, ул. Новая, 50:34:0050401:1548</v>
      </c>
      <c r="D17" s="1140"/>
      <c r="E17" s="1140"/>
      <c r="F17" s="1140"/>
      <c r="G17" s="1140"/>
      <c r="H17" s="1140"/>
      <c r="I17" s="1140"/>
      <c r="J17" s="307"/>
      <c r="K17" s="1138"/>
      <c r="L17" s="1138"/>
    </row>
    <row r="18" ht="14.25">
      <c r="A18" s="307"/>
      <c r="B18" s="307"/>
      <c r="C18" s="317" t="s">
        <v>1259</v>
      </c>
      <c r="D18" s="317"/>
      <c r="E18" s="317"/>
      <c r="F18" s="317"/>
      <c r="G18" s="317"/>
      <c r="H18" s="317"/>
      <c r="I18" s="317"/>
      <c r="J18" s="307"/>
      <c r="K18" s="307"/>
      <c r="L18" s="307"/>
    </row>
    <row r="19" ht="14.25">
      <c r="A19" s="307"/>
      <c r="B19" s="307"/>
      <c r="C19" s="307"/>
      <c r="D19" s="307"/>
      <c r="E19" s="307"/>
      <c r="F19" s="307"/>
      <c r="G19" s="307"/>
      <c r="H19" s="302" t="s">
        <v>1260</v>
      </c>
      <c r="I19" s="302"/>
      <c r="J19" s="302"/>
      <c r="K19" s="1138" t="str">
        <f>IF([15]Source!CQ15 &lt;&gt; "", [15]Source!CQ15, "")</f>
        <v/>
      </c>
      <c r="L19" s="1138"/>
    </row>
    <row r="20" ht="14.25">
      <c r="A20" s="307"/>
      <c r="B20" s="307"/>
      <c r="C20" s="307"/>
      <c r="D20" s="307"/>
      <c r="E20" s="307"/>
      <c r="F20" s="307"/>
      <c r="G20" s="307"/>
      <c r="H20" s="302" t="s">
        <v>1261</v>
      </c>
      <c r="I20" s="1142"/>
      <c r="J20" s="1143" t="s">
        <v>1262</v>
      </c>
      <c r="K20" s="1141" t="str">
        <f>Титул!AG18</f>
        <v>13545-Ф</v>
      </c>
      <c r="L20" s="1138"/>
    </row>
    <row r="21" ht="14.25">
      <c r="A21" s="307"/>
      <c r="B21" s="307"/>
      <c r="C21" s="307"/>
      <c r="D21" s="307"/>
      <c r="E21" s="307"/>
      <c r="F21" s="307"/>
      <c r="G21" s="307"/>
      <c r="H21" s="307"/>
      <c r="I21" s="307"/>
      <c r="J21" s="1144" t="s">
        <v>1263</v>
      </c>
      <c r="K21" s="1141" t="str">
        <f>Титул!AG19</f>
        <v>18.10.2024</v>
      </c>
      <c r="L21" s="1138"/>
    </row>
    <row r="22" ht="14.25">
      <c r="A22" s="307"/>
      <c r="B22" s="307"/>
      <c r="C22" s="307"/>
      <c r="D22" s="307"/>
      <c r="E22" s="307"/>
      <c r="F22" s="307"/>
      <c r="G22" s="307"/>
      <c r="H22" s="307"/>
      <c r="I22" s="307"/>
      <c r="J22" s="302" t="s">
        <v>1264</v>
      </c>
      <c r="K22" s="1138" t="str">
        <f>IF([15]Source!CT15 &lt;&gt; "", [15]Source!CT15, "")</f>
        <v/>
      </c>
      <c r="L22" s="1138"/>
    </row>
    <row r="23" ht="14.25">
      <c r="A23" s="307"/>
      <c r="B23" s="307"/>
      <c r="C23" s="307"/>
      <c r="D23" s="307"/>
      <c r="E23" s="307"/>
      <c r="F23" s="307"/>
      <c r="G23" s="307"/>
      <c r="H23" s="307"/>
      <c r="I23" s="307"/>
      <c r="J23" s="307"/>
      <c r="K23" s="307"/>
      <c r="L23" s="307"/>
    </row>
    <row r="24" ht="14.25">
      <c r="A24" s="307"/>
      <c r="B24" s="307"/>
      <c r="C24" s="307"/>
      <c r="D24" s="307"/>
      <c r="E24" s="307"/>
      <c r="F24" s="307"/>
      <c r="G24" s="1145" t="s">
        <v>1265</v>
      </c>
      <c r="H24" s="1146" t="s">
        <v>1266</v>
      </c>
      <c r="I24" s="1146" t="s">
        <v>1267</v>
      </c>
      <c r="J24" s="1147"/>
      <c r="K24" s="307"/>
      <c r="L24" s="307"/>
    </row>
    <row r="25" ht="14.25">
      <c r="A25" s="307"/>
      <c r="B25" s="307"/>
      <c r="C25" s="307"/>
      <c r="D25" s="307"/>
      <c r="E25" s="307"/>
      <c r="F25" s="307"/>
      <c r="G25" s="1148"/>
      <c r="H25" s="1149"/>
      <c r="I25" s="1146" t="s">
        <v>1268</v>
      </c>
      <c r="J25" s="1145" t="s">
        <v>1269</v>
      </c>
      <c r="K25" s="307"/>
      <c r="L25" s="307"/>
    </row>
    <row r="26" ht="14.25">
      <c r="A26" s="307"/>
      <c r="B26" s="307"/>
      <c r="C26" s="307"/>
      <c r="D26" s="307"/>
      <c r="E26" s="307"/>
      <c r="F26" s="307"/>
      <c r="G26" s="1540"/>
      <c r="H26" s="1541"/>
      <c r="I26" s="1541"/>
      <c r="J26" s="1541"/>
      <c r="K26" s="307"/>
      <c r="L26" s="307"/>
    </row>
    <row r="27" ht="14.25">
      <c r="A27" s="307"/>
      <c r="B27" s="307"/>
      <c r="C27" s="307"/>
      <c r="D27" s="307"/>
      <c r="E27" s="307"/>
      <c r="F27" s="307"/>
      <c r="G27" s="1602"/>
      <c r="H27" s="1603"/>
      <c r="I27" s="1603"/>
      <c r="J27" s="1603"/>
      <c r="K27" s="307"/>
      <c r="L27" s="307"/>
    </row>
    <row r="28" ht="14.25">
      <c r="A28" s="307"/>
      <c r="B28" s="307"/>
      <c r="C28" s="307"/>
      <c r="D28" s="307"/>
      <c r="E28" s="307"/>
      <c r="F28" s="307"/>
      <c r="G28" s="307"/>
      <c r="H28" s="307"/>
      <c r="I28" s="307"/>
      <c r="J28" s="307"/>
      <c r="K28" s="307"/>
      <c r="L28" s="307"/>
    </row>
    <row r="29" ht="16.5">
      <c r="A29" s="307"/>
      <c r="B29" s="1152" t="s">
        <v>1270</v>
      </c>
      <c r="C29" s="1152"/>
      <c r="D29" s="1152"/>
      <c r="E29" s="1152"/>
      <c r="F29" s="1152"/>
      <c r="G29" s="1152"/>
      <c r="H29" s="1152"/>
      <c r="I29" s="1152"/>
      <c r="J29" s="1152"/>
      <c r="K29" s="1152"/>
      <c r="L29" s="1152"/>
    </row>
    <row r="30" ht="16.5">
      <c r="A30" s="307"/>
      <c r="B30" s="1152" t="s">
        <v>1271</v>
      </c>
      <c r="C30" s="1152"/>
      <c r="D30" s="1152"/>
      <c r="E30" s="1152"/>
      <c r="F30" s="1152"/>
      <c r="G30" s="1152"/>
      <c r="H30" s="1152"/>
      <c r="I30" s="1152"/>
      <c r="J30" s="1152"/>
      <c r="K30" s="1152"/>
      <c r="L30" s="1152"/>
    </row>
    <row r="31" ht="16.5">
      <c r="A31" s="307"/>
      <c r="B31" s="1152"/>
      <c r="C31" s="1152"/>
      <c r="D31" s="1152"/>
      <c r="E31" s="1152"/>
      <c r="F31" s="1152"/>
      <c r="G31" s="1152"/>
      <c r="H31" s="1152"/>
      <c r="I31" s="1152"/>
      <c r="J31" s="1152"/>
      <c r="K31" s="1152"/>
      <c r="L31" s="1152"/>
    </row>
    <row r="34" ht="14.25">
      <c r="A34" s="307"/>
      <c r="B34" s="307"/>
      <c r="C34" s="307"/>
      <c r="D34" s="307"/>
      <c r="E34" s="307"/>
      <c r="F34" s="307"/>
      <c r="G34" s="307"/>
      <c r="H34" s="307"/>
      <c r="I34" s="307"/>
      <c r="J34" s="307"/>
      <c r="K34" s="307"/>
      <c r="L34" s="307"/>
    </row>
    <row r="35" ht="14.25">
      <c r="K35" s="1507" t="s">
        <v>611</v>
      </c>
    </row>
    <row r="36" ht="14.25">
      <c r="I36" s="1517"/>
      <c r="K36" s="1507" t="s">
        <v>1755</v>
      </c>
      <c r="M36" s="456" t="e">
        <f>#REF!</f>
        <v>#REF!</v>
      </c>
    </row>
    <row r="37" ht="14.25">
      <c r="I37" s="1604"/>
      <c r="K37" s="1507" t="s">
        <v>1756</v>
      </c>
      <c r="M37" s="1606">
        <v>0</v>
      </c>
    </row>
    <row r="38" ht="14.25">
      <c r="I38" s="1542"/>
      <c r="K38" s="1507" t="s">
        <v>1757</v>
      </c>
      <c r="M38" s="1606">
        <v>0</v>
      </c>
    </row>
    <row r="40" ht="14.25">
      <c r="D40" s="314" t="s">
        <v>1758</v>
      </c>
      <c r="E40" s="314"/>
      <c r="F40" s="314"/>
      <c r="G40" s="314"/>
      <c r="H40" s="314"/>
      <c r="I40" s="314"/>
      <c r="J40" s="1543"/>
      <c r="K40" s="1543"/>
      <c r="L40" s="1543" t="e">
        <f>M36</f>
        <v>#REF!</v>
      </c>
      <c r="M40" s="1543"/>
    </row>
    <row r="41" ht="14.25">
      <c r="D41" s="314" t="s">
        <v>1759</v>
      </c>
      <c r="E41" s="314"/>
      <c r="F41" s="314"/>
      <c r="G41" s="314"/>
      <c r="H41" s="314"/>
      <c r="I41" s="1544">
        <v>0</v>
      </c>
      <c r="J41" s="1543"/>
      <c r="K41" s="1543"/>
      <c r="L41" s="1543" t="e">
        <f>L40*K41</f>
        <v>#REF!</v>
      </c>
      <c r="M41" s="1543"/>
    </row>
    <row r="42" ht="14.25">
      <c r="D42" s="314" t="s">
        <v>1760</v>
      </c>
      <c r="E42" s="314"/>
      <c r="F42" s="314"/>
      <c r="G42" s="314"/>
      <c r="H42" s="314"/>
      <c r="I42" s="314"/>
      <c r="J42" s="1543"/>
      <c r="K42" s="1543"/>
      <c r="L42" s="1543" t="e">
        <f>L40+L41</f>
        <v>#REF!</v>
      </c>
      <c r="M42" s="1543"/>
    </row>
    <row r="43" ht="14.25">
      <c r="D43" s="314" t="s">
        <v>1761</v>
      </c>
      <c r="E43" s="314"/>
      <c r="F43" s="314"/>
      <c r="G43" s="314"/>
      <c r="H43" s="314"/>
      <c r="I43" s="1545">
        <v>0</v>
      </c>
      <c r="J43" s="1543"/>
      <c r="K43" s="1543"/>
      <c r="L43" s="1543" t="e">
        <f>ROUND(L42*K43,2)</f>
        <v>#REF!</v>
      </c>
      <c r="M43" s="1543"/>
    </row>
    <row r="44" ht="14.25">
      <c r="D44" s="314" t="s">
        <v>1762</v>
      </c>
      <c r="E44" s="314"/>
      <c r="F44" s="314"/>
      <c r="G44" s="314"/>
      <c r="H44" s="314"/>
      <c r="I44" s="314"/>
      <c r="J44" s="1543"/>
      <c r="K44" s="1543"/>
      <c r="L44" s="1543" t="e">
        <f>L42+L43</f>
        <v>#REF!</v>
      </c>
      <c r="M44" s="1543"/>
    </row>
    <row r="45" ht="14.25">
      <c r="D45" s="314" t="s">
        <v>1763</v>
      </c>
      <c r="E45" s="314"/>
      <c r="F45" s="314"/>
      <c r="G45" s="314"/>
      <c r="H45" s="314"/>
      <c r="I45" s="314">
        <v>1</v>
      </c>
      <c r="J45" s="1543"/>
      <c r="K45" s="1543"/>
      <c r="L45" s="1543" t="e">
        <f t="shared" ref="L45:L46" si="57">L44*I45</f>
        <v>#REF!</v>
      </c>
      <c r="M45" s="1543"/>
    </row>
    <row r="46" ht="14.25">
      <c r="D46" s="314" t="s">
        <v>1764</v>
      </c>
      <c r="E46" s="314"/>
      <c r="F46" s="314"/>
      <c r="G46" s="314"/>
      <c r="H46" s="314"/>
      <c r="I46" s="314">
        <v>1</v>
      </c>
      <c r="J46" s="1543"/>
      <c r="K46" s="1543"/>
      <c r="L46" s="1543" t="e">
        <f t="shared" si="57"/>
        <v>#REF!</v>
      </c>
      <c r="M46" s="1543"/>
    </row>
    <row r="47" ht="14.25">
      <c r="D47" s="1177" t="s">
        <v>1765</v>
      </c>
      <c r="E47" s="1177"/>
      <c r="F47" s="1177"/>
      <c r="G47" s="1177"/>
      <c r="H47" s="1177"/>
      <c r="I47" s="1177">
        <v>0.98999999999999999</v>
      </c>
      <c r="J47" s="1546"/>
      <c r="K47" s="1546"/>
      <c r="L47" s="1546" t="e">
        <f>ROUND((L46*I47),2)</f>
        <v>#REF!</v>
      </c>
      <c r="M47" s="1546"/>
    </row>
    <row r="48" ht="14.25">
      <c r="D48" s="314" t="s">
        <v>801</v>
      </c>
      <c r="E48" s="314"/>
      <c r="F48" s="314"/>
      <c r="G48" s="314"/>
      <c r="H48" s="314"/>
      <c r="I48" s="314"/>
      <c r="J48" s="1543"/>
      <c r="K48" s="1543"/>
      <c r="L48" s="1543">
        <f>ROUND((M37),2)</f>
        <v>0</v>
      </c>
      <c r="M48" s="1543"/>
    </row>
    <row r="49" ht="14.25">
      <c r="D49" s="1177" t="s">
        <v>1766</v>
      </c>
      <c r="E49" s="1177"/>
      <c r="F49" s="1177"/>
      <c r="G49" s="1177"/>
      <c r="H49" s="1177"/>
      <c r="I49" s="1177">
        <f>I47</f>
        <v>0.98999999999999999</v>
      </c>
      <c r="J49" s="1546"/>
      <c r="K49" s="1546"/>
      <c r="L49" s="1546">
        <f>ROUND((L48*I49),2)</f>
        <v>0</v>
      </c>
      <c r="M49" s="1546"/>
    </row>
    <row r="50" ht="14.25">
      <c r="D50" s="314" t="s">
        <v>1767</v>
      </c>
      <c r="E50" s="314"/>
      <c r="F50" s="314"/>
      <c r="G50" s="314"/>
      <c r="H50" s="314"/>
      <c r="I50" s="314"/>
      <c r="J50" s="1543"/>
      <c r="K50" s="1543"/>
      <c r="L50" s="1543">
        <f>L38</f>
        <v>0</v>
      </c>
      <c r="M50" s="1543"/>
    </row>
    <row r="51" ht="14.25">
      <c r="D51" s="314" t="s">
        <v>1768</v>
      </c>
      <c r="E51" s="314"/>
      <c r="F51" s="314"/>
      <c r="G51" s="314"/>
      <c r="H51" s="314"/>
      <c r="I51" s="314">
        <v>1</v>
      </c>
      <c r="J51" s="1543"/>
      <c r="K51" s="1543"/>
      <c r="L51" s="1543">
        <f t="shared" ref="L51:L52" si="58">L50*K51</f>
        <v>0</v>
      </c>
      <c r="M51" s="1543"/>
    </row>
    <row r="52" ht="14.25">
      <c r="D52" s="314" t="s">
        <v>1769</v>
      </c>
      <c r="E52" s="314"/>
      <c r="F52" s="314"/>
      <c r="G52" s="314"/>
      <c r="H52" s="314"/>
      <c r="I52" s="314">
        <v>1</v>
      </c>
      <c r="J52" s="1543"/>
      <c r="K52" s="1543"/>
      <c r="L52" s="1543">
        <f t="shared" si="58"/>
        <v>0</v>
      </c>
      <c r="M52" s="1543"/>
    </row>
    <row r="53" ht="14.25">
      <c r="D53" s="1177" t="s">
        <v>1770</v>
      </c>
      <c r="E53" s="1177"/>
      <c r="F53" s="1177"/>
      <c r="G53" s="1177"/>
      <c r="H53" s="1177"/>
      <c r="I53" s="1177">
        <f>I49</f>
        <v>0.98999999999999999</v>
      </c>
      <c r="J53" s="1546"/>
      <c r="K53" s="1546"/>
      <c r="L53" s="1546">
        <f>L52*I53</f>
        <v>0</v>
      </c>
      <c r="M53" s="1546"/>
    </row>
    <row r="54" ht="14.25">
      <c r="D54" s="1177" t="s">
        <v>1771</v>
      </c>
      <c r="E54" s="1177"/>
      <c r="F54" s="1177"/>
      <c r="G54" s="1177"/>
      <c r="H54" s="1177"/>
      <c r="I54" s="314"/>
      <c r="J54" s="1546"/>
      <c r="K54" s="1546"/>
      <c r="L54" s="1546" t="e">
        <f>ROUND((L47+L49+L53),2)</f>
        <v>#REF!</v>
      </c>
      <c r="M54" s="1546"/>
    </row>
    <row r="56" ht="14.25">
      <c r="D56" s="314"/>
      <c r="E56" s="314"/>
      <c r="F56" s="314"/>
      <c r="G56" s="314"/>
      <c r="H56" s="314"/>
      <c r="I56" s="314"/>
      <c r="J56" s="1543"/>
      <c r="K56" s="1543"/>
    </row>
    <row r="57" ht="14.25">
      <c r="D57" s="314"/>
      <c r="E57" s="314"/>
      <c r="F57" s="314"/>
      <c r="G57" s="314"/>
      <c r="H57" s="314"/>
      <c r="I57" s="1544"/>
      <c r="J57" s="1543"/>
      <c r="K57" s="1543"/>
    </row>
    <row r="58" ht="14.25">
      <c r="D58" s="1177"/>
      <c r="E58" s="1177"/>
      <c r="F58" s="1177"/>
      <c r="G58" s="1177"/>
      <c r="H58" s="1177"/>
      <c r="I58" s="1177"/>
      <c r="J58" s="1546"/>
      <c r="K58" s="1546"/>
    </row>
    <row r="60" ht="14.25">
      <c r="A60" s="307"/>
      <c r="B60" s="307"/>
      <c r="C60" s="1525" t="s">
        <v>1410</v>
      </c>
      <c r="D60" s="1525"/>
      <c r="E60" s="1547" t="s">
        <v>1411</v>
      </c>
      <c r="F60" s="1547"/>
      <c r="G60" s="1547"/>
      <c r="H60" s="1547"/>
      <c r="I60" s="1547"/>
      <c r="J60" s="1526" t="str">
        <f>IF([15]Source!AB15&lt;&gt;"", [15]Source!AB15," ")</f>
        <v xml:space="preserve"> </v>
      </c>
      <c r="K60" s="1526" t="s">
        <v>1160</v>
      </c>
      <c r="L60" s="307"/>
    </row>
    <row r="61" ht="14.25">
      <c r="A61" s="307"/>
      <c r="B61" s="307"/>
      <c r="C61" s="307"/>
      <c r="D61" s="307"/>
      <c r="E61" s="317" t="s">
        <v>318</v>
      </c>
      <c r="F61" s="317"/>
      <c r="G61" s="317"/>
      <c r="H61" s="317"/>
      <c r="I61" s="317"/>
      <c r="J61" s="307"/>
      <c r="K61" s="307"/>
      <c r="L61" s="307"/>
    </row>
    <row r="62" ht="14.25">
      <c r="A62" s="307"/>
      <c r="B62" s="307"/>
      <c r="C62" s="307"/>
      <c r="D62" s="307"/>
      <c r="E62" s="1530"/>
      <c r="F62" s="1530"/>
      <c r="G62" s="1530"/>
      <c r="H62" s="1530"/>
      <c r="I62" s="1530"/>
      <c r="J62" s="307"/>
      <c r="K62" s="307"/>
      <c r="L62" s="307"/>
    </row>
    <row r="63" ht="14.25">
      <c r="A63" s="307"/>
      <c r="B63" s="307"/>
      <c r="C63" s="307"/>
      <c r="D63" s="307"/>
      <c r="E63" s="1530"/>
      <c r="F63" s="1530"/>
      <c r="G63" s="1530"/>
      <c r="H63" s="1530"/>
      <c r="I63" s="1530"/>
      <c r="J63" s="307"/>
      <c r="K63" s="307"/>
      <c r="L63" s="307"/>
    </row>
    <row r="64" ht="14.25">
      <c r="A64" s="307"/>
      <c r="B64" s="307"/>
      <c r="C64" s="307"/>
      <c r="D64" s="307"/>
      <c r="E64" s="307"/>
      <c r="F64" s="307"/>
      <c r="G64" s="307"/>
      <c r="H64" s="307"/>
      <c r="I64" s="307"/>
      <c r="J64" s="307"/>
      <c r="K64" s="307"/>
      <c r="L64" s="307"/>
    </row>
    <row r="65" ht="14.25">
      <c r="A65" s="307"/>
      <c r="B65" s="307"/>
      <c r="C65" s="1525" t="s">
        <v>1412</v>
      </c>
      <c r="D65" s="1525"/>
      <c r="E65" s="1547" t="s">
        <v>1413</v>
      </c>
      <c r="F65" s="1547"/>
      <c r="G65" s="1547"/>
      <c r="H65" s="1547"/>
      <c r="I65" s="1547"/>
      <c r="J65" s="1526" t="str">
        <f>IF([15]Source!AF15&lt;&gt;"", [15]Source!AF15," ")</f>
        <v xml:space="preserve"> </v>
      </c>
      <c r="K65" s="1526" t="s">
        <v>1849</v>
      </c>
      <c r="L65" s="307"/>
    </row>
    <row r="66" ht="14.25">
      <c r="A66" s="307"/>
      <c r="B66" s="307"/>
      <c r="C66" s="307"/>
      <c r="D66" s="307"/>
      <c r="E66" s="317" t="s">
        <v>318</v>
      </c>
      <c r="F66" s="317"/>
      <c r="G66" s="317"/>
      <c r="H66" s="317"/>
      <c r="I66" s="317"/>
      <c r="J66" s="307"/>
      <c r="K66" s="307"/>
      <c r="L66" s="307"/>
    </row>
    <row r="71">
      <c r="A71" s="1507"/>
      <c r="B71" s="1507"/>
      <c r="C71" s="1507"/>
      <c r="D71" s="1507"/>
      <c r="E71" s="1507"/>
      <c r="F71" s="1507"/>
      <c r="G71" s="1507"/>
      <c r="H71" s="1507"/>
      <c r="I71" s="1507"/>
      <c r="J71" s="1507"/>
      <c r="K71" s="1507"/>
      <c r="L71" s="1507"/>
    </row>
    <row r="72" ht="18">
      <c r="A72" s="1597"/>
      <c r="B72" s="1598" t="s">
        <v>1850</v>
      </c>
      <c r="C72" s="1599"/>
      <c r="D72" s="1599"/>
      <c r="E72" s="1599"/>
      <c r="F72" s="1599"/>
      <c r="G72" s="1599"/>
      <c r="H72" s="1599"/>
      <c r="I72" s="1599"/>
      <c r="J72" s="1599"/>
      <c r="K72" s="1599"/>
      <c r="L72" s="1599"/>
    </row>
    <row r="73">
      <c r="A73" s="1597"/>
      <c r="B73" s="1600" t="s">
        <v>1752</v>
      </c>
      <c r="C73" s="1597"/>
      <c r="D73" s="1597"/>
      <c r="E73" s="1597"/>
      <c r="F73" s="1601"/>
      <c r="G73" s="1597"/>
      <c r="H73" s="1597"/>
      <c r="I73" s="1597"/>
      <c r="J73" s="1601"/>
      <c r="K73" s="1597"/>
      <c r="L73" s="1597"/>
    </row>
    <row r="74">
      <c r="A74" s="1522"/>
      <c r="B74" s="1522"/>
      <c r="C74" s="1522"/>
      <c r="D74" s="1522"/>
      <c r="E74" s="1522"/>
      <c r="F74" s="1522" t="s">
        <v>1417</v>
      </c>
      <c r="G74" s="1522"/>
      <c r="H74" s="1522"/>
      <c r="I74" s="1522"/>
      <c r="J74" s="1522" t="s">
        <v>1418</v>
      </c>
      <c r="K74" s="1522"/>
      <c r="L74" s="1522"/>
    </row>
  </sheetData>
  <mergeCells count="92">
    <mergeCell ref="J2:L2"/>
    <mergeCell ref="I3:L3"/>
    <mergeCell ref="J4:L4"/>
    <mergeCell ref="K6:L6"/>
    <mergeCell ref="K7:L7"/>
    <mergeCell ref="K8:L9"/>
    <mergeCell ref="A9:B9"/>
    <mergeCell ref="C9:I9"/>
    <mergeCell ref="C10:I10"/>
    <mergeCell ref="K10:L11"/>
    <mergeCell ref="A11:B11"/>
    <mergeCell ref="C11:I11"/>
    <mergeCell ref="C12:I12"/>
    <mergeCell ref="K12:L13"/>
    <mergeCell ref="A13:B13"/>
    <mergeCell ref="C13:I13"/>
    <mergeCell ref="C14:I14"/>
    <mergeCell ref="K14:L15"/>
    <mergeCell ref="A15:B15"/>
    <mergeCell ref="C15:I15"/>
    <mergeCell ref="C16:I16"/>
    <mergeCell ref="K16:L17"/>
    <mergeCell ref="A17:B17"/>
    <mergeCell ref="C17:I17"/>
    <mergeCell ref="C18:I18"/>
    <mergeCell ref="H19:J19"/>
    <mergeCell ref="K19:L19"/>
    <mergeCell ref="H20:I20"/>
    <mergeCell ref="K20:L20"/>
    <mergeCell ref="K21:L21"/>
    <mergeCell ref="K22:L22"/>
    <mergeCell ref="G24:G25"/>
    <mergeCell ref="H24:H25"/>
    <mergeCell ref="I24:J24"/>
    <mergeCell ref="B29:L29"/>
    <mergeCell ref="B30:L30"/>
    <mergeCell ref="D40:I40"/>
    <mergeCell ref="J40:K40"/>
    <mergeCell ref="L40:M40"/>
    <mergeCell ref="D41:H41"/>
    <mergeCell ref="J41:K41"/>
    <mergeCell ref="L41:M41"/>
    <mergeCell ref="D42:H42"/>
    <mergeCell ref="J42:K42"/>
    <mergeCell ref="L42:M42"/>
    <mergeCell ref="D43:H43"/>
    <mergeCell ref="J43:K43"/>
    <mergeCell ref="L43:M43"/>
    <mergeCell ref="D44:H44"/>
    <mergeCell ref="J44:K44"/>
    <mergeCell ref="L44:M44"/>
    <mergeCell ref="D45:H45"/>
    <mergeCell ref="J45:K45"/>
    <mergeCell ref="L45:M45"/>
    <mergeCell ref="D46:H46"/>
    <mergeCell ref="J46:K46"/>
    <mergeCell ref="L46:M46"/>
    <mergeCell ref="D47:H47"/>
    <mergeCell ref="J47:K47"/>
    <mergeCell ref="L47:M47"/>
    <mergeCell ref="D48:H48"/>
    <mergeCell ref="J48:K48"/>
    <mergeCell ref="L48:M48"/>
    <mergeCell ref="D49:H49"/>
    <mergeCell ref="J49:K49"/>
    <mergeCell ref="L49:M49"/>
    <mergeCell ref="D50:H50"/>
    <mergeCell ref="J50:K50"/>
    <mergeCell ref="L50:M50"/>
    <mergeCell ref="D51:H51"/>
    <mergeCell ref="J51:K51"/>
    <mergeCell ref="L51:M51"/>
    <mergeCell ref="D52:H52"/>
    <mergeCell ref="J52:K52"/>
    <mergeCell ref="L52:M52"/>
    <mergeCell ref="D53:H53"/>
    <mergeCell ref="J53:K53"/>
    <mergeCell ref="L53:M53"/>
    <mergeCell ref="D54:H54"/>
    <mergeCell ref="J54:K54"/>
    <mergeCell ref="L54:M54"/>
    <mergeCell ref="J56:K56"/>
    <mergeCell ref="D57:H57"/>
    <mergeCell ref="J57:K57"/>
    <mergeCell ref="D58:H58"/>
    <mergeCell ref="J58:K58"/>
    <mergeCell ref="C60:D60"/>
    <mergeCell ref="E60:I60"/>
    <mergeCell ref="E61:I61"/>
    <mergeCell ref="C65:D65"/>
    <mergeCell ref="E65:I65"/>
    <mergeCell ref="E66:I66"/>
  </mergeCells>
  <printOptions headings="0" gridLines="0"/>
  <pageMargins left="0.19685039370078738" right="0.19685039370078738" top="0.35433070866141736" bottom="0.35433070866141736" header="0.31496062992125984" footer="0.31496062992125984"/>
  <pageSetup paperSize="9" scale="53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00B050"/>
    <outlinePr applyStyles="0" summaryBelow="1" summaryRight="1" showOutlineSymbols="1"/>
    <pageSetUpPr autoPageBreaks="1" fitToPage="1"/>
  </sheetPr>
  <sheetViews>
    <sheetView showRuler="1" view="pageBreakPreview" topLeftCell="A13" zoomScale="85" workbookViewId="0">
      <selection activeCell="AR16" activeCellId="0" sqref="AR16"/>
    </sheetView>
  </sheetViews>
  <sheetFormatPr defaultColWidth="3" defaultRowHeight="15" customHeight="1"/>
  <cols>
    <col customWidth="1" min="1" max="9" style="1217" width="2.28515625"/>
    <col customWidth="1" min="10" max="20" style="1218" width="2.28515625"/>
    <col customWidth="1" min="21" max="21" style="1218" width="4.140625"/>
    <col customWidth="1" min="22" max="22" style="1218" width="3.28515625"/>
    <col customWidth="1" min="23" max="41" style="1216" width="2.28515625"/>
    <col customWidth="1" min="42" max="42" style="1216" width="14"/>
    <col customWidth="1" min="43" max="43" style="1216" width="1.140625"/>
    <col customWidth="1" min="44" max="44" style="1216" width="89.85546875"/>
    <col customWidth="1" min="45" max="45" style="1216" width="14.42578125"/>
    <col customWidth="1" min="46" max="46" style="1216" width="3.85546875"/>
    <col customWidth="1" min="47" max="47" style="1216" width="2.28515625"/>
    <col customWidth="1" min="48" max="48" style="1216" width="15.5703125"/>
    <col customWidth="1" min="49" max="57" style="1216" width="2.28515625"/>
    <col customWidth="1" min="58" max="92" style="1216" width="2.5703125"/>
    <col min="93" max="16384" style="1216" width="3"/>
  </cols>
  <sheetData>
    <row r="1" s="1222" customFormat="1" ht="9.5999999999999996" customHeight="1">
      <c r="A1" s="1223"/>
      <c r="B1" s="1223"/>
      <c r="C1" s="1223"/>
      <c r="D1" s="1223"/>
      <c r="E1" s="1223"/>
      <c r="F1" s="1223"/>
      <c r="G1" s="1223"/>
      <c r="H1" s="1223"/>
      <c r="I1" s="1223"/>
      <c r="J1" s="1223"/>
      <c r="K1" s="1223"/>
      <c r="L1" s="1223"/>
      <c r="M1" s="1223"/>
      <c r="N1" s="1223"/>
      <c r="O1" s="1223"/>
      <c r="P1" s="1223"/>
      <c r="Q1" s="1223"/>
      <c r="R1" s="1223"/>
      <c r="S1" s="1223"/>
      <c r="T1" s="1224"/>
      <c r="U1" s="1224"/>
      <c r="V1" s="1224"/>
    </row>
    <row r="2" s="1222" customFormat="1" ht="16.899999999999999" customHeight="1">
      <c r="A2" s="1225" t="s">
        <v>1971</v>
      </c>
      <c r="B2" s="1225"/>
      <c r="C2" s="1225"/>
      <c r="D2" s="1225"/>
      <c r="E2" s="1225"/>
      <c r="F2" s="1225"/>
      <c r="G2" s="1225"/>
      <c r="H2" s="1225"/>
      <c r="I2" s="1225"/>
      <c r="J2" s="1225"/>
      <c r="K2" s="1225"/>
      <c r="L2" s="1225"/>
      <c r="M2" s="1225"/>
      <c r="N2" s="1225"/>
      <c r="O2" s="1225"/>
      <c r="P2" s="1225"/>
      <c r="Q2" s="1225"/>
      <c r="R2" s="1225"/>
      <c r="S2" s="1225"/>
      <c r="T2" s="1225"/>
      <c r="U2" s="1673" t="e">
        <f>#REF!</f>
        <v>#REF!</v>
      </c>
      <c r="V2" s="1673"/>
      <c r="W2" s="1673"/>
      <c r="X2" s="1673"/>
      <c r="Y2" s="1673"/>
      <c r="Z2" s="1673"/>
      <c r="AA2" s="1673"/>
      <c r="AB2" s="1673"/>
      <c r="AC2" s="1673"/>
      <c r="AD2" s="1673"/>
      <c r="AE2" s="1673"/>
      <c r="AF2" s="1673"/>
      <c r="AG2" s="1673"/>
      <c r="AH2" s="1673"/>
      <c r="AI2" s="1673"/>
      <c r="AJ2" s="1673"/>
      <c r="AK2" s="1398"/>
      <c r="AL2" s="1398"/>
      <c r="AM2" s="1398"/>
      <c r="AR2" s="1227"/>
      <c r="AS2" s="1227"/>
      <c r="AT2" s="1227"/>
      <c r="AU2" s="1227"/>
      <c r="AV2" s="1227"/>
      <c r="AW2" s="1227"/>
      <c r="AX2" s="1228"/>
      <c r="AY2" s="1228"/>
      <c r="AZ2" s="1228"/>
      <c r="BA2" s="1229"/>
    </row>
    <row r="3" s="1222" customFormat="1" ht="16.899999999999999" customHeight="1">
      <c r="A3" s="1399" t="s">
        <v>1972</v>
      </c>
      <c r="B3" s="1399"/>
      <c r="C3" s="1399"/>
      <c r="D3" s="1399"/>
      <c r="E3" s="1399"/>
      <c r="F3" s="1399"/>
      <c r="G3" s="1399"/>
      <c r="H3" s="1399"/>
      <c r="I3" s="1399"/>
      <c r="J3" s="1399"/>
      <c r="K3" s="1399"/>
      <c r="L3" s="1399"/>
      <c r="M3" s="1399"/>
      <c r="N3" s="1399"/>
      <c r="O3" s="1399"/>
      <c r="P3" s="1399"/>
      <c r="Q3" s="1399"/>
      <c r="R3" s="1399"/>
      <c r="S3" s="1399"/>
      <c r="T3" s="1399"/>
      <c r="U3" s="1399"/>
      <c r="V3" s="1399"/>
      <c r="W3" s="1399"/>
      <c r="X3" s="1399"/>
      <c r="Y3" s="1399"/>
      <c r="Z3" s="1399"/>
      <c r="AA3" s="1399"/>
      <c r="AB3" s="1399"/>
      <c r="AC3" s="1399"/>
      <c r="AD3" s="1399"/>
      <c r="AE3" s="1399"/>
      <c r="AF3" s="1399"/>
      <c r="AG3" s="1399"/>
      <c r="AH3" s="1399"/>
      <c r="AI3" s="1399"/>
      <c r="AJ3" s="1399"/>
      <c r="AK3" s="1399"/>
      <c r="AL3" s="1399"/>
      <c r="AM3" s="1399"/>
    </row>
    <row r="4" s="1222" customFormat="1" ht="16.899999999999999" customHeight="1">
      <c r="A4" s="1674" t="str">
        <f>CONCATENATE("по договору №",Титул!AG18," от ",Титул!AG19,"г.")</f>
        <v xml:space="preserve">по договору №13545-Ф от 18.10.2024г.</v>
      </c>
      <c r="B4" s="1674"/>
      <c r="C4" s="1674"/>
      <c r="D4" s="1674"/>
      <c r="E4" s="1674"/>
      <c r="F4" s="1674"/>
      <c r="G4" s="1674"/>
      <c r="H4" s="1674"/>
      <c r="I4" s="1674"/>
      <c r="J4" s="1674"/>
      <c r="K4" s="1674"/>
      <c r="L4" s="1674"/>
      <c r="M4" s="1674"/>
      <c r="N4" s="1674"/>
      <c r="O4" s="1674"/>
      <c r="P4" s="1674"/>
      <c r="Q4" s="1674"/>
      <c r="R4" s="1674"/>
      <c r="S4" s="1674"/>
      <c r="T4" s="1674"/>
      <c r="U4" s="1674"/>
      <c r="V4" s="1674"/>
      <c r="W4" s="1674"/>
      <c r="X4" s="1674"/>
      <c r="Y4" s="1674"/>
      <c r="Z4" s="1674"/>
      <c r="AA4" s="1674"/>
      <c r="AB4" s="1674"/>
      <c r="AC4" s="1674"/>
      <c r="AD4" s="1674"/>
      <c r="AE4" s="1674"/>
      <c r="AF4" s="1674"/>
      <c r="AG4" s="1674"/>
      <c r="AH4" s="1674"/>
      <c r="AI4" s="1674"/>
      <c r="AJ4" s="1674"/>
      <c r="AK4" s="1674"/>
      <c r="AL4" s="1674"/>
      <c r="AM4" s="1674"/>
    </row>
    <row r="5" s="1222" customFormat="1" ht="18" customHeight="1">
      <c r="A5" s="101" t="str">
        <f>CONCATENATE("Объект: «",Титул!AG21,".»")</f>
        <v xml:space="preserve">Объект: «Строительство КВЛ-0,38кВ от РУ-0,4кВ ТП-200 ПС "Непецино" №74, МО, Коломенский р-н, г/о Коломна, п. Проводник, ул. Новая, 50:34:0050401:1548.»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R5" s="1231"/>
      <c r="AS5" s="1231"/>
      <c r="AT5" s="1231"/>
      <c r="AU5" s="1231"/>
      <c r="AV5" s="1231"/>
      <c r="AW5" s="1231"/>
      <c r="AX5" s="1231"/>
      <c r="AY5" s="1231"/>
      <c r="AZ5" s="1231"/>
    </row>
    <row r="6" s="1222" customFormat="1" ht="18" customHeight="1">
      <c r="A6" s="101"/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R6" s="1231"/>
      <c r="AS6" s="1231"/>
      <c r="AT6" s="1231"/>
      <c r="AU6" s="1231"/>
      <c r="AV6" s="1231"/>
      <c r="AW6" s="1231"/>
      <c r="AX6" s="1231"/>
      <c r="AY6" s="1231"/>
      <c r="AZ6" s="1231"/>
    </row>
    <row r="7" s="1222" customFormat="1" ht="21" customHeight="1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</row>
    <row r="8" s="1222" customFormat="1" ht="21" customHeight="1">
      <c r="A8" s="101"/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101"/>
    </row>
    <row r="9" s="1235" customFormat="1" ht="12.6" customHeight="1">
      <c r="A9" s="1244"/>
      <c r="B9" s="1244"/>
      <c r="C9" s="1244"/>
      <c r="D9" s="1244"/>
      <c r="E9" s="1244"/>
      <c r="F9" s="1244"/>
      <c r="G9" s="1244"/>
      <c r="H9" s="1244"/>
      <c r="I9" s="1244"/>
      <c r="J9" s="1244"/>
      <c r="K9" s="1244"/>
      <c r="L9" s="1244"/>
      <c r="M9" s="1244"/>
      <c r="N9" s="1244"/>
      <c r="O9" s="1244"/>
      <c r="P9" s="1244"/>
      <c r="Q9" s="1244"/>
      <c r="R9" s="1244"/>
      <c r="S9" s="1244"/>
      <c r="T9" s="1234"/>
      <c r="U9" s="1234"/>
      <c r="V9" s="1234"/>
    </row>
    <row r="10" s="1245" customFormat="1" ht="20.449999999999999" customHeight="1">
      <c r="A10" s="98" t="e">
        <f>CONCATENATE(AR10,AR15,," работ по договору в полном объеме на общую сумму ",AS16," руб. (",AR16,"), в том числе НДС ",AS17," руб.  (",AR17,").")</f>
        <v>#REF!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8"/>
      <c r="AI10" s="98"/>
      <c r="AJ10" s="98"/>
      <c r="AK10" s="98"/>
      <c r="AL10" s="98"/>
      <c r="AM10" s="98"/>
      <c r="AR10" s="1244" t="s">
        <v>1973</v>
      </c>
    </row>
    <row r="11" s="1245" customFormat="1" ht="20.449999999999999" customHeight="1">
      <c r="A11" s="98"/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R11" s="1244"/>
    </row>
    <row r="12" s="1245" customFormat="1" ht="20.449999999999999" customHeight="1">
      <c r="A12" s="98"/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R12" s="1244"/>
    </row>
    <row r="13" s="1245" customFormat="1" ht="92.450000000000003" customHeight="1">
      <c r="A13" s="98"/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R13" s="1244"/>
    </row>
    <row r="14" s="1245" customFormat="1" ht="24.600000000000001" customHeight="1">
      <c r="A14" s="954" t="s">
        <v>1974</v>
      </c>
      <c r="B14" s="954"/>
      <c r="C14" s="954"/>
      <c r="D14" s="954"/>
      <c r="E14" s="954"/>
      <c r="F14" s="954"/>
      <c r="G14" s="954"/>
      <c r="H14" s="954"/>
      <c r="I14" s="954"/>
      <c r="J14" s="954"/>
      <c r="K14" s="954"/>
      <c r="L14" s="954"/>
      <c r="M14" s="954"/>
      <c r="N14" s="954"/>
      <c r="O14" s="954"/>
      <c r="P14" s="954"/>
      <c r="Q14" s="954"/>
      <c r="R14" s="954"/>
      <c r="S14" s="954"/>
      <c r="T14" s="954"/>
      <c r="U14" s="954"/>
      <c r="V14" s="954"/>
      <c r="W14" s="954"/>
      <c r="X14" s="954"/>
      <c r="Y14" s="954"/>
      <c r="Z14" s="954"/>
      <c r="AA14" s="954"/>
      <c r="AB14" s="954"/>
      <c r="AC14" s="954"/>
      <c r="AD14" s="954"/>
      <c r="AE14" s="954"/>
      <c r="AF14" s="954"/>
      <c r="AG14" s="954"/>
      <c r="AH14" s="954"/>
      <c r="AI14" s="954"/>
      <c r="AJ14" s="954"/>
      <c r="AK14" s="954"/>
      <c r="AL14" s="954"/>
      <c r="AM14" s="954"/>
    </row>
    <row r="15" s="1245" customFormat="1" ht="16.899999999999999" customHeight="1">
      <c r="A15" s="954" t="e">
        <f>CONCATENATE(AR25,AS22," руб. (",AR16,"), в том числе НДС ",AS23," руб. (",AR23,").")</f>
        <v>#REF!</v>
      </c>
      <c r="B15" s="954"/>
      <c r="C15" s="954"/>
      <c r="D15" s="954"/>
      <c r="E15" s="954"/>
      <c r="F15" s="954"/>
      <c r="G15" s="954"/>
      <c r="H15" s="954"/>
      <c r="I15" s="954"/>
      <c r="J15" s="954"/>
      <c r="K15" s="954"/>
      <c r="L15" s="954"/>
      <c r="M15" s="954"/>
      <c r="N15" s="954"/>
      <c r="O15" s="954"/>
      <c r="P15" s="954"/>
      <c r="Q15" s="954"/>
      <c r="R15" s="954"/>
      <c r="S15" s="954"/>
      <c r="T15" s="954"/>
      <c r="U15" s="954"/>
      <c r="V15" s="954"/>
      <c r="W15" s="954"/>
      <c r="X15" s="954"/>
      <c r="Y15" s="954"/>
      <c r="Z15" s="954"/>
      <c r="AA15" s="954"/>
      <c r="AB15" s="954"/>
      <c r="AC15" s="954"/>
      <c r="AD15" s="954"/>
      <c r="AE15" s="954"/>
      <c r="AF15" s="954"/>
      <c r="AG15" s="954"/>
      <c r="AH15" s="954"/>
      <c r="AI15" s="954"/>
      <c r="AJ15" s="954"/>
      <c r="AK15" s="954"/>
      <c r="AL15" s="954"/>
      <c r="AM15" s="954"/>
      <c r="AR15" s="99" t="s">
        <v>1975</v>
      </c>
    </row>
    <row r="16" s="1218" customFormat="1" ht="18" customHeight="1">
      <c r="A16" s="954"/>
      <c r="B16" s="954"/>
      <c r="C16" s="954"/>
      <c r="D16" s="954"/>
      <c r="E16" s="954"/>
      <c r="F16" s="954"/>
      <c r="G16" s="954"/>
      <c r="H16" s="954"/>
      <c r="I16" s="954"/>
      <c r="J16" s="954"/>
      <c r="K16" s="954"/>
      <c r="L16" s="954"/>
      <c r="M16" s="954"/>
      <c r="N16" s="954"/>
      <c r="O16" s="954"/>
      <c r="P16" s="954"/>
      <c r="Q16" s="954"/>
      <c r="R16" s="954"/>
      <c r="S16" s="954"/>
      <c r="T16" s="954"/>
      <c r="U16" s="954"/>
      <c r="V16" s="954"/>
      <c r="W16" s="954"/>
      <c r="X16" s="954"/>
      <c r="Y16" s="954"/>
      <c r="Z16" s="954"/>
      <c r="AA16" s="954"/>
      <c r="AB16" s="954"/>
      <c r="AC16" s="954"/>
      <c r="AD16" s="954"/>
      <c r="AE16" s="954"/>
      <c r="AF16" s="954"/>
      <c r="AG16" s="954"/>
      <c r="AH16" s="954"/>
      <c r="AI16" s="954"/>
      <c r="AJ16" s="954"/>
      <c r="AK16" s="954"/>
      <c r="AL16" s="954"/>
      <c r="AM16" s="954"/>
      <c r="AP16" s="1675" t="s">
        <v>1976</v>
      </c>
      <c r="AQ16" s="1675"/>
      <c r="AR16" s="1675" t="e">
        <f>[17]!Сумма_прописью(AS16)</f>
        <v>#NAME?</v>
      </c>
      <c r="AS16" s="1676" t="e">
        <f>ROUND(#REF!,2)</f>
        <v>#REF!</v>
      </c>
    </row>
    <row r="17" s="1218" customFormat="1" ht="18" customHeight="1">
      <c r="A17" s="954"/>
      <c r="B17" s="954"/>
      <c r="C17" s="954"/>
      <c r="D17" s="954"/>
      <c r="E17" s="954"/>
      <c r="F17" s="954"/>
      <c r="G17" s="954"/>
      <c r="H17" s="954"/>
      <c r="I17" s="954"/>
      <c r="J17" s="954"/>
      <c r="K17" s="954"/>
      <c r="L17" s="954"/>
      <c r="M17" s="954"/>
      <c r="N17" s="954"/>
      <c r="O17" s="954"/>
      <c r="P17" s="954"/>
      <c r="Q17" s="954"/>
      <c r="R17" s="954"/>
      <c r="S17" s="954"/>
      <c r="T17" s="954"/>
      <c r="U17" s="954"/>
      <c r="V17" s="954"/>
      <c r="W17" s="954"/>
      <c r="X17" s="954"/>
      <c r="Y17" s="954"/>
      <c r="Z17" s="954"/>
      <c r="AA17" s="954"/>
      <c r="AB17" s="954"/>
      <c r="AC17" s="954"/>
      <c r="AD17" s="954"/>
      <c r="AE17" s="954"/>
      <c r="AF17" s="954"/>
      <c r="AG17" s="954"/>
      <c r="AH17" s="954"/>
      <c r="AI17" s="954"/>
      <c r="AJ17" s="954"/>
      <c r="AK17" s="954"/>
      <c r="AL17" s="954"/>
      <c r="AM17" s="954"/>
      <c r="AP17" s="1675" t="s">
        <v>1977</v>
      </c>
      <c r="AQ17" s="1675"/>
      <c r="AR17" s="1675" t="e">
        <f>[17]!Сумма_прописью(AS17)</f>
        <v>#NAME?</v>
      </c>
      <c r="AS17" s="1676" t="e">
        <f>ROUND(#REF!,2)</f>
        <v>#REF!</v>
      </c>
    </row>
    <row r="18" s="99" customFormat="1" ht="19.149999999999999" customHeight="1">
      <c r="A18" s="954"/>
      <c r="B18" s="954"/>
      <c r="C18" s="954"/>
      <c r="D18" s="954"/>
      <c r="E18" s="954"/>
      <c r="F18" s="954"/>
      <c r="G18" s="954"/>
      <c r="H18" s="954"/>
      <c r="I18" s="954"/>
      <c r="J18" s="954"/>
      <c r="K18" s="954"/>
      <c r="L18" s="954"/>
      <c r="M18" s="954"/>
      <c r="N18" s="954"/>
      <c r="O18" s="954"/>
      <c r="P18" s="954"/>
      <c r="Q18" s="954"/>
      <c r="R18" s="954"/>
      <c r="S18" s="954"/>
      <c r="T18" s="954"/>
      <c r="U18" s="954"/>
      <c r="V18" s="954"/>
      <c r="W18" s="954"/>
      <c r="X18" s="954"/>
      <c r="Y18" s="954"/>
      <c r="Z18" s="954"/>
      <c r="AA18" s="954"/>
      <c r="AB18" s="954"/>
      <c r="AC18" s="954"/>
      <c r="AD18" s="954"/>
      <c r="AE18" s="954"/>
      <c r="AF18" s="954"/>
      <c r="AG18" s="954"/>
      <c r="AH18" s="954"/>
      <c r="AI18" s="954"/>
      <c r="AJ18" s="954"/>
      <c r="AK18" s="954"/>
      <c r="AL18" s="954"/>
      <c r="AM18" s="954"/>
      <c r="AP18" s="1677" t="s">
        <v>1978</v>
      </c>
      <c r="AQ18" s="1677"/>
      <c r="AR18" s="1675" t="e">
        <f>[17]!Сумма_прописью(AS18)</f>
        <v>#NAME?</v>
      </c>
      <c r="AS18" s="1678">
        <v>0</v>
      </c>
    </row>
    <row r="19" s="99" customFormat="1" ht="19.149999999999999" customHeight="1">
      <c r="A19" s="954" t="s">
        <v>1979</v>
      </c>
      <c r="B19" s="954"/>
      <c r="C19" s="954"/>
      <c r="D19" s="954"/>
      <c r="E19" s="954"/>
      <c r="F19" s="954"/>
      <c r="G19" s="954"/>
      <c r="H19" s="954"/>
      <c r="I19" s="954"/>
      <c r="J19" s="954"/>
      <c r="K19" s="954"/>
      <c r="L19" s="954"/>
      <c r="M19" s="954"/>
      <c r="N19" s="954"/>
      <c r="O19" s="954"/>
      <c r="P19" s="954"/>
      <c r="Q19" s="954"/>
      <c r="R19" s="954"/>
      <c r="S19" s="954"/>
      <c r="T19" s="954"/>
      <c r="U19" s="954"/>
      <c r="V19" s="954"/>
      <c r="W19" s="954"/>
      <c r="X19" s="954"/>
      <c r="Y19" s="954"/>
      <c r="Z19" s="954"/>
      <c r="AA19" s="954"/>
      <c r="AB19" s="954"/>
      <c r="AC19" s="954"/>
      <c r="AD19" s="954"/>
      <c r="AE19" s="954"/>
      <c r="AF19" s="954"/>
      <c r="AG19" s="954"/>
      <c r="AH19" s="954"/>
      <c r="AI19" s="954"/>
      <c r="AJ19" s="954"/>
      <c r="AK19" s="954"/>
      <c r="AL19" s="954"/>
      <c r="AM19" s="954"/>
      <c r="AP19" s="1677"/>
      <c r="AQ19" s="1677"/>
      <c r="AR19" s="1675"/>
      <c r="AS19" s="1678"/>
    </row>
    <row r="20" s="99" customFormat="1" ht="56.450000000000003" customHeight="1">
      <c r="A20" s="954"/>
      <c r="B20" s="954"/>
      <c r="C20" s="954"/>
      <c r="D20" s="954"/>
      <c r="E20" s="954"/>
      <c r="F20" s="954"/>
      <c r="G20" s="954"/>
      <c r="H20" s="954"/>
      <c r="I20" s="954"/>
      <c r="J20" s="954"/>
      <c r="K20" s="954"/>
      <c r="L20" s="954"/>
      <c r="M20" s="954"/>
      <c r="N20" s="954"/>
      <c r="O20" s="954"/>
      <c r="P20" s="954"/>
      <c r="Q20" s="954"/>
      <c r="R20" s="954"/>
      <c r="S20" s="954"/>
      <c r="T20" s="954"/>
      <c r="U20" s="954"/>
      <c r="V20" s="954"/>
      <c r="W20" s="954"/>
      <c r="X20" s="954"/>
      <c r="Y20" s="954"/>
      <c r="Z20" s="954"/>
      <c r="AA20" s="954"/>
      <c r="AB20" s="954"/>
      <c r="AC20" s="954"/>
      <c r="AD20" s="954"/>
      <c r="AE20" s="954"/>
      <c r="AF20" s="954"/>
      <c r="AG20" s="954"/>
      <c r="AH20" s="954"/>
      <c r="AI20" s="954"/>
      <c r="AJ20" s="954"/>
      <c r="AK20" s="954"/>
      <c r="AL20" s="954"/>
      <c r="AM20" s="954"/>
      <c r="AP20" s="1677"/>
      <c r="AQ20" s="1677"/>
      <c r="AR20" s="1675"/>
      <c r="AS20" s="1678"/>
    </row>
    <row r="21" s="99" customFormat="1" ht="18" customHeight="1">
      <c r="A21" s="1273" t="s">
        <v>1980</v>
      </c>
      <c r="B21" s="1273"/>
      <c r="C21" s="1273"/>
      <c r="D21" s="1273"/>
      <c r="E21" s="1273"/>
      <c r="F21" s="1273"/>
      <c r="G21" s="1273"/>
      <c r="H21" s="1273"/>
      <c r="I21" s="1273"/>
      <c r="J21" s="1273"/>
      <c r="K21" s="1273"/>
      <c r="L21" s="1273"/>
      <c r="M21" s="1273"/>
      <c r="N21" s="1273"/>
      <c r="O21" s="1273"/>
      <c r="P21" s="1273"/>
      <c r="Q21" s="1273"/>
      <c r="R21" s="1273"/>
      <c r="S21" s="1273"/>
      <c r="T21" s="1273"/>
      <c r="U21" s="1273"/>
      <c r="V21" s="1273"/>
      <c r="W21" s="1273"/>
      <c r="X21" s="1273"/>
      <c r="Y21" s="1273"/>
      <c r="Z21" s="1273"/>
      <c r="AA21" s="1273"/>
      <c r="AB21" s="1273"/>
      <c r="AC21" s="1273"/>
      <c r="AD21" s="1273"/>
      <c r="AE21" s="1273"/>
      <c r="AF21" s="1273"/>
      <c r="AG21" s="1273"/>
      <c r="AH21" s="1273"/>
      <c r="AI21" s="1273"/>
      <c r="AJ21" s="1273"/>
      <c r="AK21" s="1273"/>
      <c r="AL21" s="1273"/>
      <c r="AM21" s="1273"/>
      <c r="AP21" s="1677" t="s">
        <v>1977</v>
      </c>
      <c r="AQ21" s="1677"/>
      <c r="AR21" s="1675" t="e">
        <f>[17]!Сумма_прописью(AS21)</f>
        <v>#NAME?</v>
      </c>
      <c r="AS21" s="1678">
        <v>0</v>
      </c>
    </row>
    <row r="22" s="0" customFormat="1" ht="16.149999999999999" customHeight="1">
      <c r="A22" s="1273"/>
      <c r="B22" s="1273"/>
      <c r="C22" s="1273"/>
      <c r="D22" s="1273"/>
      <c r="E22" s="1273"/>
      <c r="F22" s="1273"/>
      <c r="G22" s="1273"/>
      <c r="H22" s="1273"/>
      <c r="I22" s="1273"/>
      <c r="J22" s="1273"/>
      <c r="K22" s="1273"/>
      <c r="L22" s="1273"/>
      <c r="M22" s="1273"/>
      <c r="N22" s="1273"/>
      <c r="O22" s="1273"/>
      <c r="P22" s="1273"/>
      <c r="Q22" s="1273"/>
      <c r="R22" s="1273"/>
      <c r="S22" s="1273"/>
      <c r="T22" s="1273"/>
      <c r="U22" s="1273"/>
      <c r="V22" s="1273"/>
      <c r="W22" s="1273"/>
      <c r="X22" s="1273"/>
      <c r="Y22" s="1273"/>
      <c r="Z22" s="1273"/>
      <c r="AA22" s="1273"/>
      <c r="AB22" s="1273"/>
      <c r="AC22" s="1273"/>
      <c r="AD22" s="1273"/>
      <c r="AE22" s="1273"/>
      <c r="AF22" s="1273"/>
      <c r="AG22" s="1273"/>
      <c r="AH22" s="1273"/>
      <c r="AI22" s="1273"/>
      <c r="AJ22" s="1273"/>
      <c r="AK22" s="1273"/>
      <c r="AL22" s="1273"/>
      <c r="AM22" s="1273"/>
      <c r="AP22" s="1679" t="s">
        <v>1981</v>
      </c>
      <c r="AQ22" s="1679"/>
      <c r="AR22" s="1675"/>
      <c r="AS22" s="1680" t="e">
        <f>ROUND((AS16-AS18),2)</f>
        <v>#REF!</v>
      </c>
      <c r="AT22" s="1648"/>
      <c r="AU22" s="1649"/>
      <c r="AV22" s="1650"/>
      <c r="AW22" s="1649"/>
      <c r="AX22" s="1649"/>
      <c r="AY22" s="1649"/>
      <c r="AZ22" s="1649"/>
      <c r="BA22" s="1650"/>
      <c r="BB22" s="1216"/>
      <c r="BC22" s="1216"/>
      <c r="BD22" s="1216"/>
      <c r="BE22" s="1216"/>
      <c r="BF22" s="1216"/>
      <c r="BG22" s="1216"/>
      <c r="BH22" s="1216"/>
      <c r="BI22" s="1216"/>
      <c r="BJ22" s="1216"/>
      <c r="BK22" s="1216"/>
      <c r="BL22" s="1216"/>
      <c r="BM22" s="1216"/>
      <c r="BN22" s="1216"/>
      <c r="BO22" s="1216"/>
      <c r="BP22" s="1216"/>
      <c r="BQ22" s="1216"/>
      <c r="BR22" s="1216"/>
      <c r="BS22" s="1216"/>
      <c r="BT22" s="1216"/>
      <c r="BU22" s="1216"/>
      <c r="BV22" s="1216"/>
      <c r="BW22" s="1216"/>
      <c r="BX22" s="1216"/>
      <c r="BY22" s="1216"/>
      <c r="BZ22" s="1216"/>
      <c r="CA22" s="1216"/>
      <c r="CB22" s="1216"/>
      <c r="CC22" s="1216"/>
      <c r="CD22" s="1216"/>
      <c r="CE22" s="1216"/>
      <c r="CF22" s="1216"/>
    </row>
    <row r="23" s="0" customFormat="1" ht="41.450000000000003" customHeight="1">
      <c r="A23" s="911"/>
      <c r="B23" s="911"/>
      <c r="C23" s="911"/>
      <c r="D23" s="911"/>
      <c r="E23" s="911"/>
      <c r="F23" s="911"/>
      <c r="G23" s="911"/>
      <c r="H23" s="911"/>
      <c r="I23" s="911"/>
      <c r="J23" s="1244"/>
      <c r="K23" s="1244"/>
      <c r="L23" s="1244"/>
      <c r="M23" s="1244"/>
      <c r="N23" s="1244"/>
      <c r="O23" s="1244"/>
      <c r="P23" s="1244"/>
      <c r="Q23" s="1244"/>
      <c r="R23" s="1244"/>
      <c r="S23" s="1244"/>
      <c r="T23" s="98"/>
      <c r="U23" s="98"/>
      <c r="V23" s="98"/>
      <c r="W23" s="99"/>
      <c r="X23" s="99"/>
      <c r="Y23" s="99"/>
      <c r="Z23" s="99"/>
      <c r="AA23" s="99"/>
      <c r="AB23" s="99"/>
      <c r="AC23" s="99"/>
      <c r="AD23" s="99"/>
      <c r="AE23" s="1279"/>
      <c r="AF23" s="1279"/>
      <c r="AG23" s="1279"/>
      <c r="AH23" s="1279"/>
      <c r="AI23" s="1279"/>
      <c r="AJ23" s="1279"/>
      <c r="AK23" s="1279"/>
      <c r="AL23" s="1279"/>
      <c r="AM23" s="1279"/>
      <c r="AP23" s="1218" t="s">
        <v>1977</v>
      </c>
      <c r="AR23" s="1675" t="e">
        <f>[17]!Сумма_прописью(AS23)</f>
        <v>#NAME?</v>
      </c>
      <c r="AS23" s="1605" t="e">
        <f>ROUND((AS17-AS21),2)</f>
        <v>#REF!</v>
      </c>
      <c r="BD23">
        <v>117058.11</v>
      </c>
    </row>
    <row r="24" s="0" customFormat="1" ht="15" customHeight="1">
      <c r="A24" s="951" t="s">
        <v>1496</v>
      </c>
      <c r="B24" s="951"/>
      <c r="C24" s="951"/>
      <c r="D24" s="951"/>
      <c r="E24" s="951"/>
      <c r="F24" s="951"/>
      <c r="G24" s="951"/>
      <c r="H24" s="951"/>
      <c r="I24" s="951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7"/>
      <c r="U24" s="107"/>
      <c r="V24" s="107"/>
      <c r="W24" s="1245"/>
      <c r="X24" s="1245"/>
      <c r="Y24" s="1245"/>
      <c r="Z24" s="1245"/>
      <c r="AA24" s="1245"/>
      <c r="AB24" s="1245"/>
      <c r="AC24" s="1245"/>
      <c r="AD24" s="1245"/>
      <c r="AE24" s="1681" t="s">
        <v>1495</v>
      </c>
      <c r="AF24" s="1681"/>
      <c r="AG24" s="1681"/>
      <c r="AH24" s="1681"/>
      <c r="AI24" s="1681"/>
      <c r="AJ24" s="1681"/>
      <c r="AK24" s="1681"/>
      <c r="AL24" s="1681"/>
      <c r="AM24" s="1681"/>
      <c r="AR24" t="s">
        <v>1982</v>
      </c>
    </row>
    <row r="25" s="99" customFormat="1" ht="30.600000000000001" customHeight="1">
      <c r="O25" s="1244"/>
      <c r="R25" s="1244"/>
      <c r="S25" s="1244"/>
      <c r="T25" s="98"/>
      <c r="U25" s="98"/>
      <c r="V25" s="98"/>
      <c r="Z25" s="1628"/>
      <c r="AA25" s="1628"/>
      <c r="AB25" s="1628"/>
      <c r="AC25" s="1628"/>
      <c r="AD25" s="1628"/>
      <c r="AE25" s="1628"/>
      <c r="AF25" s="1655"/>
      <c r="AG25" s="1655"/>
      <c r="AH25" s="1655"/>
      <c r="AI25" s="1655"/>
      <c r="AJ25" s="1655"/>
      <c r="AK25" s="1655"/>
      <c r="AL25" s="1655"/>
      <c r="AM25" s="1655"/>
      <c r="AR25" s="1628" t="s">
        <v>1983</v>
      </c>
      <c r="AS25" s="1628"/>
      <c r="AT25" s="1628"/>
      <c r="AU25" s="1628"/>
    </row>
    <row r="26" s="99" customFormat="1" ht="16.899999999999999" customHeight="1">
      <c r="A26" s="1656"/>
      <c r="B26" s="1656"/>
      <c r="C26" s="1656"/>
      <c r="D26" s="1656"/>
      <c r="E26" s="1656"/>
      <c r="F26" s="1656"/>
      <c r="G26" s="1245"/>
      <c r="H26" s="1282" t="s">
        <v>1498</v>
      </c>
      <c r="I26" s="1282"/>
      <c r="J26" s="1282"/>
      <c r="K26" s="1282"/>
      <c r="L26" s="1282"/>
      <c r="M26" s="1282"/>
      <c r="N26" s="1282"/>
      <c r="O26" s="1244"/>
      <c r="P26" s="1244"/>
      <c r="Q26" s="1244"/>
      <c r="R26" s="1244"/>
      <c r="S26" s="1244"/>
      <c r="T26" s="98"/>
      <c r="U26" s="98"/>
      <c r="V26" s="98"/>
      <c r="Y26" s="1283"/>
      <c r="Z26" s="1283"/>
      <c r="AA26" s="1283"/>
      <c r="AB26" s="1283"/>
      <c r="AC26" s="1284"/>
      <c r="AD26" s="1284"/>
      <c r="AE26" s="956"/>
      <c r="AF26" s="1285" t="s">
        <v>1849</v>
      </c>
      <c r="AG26" s="1285"/>
      <c r="AH26" s="1285"/>
      <c r="AI26" s="1285"/>
      <c r="AJ26" s="1285"/>
      <c r="AK26" s="1285"/>
      <c r="AL26" s="1285"/>
      <c r="AM26" s="1285"/>
      <c r="BC26" s="1654"/>
      <c r="BD26" s="1654"/>
      <c r="BE26" s="1654"/>
      <c r="BF26" s="1654"/>
      <c r="BG26" s="1654"/>
      <c r="BH26" s="1654"/>
      <c r="BI26" s="1654"/>
      <c r="BJ26" s="1654"/>
      <c r="BK26" s="1654"/>
      <c r="BL26" s="1654"/>
      <c r="BM26" s="1654"/>
      <c r="BN26" s="1654"/>
      <c r="BO26" s="1654"/>
      <c r="BP26" s="1654"/>
      <c r="BQ26" s="1654"/>
      <c r="BR26" s="1654"/>
      <c r="BS26" s="1654"/>
      <c r="BT26" s="1654"/>
      <c r="BU26" s="1654"/>
      <c r="BV26" s="1654"/>
      <c r="BW26" s="1654"/>
      <c r="BX26" s="1654"/>
      <c r="BY26" s="1218"/>
      <c r="BZ26" s="1218"/>
      <c r="CA26" s="1218"/>
      <c r="CB26" s="1218"/>
    </row>
    <row r="27" s="1245" customFormat="1" ht="16.899999999999999" customHeight="1">
      <c r="A27" s="1217"/>
      <c r="B27" s="1217"/>
      <c r="C27" s="1217"/>
      <c r="D27" s="1287" t="s">
        <v>1499</v>
      </c>
      <c r="E27" s="1287"/>
      <c r="F27" s="1287"/>
      <c r="G27" s="1216"/>
      <c r="H27" s="1216"/>
      <c r="I27" s="1216"/>
      <c r="J27" s="1216"/>
      <c r="K27" s="1216"/>
      <c r="L27" s="1216"/>
      <c r="M27" s="1216"/>
      <c r="N27" s="1216"/>
      <c r="O27" s="1216"/>
      <c r="P27" s="1216"/>
      <c r="Q27" s="1216"/>
      <c r="R27" s="1216"/>
      <c r="S27" s="1216"/>
      <c r="T27" s="1216"/>
      <c r="U27" s="1216"/>
      <c r="V27" s="1216"/>
      <c r="W27" s="1216"/>
      <c r="X27" s="1216"/>
      <c r="Y27" s="1216"/>
      <c r="Z27" s="1216"/>
      <c r="AA27" s="1216"/>
      <c r="AB27" s="1216"/>
      <c r="AC27" s="1216"/>
      <c r="AD27" s="1216"/>
      <c r="AE27" s="1287" t="s">
        <v>1499</v>
      </c>
      <c r="AF27" s="1287"/>
      <c r="AG27" s="1287"/>
      <c r="AH27" s="1216"/>
      <c r="AI27" s="1216"/>
      <c r="AJ27" s="1216"/>
      <c r="AK27" s="1216"/>
      <c r="AL27" s="1216"/>
      <c r="AM27" s="1216"/>
    </row>
    <row r="28" s="99" customFormat="1" ht="16.899999999999999" customHeight="1">
      <c r="A28" s="1221"/>
      <c r="B28" s="1221"/>
      <c r="C28" s="1221"/>
      <c r="D28" s="1221"/>
      <c r="E28" s="1221"/>
      <c r="F28" s="1221"/>
      <c r="G28" s="1221"/>
      <c r="H28" s="1221"/>
      <c r="I28" s="1221"/>
      <c r="J28" s="1221"/>
      <c r="K28" s="1221"/>
      <c r="L28" s="1221"/>
      <c r="M28" s="1221"/>
      <c r="N28" s="1221"/>
      <c r="O28" s="1221"/>
      <c r="P28" s="1221"/>
      <c r="Q28" s="1221"/>
      <c r="R28" s="1221"/>
      <c r="S28" s="1221"/>
      <c r="T28" s="1221"/>
      <c r="U28" s="1221"/>
      <c r="V28" s="1221"/>
      <c r="W28" s="1216"/>
      <c r="X28" s="1216"/>
      <c r="Y28" s="1216"/>
      <c r="Z28" s="1216"/>
      <c r="AA28" s="1216"/>
      <c r="AB28" s="1216"/>
      <c r="AC28" s="1216"/>
      <c r="AD28" s="1216"/>
      <c r="AE28" s="1216"/>
      <c r="AF28" s="1216"/>
      <c r="AG28" s="1216"/>
      <c r="AH28" s="1216"/>
      <c r="AI28" s="1216"/>
      <c r="AJ28" s="1216"/>
      <c r="AK28" s="1216"/>
      <c r="AL28" s="1216"/>
      <c r="AM28" s="1216"/>
    </row>
    <row r="29" s="99" customFormat="1" ht="16.899999999999999" customHeight="1">
      <c r="A29" s="1216"/>
      <c r="B29" s="1216"/>
      <c r="C29" s="1216"/>
      <c r="D29" s="1216"/>
      <c r="E29" s="1216"/>
      <c r="F29" s="1216"/>
      <c r="G29" s="1216"/>
      <c r="H29" s="1216"/>
      <c r="I29" s="1216"/>
      <c r="J29" s="1216"/>
      <c r="K29" s="1216"/>
      <c r="L29" s="1216"/>
      <c r="M29" s="1216"/>
      <c r="N29" s="1216"/>
      <c r="O29" s="1216"/>
      <c r="P29" s="1216"/>
      <c r="Q29" s="1216"/>
      <c r="R29" s="1216"/>
      <c r="S29" s="1216"/>
      <c r="T29" s="1216"/>
      <c r="U29" s="1216"/>
      <c r="V29" s="1216"/>
      <c r="W29" s="1216"/>
      <c r="X29" s="1216"/>
      <c r="Y29" s="1216"/>
      <c r="Z29" s="1216"/>
      <c r="AA29" s="1216"/>
      <c r="AB29" s="1216"/>
      <c r="AC29" s="1216"/>
      <c r="AD29" s="1216"/>
      <c r="AE29" s="1216"/>
      <c r="AF29" s="1216"/>
      <c r="AG29" s="1216"/>
      <c r="AH29" s="1216"/>
      <c r="AI29" s="1216"/>
      <c r="AJ29" s="1216"/>
      <c r="AK29" s="1216"/>
      <c r="AL29" s="1216"/>
      <c r="AM29" s="1216"/>
    </row>
    <row r="30" ht="15" customHeight="1">
      <c r="A30" s="1222"/>
      <c r="B30" s="1222"/>
      <c r="C30" s="1222"/>
      <c r="D30" s="1222"/>
      <c r="E30" s="1222"/>
      <c r="F30" s="1222"/>
      <c r="G30" s="1222"/>
      <c r="H30" s="1222"/>
      <c r="I30" s="1222"/>
      <c r="J30" s="1222"/>
      <c r="K30" s="1222"/>
      <c r="L30" s="1222"/>
      <c r="M30" s="1222"/>
      <c r="N30" s="1222"/>
      <c r="O30" s="1222"/>
      <c r="P30" s="1222"/>
      <c r="Q30" s="1222"/>
      <c r="R30" s="1222"/>
      <c r="S30" s="1222"/>
      <c r="T30" s="1222"/>
      <c r="U30" s="1222"/>
      <c r="V30" s="1222"/>
      <c r="W30" s="1222"/>
      <c r="X30" s="1222"/>
      <c r="Y30" s="1222"/>
      <c r="Z30" s="1222"/>
      <c r="AA30" s="1222"/>
      <c r="AB30" s="1222"/>
      <c r="AC30" s="1222"/>
      <c r="AD30" s="1222"/>
      <c r="AE30" s="1222"/>
      <c r="AF30" s="1222"/>
      <c r="AG30" s="1222"/>
      <c r="AH30" s="1222"/>
      <c r="AI30" s="1222"/>
      <c r="AJ30" s="1222"/>
      <c r="AK30" s="1222"/>
      <c r="AL30" s="1222"/>
      <c r="AM30" s="1222"/>
    </row>
    <row r="31" ht="15" customHeight="1">
      <c r="A31" s="1222"/>
      <c r="B31" s="1222"/>
      <c r="C31" s="1222"/>
      <c r="D31" s="1222"/>
      <c r="E31" s="1222"/>
      <c r="F31" s="1222"/>
      <c r="G31" s="1222"/>
      <c r="H31" s="1222"/>
      <c r="I31" s="1222"/>
      <c r="J31" s="1222"/>
      <c r="K31" s="1222"/>
      <c r="L31" s="1222"/>
      <c r="M31" s="1222"/>
      <c r="N31" s="1222"/>
      <c r="O31" s="1222"/>
      <c r="P31" s="1222"/>
      <c r="Q31" s="1222"/>
      <c r="R31" s="1222"/>
      <c r="S31" s="1222"/>
      <c r="T31" s="1222"/>
      <c r="U31" s="1222"/>
      <c r="V31" s="1222"/>
      <c r="W31" s="1222"/>
      <c r="X31" s="1222"/>
      <c r="Y31" s="1222"/>
      <c r="Z31" s="1222"/>
      <c r="AA31" s="1222"/>
      <c r="AB31" s="1222"/>
      <c r="AC31" s="1222"/>
      <c r="AD31" s="1222"/>
      <c r="AE31" s="1222"/>
      <c r="AF31" s="1222"/>
      <c r="AG31" s="1222"/>
      <c r="AH31" s="1222"/>
      <c r="AI31" s="1222"/>
      <c r="AJ31" s="1222"/>
      <c r="AK31" s="1222"/>
      <c r="AL31" s="1222"/>
      <c r="AM31" s="1222"/>
    </row>
    <row r="32" ht="15" customHeight="1">
      <c r="A32" s="1216"/>
      <c r="B32" s="1216"/>
      <c r="C32" s="1216"/>
      <c r="D32" s="1216"/>
      <c r="E32" s="1216"/>
      <c r="F32" s="1216"/>
      <c r="G32" s="1216"/>
      <c r="H32" s="1216"/>
      <c r="I32" s="1216"/>
      <c r="J32" s="1216"/>
      <c r="K32" s="1216"/>
      <c r="L32" s="1216"/>
      <c r="M32" s="1216"/>
      <c r="N32" s="1216"/>
      <c r="O32" s="1216"/>
      <c r="P32" s="1216"/>
      <c r="Q32" s="1216"/>
      <c r="R32" s="1216"/>
      <c r="S32" s="1216"/>
      <c r="T32" s="1216"/>
      <c r="U32" s="1216"/>
      <c r="V32" s="1216"/>
    </row>
    <row r="34" s="1222" customFormat="1" ht="15" customHeight="1">
      <c r="A34" s="1217"/>
      <c r="B34" s="1217"/>
      <c r="C34" s="1217"/>
      <c r="D34" s="1217"/>
      <c r="E34" s="1217"/>
      <c r="F34" s="1217"/>
      <c r="G34" s="1217"/>
      <c r="H34" s="1217"/>
      <c r="I34" s="1217"/>
      <c r="J34" s="1218"/>
      <c r="K34" s="1218"/>
      <c r="L34" s="1218"/>
      <c r="M34" s="1218"/>
      <c r="N34" s="1218"/>
      <c r="O34" s="1218"/>
      <c r="P34" s="1218"/>
      <c r="Q34" s="1218"/>
      <c r="R34" s="1218"/>
      <c r="S34" s="1218"/>
      <c r="T34" s="1218"/>
      <c r="U34" s="1218"/>
      <c r="V34" s="1218"/>
      <c r="W34" s="1216"/>
      <c r="X34" s="1216"/>
      <c r="Y34" s="1216"/>
      <c r="Z34" s="1216"/>
      <c r="AA34" s="1216"/>
      <c r="AB34" s="1216"/>
      <c r="AC34" s="1216"/>
      <c r="AD34" s="1216"/>
      <c r="AE34" s="1216"/>
      <c r="AF34" s="1216"/>
      <c r="AG34" s="1216"/>
      <c r="AH34" s="1216"/>
      <c r="AI34" s="1216"/>
      <c r="AJ34" s="1216"/>
      <c r="AK34" s="1216"/>
      <c r="AL34" s="1216"/>
      <c r="AM34" s="1216"/>
    </row>
    <row r="35" s="1222" customFormat="1" ht="15" customHeight="1">
      <c r="A35" s="1217"/>
      <c r="B35" s="1217"/>
      <c r="C35" s="1217"/>
      <c r="D35" s="1217"/>
      <c r="E35" s="1217"/>
      <c r="F35" s="1217"/>
      <c r="G35" s="1217"/>
      <c r="H35" s="1217"/>
      <c r="I35" s="1217"/>
      <c r="J35" s="1218"/>
      <c r="K35" s="1218"/>
      <c r="L35" s="1218"/>
      <c r="M35" s="1218"/>
      <c r="N35" s="1218"/>
      <c r="O35" s="1218"/>
      <c r="P35" s="1218"/>
      <c r="Q35" s="1218"/>
      <c r="R35" s="1218"/>
      <c r="S35" s="1218"/>
      <c r="T35" s="1218"/>
      <c r="U35" s="1218"/>
      <c r="V35" s="1218"/>
      <c r="W35" s="1216"/>
      <c r="X35" s="1216"/>
      <c r="Y35" s="1216"/>
      <c r="Z35" s="1216"/>
      <c r="AA35" s="1216"/>
      <c r="AB35" s="1216"/>
      <c r="AC35" s="1216"/>
      <c r="AD35" s="1216"/>
      <c r="AE35" s="1216"/>
      <c r="AF35" s="1216"/>
      <c r="AG35" s="1216"/>
      <c r="AH35" s="1216"/>
      <c r="AI35" s="1216"/>
      <c r="AJ35" s="1216"/>
      <c r="AK35" s="1216"/>
      <c r="AL35" s="1216"/>
      <c r="AM35" s="1216"/>
    </row>
  </sheetData>
  <sheetProtection autoFilter="1" deleteColumns="1" deleteRows="1" formatCells="1" formatColumns="1" formatRows="1" insertColumns="1" insertHyperlinks="1" insertRows="1" pivotTables="1" selectLockedCells="1" selectUnlockedCells="1" sheet="0" sort="1"/>
  <mergeCells count="21">
    <mergeCell ref="A2:T2"/>
    <mergeCell ref="U2:AJ2"/>
    <mergeCell ref="A3:AM3"/>
    <mergeCell ref="A4:AM4"/>
    <mergeCell ref="A5:AM7"/>
    <mergeCell ref="A10:AM13"/>
    <mergeCell ref="AR10:AR13"/>
    <mergeCell ref="A14:AM14"/>
    <mergeCell ref="A15:AM18"/>
    <mergeCell ref="A19:AM20"/>
    <mergeCell ref="A21:AM22"/>
    <mergeCell ref="A23:I23"/>
    <mergeCell ref="AE23:AM23"/>
    <mergeCell ref="A24:I24"/>
    <mergeCell ref="AE24:AM24"/>
    <mergeCell ref="AF25:AM25"/>
    <mergeCell ref="H26:N26"/>
    <mergeCell ref="AF26:AM26"/>
    <mergeCell ref="BC26:BX26"/>
    <mergeCell ref="D27:F27"/>
    <mergeCell ref="AE27:AG27"/>
  </mergeCells>
  <printOptions headings="0" gridLines="0"/>
  <pageMargins left="0.40999999999999998" right="0.31496062992125984" top="0.23622047244094491" bottom="0.19685039370078738" header="0.19685039370078738" footer="0.15748031496062992"/>
  <pageSetup paperSize="9" scale="100" firstPageNumber="2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002060"/>
    <outlinePr applyStyles="0" summaryBelow="1" summaryRight="1" showOutlineSymbols="1"/>
    <pageSetUpPr autoPageBreaks="1" fitToPage="1"/>
  </sheetPr>
  <sheetViews>
    <sheetView showRuler="1" view="pageBreakPreview" topLeftCell="A38" zoomScale="130" workbookViewId="0">
      <selection activeCell="H42" activeCellId="0" sqref="H42"/>
    </sheetView>
  </sheetViews>
  <sheetFormatPr defaultColWidth="8.85546875" defaultRowHeight="12.75"/>
  <cols>
    <col customWidth="1" min="1" max="1" style="958" width="3.5703125"/>
    <col customWidth="1" min="2" max="2" style="958" width="20.7109375"/>
    <col customWidth="1" min="3" max="3" style="958" width="38.85546875"/>
    <col customWidth="1" min="4" max="4" style="958" width="13.85546875"/>
    <col customWidth="1" min="5" max="5" style="958" width="13.140625"/>
    <col customWidth="1" min="6" max="6" style="958" width="14.42578125"/>
    <col customWidth="1" min="7" max="7" style="958" width="13"/>
    <col customWidth="1" min="8" max="8" style="958" width="13.140625"/>
    <col customWidth="1" min="9" max="9" style="957" width="11.140625"/>
    <col customWidth="1" min="10" max="11" style="957" width="14.42578125"/>
    <col customWidth="1" min="12" max="12" style="957" width="15.85546875"/>
    <col customWidth="1" min="13" max="13" style="957" width="12.7109375"/>
    <col customWidth="1" min="14" max="14" style="957" width="9.42578125"/>
    <col customWidth="1" min="15" max="15" style="957" width="11.85546875"/>
    <col bestFit="1" customWidth="1" min="16" max="16" style="957" width="11.28515625"/>
    <col min="17" max="16384" style="957" width="8.85546875"/>
  </cols>
  <sheetData>
    <row r="1">
      <c r="G1" s="959" t="str">
        <f>'ССР-тек'!G1:H1</f>
        <v>13545-Ф</v>
      </c>
      <c r="H1" s="959"/>
    </row>
    <row r="2">
      <c r="A2" s="960" t="s">
        <v>1102</v>
      </c>
      <c r="B2" s="961"/>
      <c r="C2" s="961"/>
      <c r="D2" s="961"/>
      <c r="E2" s="961"/>
      <c r="F2" s="961"/>
    </row>
    <row r="3" ht="18" customHeight="1"/>
    <row r="4">
      <c r="A4" s="958" t="s">
        <v>1103</v>
      </c>
    </row>
    <row r="5" ht="16.5" customHeight="1"/>
    <row r="6">
      <c r="A6" s="958" t="s">
        <v>1104</v>
      </c>
      <c r="D6" s="962" t="s">
        <v>1105</v>
      </c>
      <c r="E6" s="963" t="e">
        <f>H57</f>
        <v>#REF!</v>
      </c>
      <c r="F6" s="962" t="s">
        <v>407</v>
      </c>
      <c r="G6" s="958" t="s">
        <v>1984</v>
      </c>
      <c r="J6" s="964" t="s">
        <v>1107</v>
      </c>
      <c r="K6" s="964"/>
      <c r="L6" s="964"/>
      <c r="M6" s="964"/>
    </row>
    <row r="7" ht="7.5" customHeight="1">
      <c r="E7" s="959"/>
      <c r="J7" s="964"/>
      <c r="K7" s="964"/>
      <c r="L7" s="964"/>
      <c r="M7" s="964"/>
    </row>
    <row r="8" ht="6.75" customHeight="1">
      <c r="E8" s="959"/>
      <c r="J8" s="964"/>
      <c r="K8" s="964"/>
      <c r="L8" s="964"/>
      <c r="M8" s="964"/>
    </row>
    <row r="9">
      <c r="A9" s="965" t="s">
        <v>1108</v>
      </c>
      <c r="B9" s="965"/>
      <c r="C9" s="965"/>
      <c r="D9" s="966"/>
      <c r="E9" s="967"/>
      <c r="F9" s="966" t="s">
        <v>407</v>
      </c>
      <c r="J9" s="968" t="s">
        <v>1109</v>
      </c>
      <c r="K9" s="969">
        <f>[8]Смета_ПИР1!E18</f>
        <v>0</v>
      </c>
      <c r="L9" s="968" t="s">
        <v>1110</v>
      </c>
      <c r="M9" s="969">
        <f>[8]Смета_ПИР!E27</f>
        <v>21462.889999999999</v>
      </c>
      <c r="N9" s="957" t="s">
        <v>1111</v>
      </c>
      <c r="O9" s="970">
        <f>[8]Геодезия!E26</f>
        <v>6331.0299999999997</v>
      </c>
      <c r="P9" s="971">
        <f>O9+M9+K9</f>
        <v>27793.919999999998</v>
      </c>
    </row>
    <row r="10">
      <c r="J10" s="972" t="s">
        <v>1112</v>
      </c>
      <c r="K10" s="973"/>
      <c r="L10" s="972" t="s">
        <v>1113</v>
      </c>
      <c r="M10" s="973"/>
      <c r="N10" s="972" t="s">
        <v>1114</v>
      </c>
      <c r="O10" s="973"/>
    </row>
    <row r="11" ht="18.75" customHeight="1">
      <c r="A11" s="962"/>
      <c r="B11" s="962"/>
      <c r="C11" s="962"/>
      <c r="D11" s="962"/>
      <c r="E11" s="962"/>
      <c r="F11" s="962"/>
      <c r="J11" s="968" t="s">
        <v>1115</v>
      </c>
      <c r="K11" s="969" t="e">
        <f>#REF!</f>
        <v>#REF!</v>
      </c>
      <c r="L11" s="968" t="s">
        <v>1115</v>
      </c>
      <c r="M11" s="969" t="e">
        <f>'смета влз'!#REF!</f>
        <v>#NAME?</v>
      </c>
      <c r="N11" s="968" t="s">
        <v>1115</v>
      </c>
      <c r="O11" s="969">
        <v>0</v>
      </c>
      <c r="P11" s="974"/>
      <c r="Q11" s="974"/>
    </row>
    <row r="12" ht="15.75" customHeight="1">
      <c r="B12" s="965" t="s">
        <v>1116</v>
      </c>
      <c r="J12" s="968" t="s">
        <v>1117</v>
      </c>
      <c r="K12" s="969"/>
      <c r="L12" s="968" t="s">
        <v>1117</v>
      </c>
      <c r="M12" s="969">
        <v>0</v>
      </c>
      <c r="N12" s="968" t="s">
        <v>1117</v>
      </c>
      <c r="O12" s="969"/>
    </row>
    <row r="13" ht="21" customHeight="1">
      <c r="A13" s="958" t="s">
        <v>1118</v>
      </c>
      <c r="J13" s="968" t="s">
        <v>49</v>
      </c>
      <c r="K13" s="969" t="e">
        <f>#REF!</f>
        <v>#REF!</v>
      </c>
      <c r="L13" s="968" t="s">
        <v>49</v>
      </c>
      <c r="M13" s="969">
        <v>0</v>
      </c>
      <c r="N13" s="968" t="s">
        <v>49</v>
      </c>
      <c r="O13" s="969"/>
      <c r="Q13" s="975"/>
    </row>
    <row r="14" ht="21" customHeight="1">
      <c r="O14" s="975"/>
      <c r="Q14" s="975"/>
    </row>
    <row r="15" ht="15" customHeight="1">
      <c r="A15" s="976" t="s">
        <v>1119</v>
      </c>
      <c r="B15" s="976"/>
      <c r="C15" s="976"/>
      <c r="D15" s="976"/>
      <c r="E15" s="976"/>
      <c r="F15" s="976"/>
      <c r="G15" s="976"/>
      <c r="H15" s="976"/>
      <c r="J15" s="968" t="s">
        <v>1120</v>
      </c>
      <c r="K15" s="969" t="e">
        <f>#REF!</f>
        <v>#REF!</v>
      </c>
      <c r="L15" s="968" t="s">
        <v>1117</v>
      </c>
      <c r="M15" s="969" t="e">
        <f>'Смета_ПНР вли'!#REF!</f>
        <v>#NAME?</v>
      </c>
      <c r="O15" s="975"/>
    </row>
    <row r="16" ht="15.75" customHeight="1">
      <c r="J16" s="968" t="s">
        <v>1121</v>
      </c>
      <c r="K16" s="969">
        <v>0</v>
      </c>
      <c r="O16" s="975"/>
    </row>
    <row r="17" ht="31.5" customHeight="1">
      <c r="A17" s="977" t="str">
        <f>Титул!AG39</f>
        <v xml:space="preserve">Строительство КВЛ-0,38кВ от РУ-0,4кВ ТП-200 ПС "Непецино" №74, МО, Коломенский р-н, г/о Коломна, п. Проводник, ул. Новая, 50:34:0050401:1548</v>
      </c>
      <c r="B17" s="977"/>
      <c r="C17" s="977"/>
      <c r="D17" s="977"/>
      <c r="E17" s="977"/>
      <c r="F17" s="977"/>
      <c r="G17" s="977"/>
      <c r="H17" s="977"/>
    </row>
    <row r="18" ht="5.25" customHeight="1">
      <c r="A18" s="978"/>
      <c r="B18" s="978"/>
      <c r="C18" s="978"/>
      <c r="D18" s="978"/>
      <c r="E18" s="978"/>
      <c r="F18" s="978"/>
      <c r="G18" s="978"/>
      <c r="H18" s="978"/>
      <c r="K18" s="971" t="e">
        <f>K11+K15+M15-#REF!</f>
        <v>#REF!</v>
      </c>
    </row>
    <row r="19" ht="5.25" customHeight="1">
      <c r="A19" s="978"/>
      <c r="B19" s="978"/>
      <c r="C19" s="978"/>
      <c r="D19" s="978"/>
      <c r="E19" s="978"/>
      <c r="F19" s="978"/>
      <c r="G19" s="978"/>
      <c r="H19" s="978"/>
      <c r="K19" s="971"/>
    </row>
    <row r="20" ht="15.75" customHeight="1">
      <c r="A20" s="965" t="str">
        <f>'ССР-тек'!A20</f>
        <v xml:space="preserve">Составлен в ценах по состоянию на март 2026 г.</v>
      </c>
      <c r="C20" s="965"/>
      <c r="H20" s="979" t="s">
        <v>1123</v>
      </c>
    </row>
    <row r="21" ht="22.149999999999999" customHeight="1">
      <c r="A21" s="980" t="s">
        <v>90</v>
      </c>
      <c r="B21" s="981" t="s">
        <v>1124</v>
      </c>
      <c r="C21" s="981" t="s">
        <v>1125</v>
      </c>
      <c r="D21" s="981" t="s">
        <v>609</v>
      </c>
      <c r="E21" s="981"/>
      <c r="F21" s="981"/>
      <c r="G21" s="981"/>
      <c r="H21" s="980" t="s">
        <v>1126</v>
      </c>
    </row>
    <row r="22" ht="33.600000000000001" customHeight="1">
      <c r="A22" s="982"/>
      <c r="B22" s="981"/>
      <c r="C22" s="981"/>
      <c r="D22" s="981" t="s">
        <v>613</v>
      </c>
      <c r="E22" s="981" t="s">
        <v>1127</v>
      </c>
      <c r="F22" s="981" t="s">
        <v>1128</v>
      </c>
      <c r="G22" s="981" t="s">
        <v>1129</v>
      </c>
      <c r="H22" s="982"/>
      <c r="L22" s="983"/>
      <c r="M22" s="983"/>
    </row>
    <row r="23" ht="16.149999999999999" customHeight="1">
      <c r="A23" s="984">
        <v>1</v>
      </c>
      <c r="B23" s="984">
        <v>2</v>
      </c>
      <c r="C23" s="984">
        <v>3</v>
      </c>
      <c r="D23" s="984">
        <v>4</v>
      </c>
      <c r="E23" s="984">
        <v>5</v>
      </c>
      <c r="F23" s="984">
        <v>6</v>
      </c>
      <c r="G23" s="984">
        <v>7</v>
      </c>
      <c r="H23" s="984">
        <v>8</v>
      </c>
      <c r="I23" s="985"/>
      <c r="L23" s="983"/>
      <c r="M23" s="983"/>
    </row>
    <row r="24" ht="17.449999999999999" customHeight="1">
      <c r="C24" s="986" t="s">
        <v>1130</v>
      </c>
      <c r="J24" s="987"/>
      <c r="K24" s="975"/>
      <c r="L24" s="983"/>
      <c r="M24" s="983"/>
    </row>
    <row r="25">
      <c r="A25" s="959">
        <v>1</v>
      </c>
      <c r="B25" s="988" t="s">
        <v>2</v>
      </c>
      <c r="C25" s="989" t="s">
        <v>368</v>
      </c>
      <c r="D25" s="990">
        <f>ROUND(K16/1000,2)</f>
        <v>0</v>
      </c>
      <c r="E25" s="990"/>
      <c r="F25" s="990"/>
      <c r="G25" s="990">
        <f>ROUND((0),2)</f>
        <v>0</v>
      </c>
      <c r="H25" s="990">
        <f t="shared" ref="H25:H39" si="59">SUM(D25:G25)</f>
        <v>0</v>
      </c>
    </row>
    <row r="26" ht="16.149999999999999" customHeight="1">
      <c r="A26" s="959">
        <v>2</v>
      </c>
      <c r="B26" s="988"/>
      <c r="C26" s="989"/>
      <c r="D26" s="990"/>
      <c r="E26" s="990"/>
      <c r="F26" s="990"/>
      <c r="G26" s="990"/>
      <c r="H26" s="991">
        <f t="shared" si="59"/>
        <v>0</v>
      </c>
    </row>
    <row r="27" ht="16.899999999999999" customHeight="1">
      <c r="A27" s="992"/>
      <c r="B27" s="992" t="s">
        <v>1131</v>
      </c>
      <c r="C27" s="992"/>
      <c r="D27" s="993">
        <f>SUM(D25:D26)</f>
        <v>0</v>
      </c>
      <c r="E27" s="993"/>
      <c r="F27" s="993"/>
      <c r="G27" s="993">
        <f>G25</f>
        <v>0</v>
      </c>
      <c r="H27" s="993">
        <f t="shared" si="59"/>
        <v>0</v>
      </c>
      <c r="J27" s="987"/>
      <c r="K27" s="975"/>
      <c r="L27" s="994"/>
      <c r="M27" s="995"/>
    </row>
    <row r="28" ht="11.449999999999999" customHeight="1">
      <c r="B28" s="996"/>
      <c r="D28" s="990"/>
      <c r="E28" s="990"/>
      <c r="F28" s="990"/>
      <c r="G28" s="990"/>
      <c r="H28" s="990"/>
      <c r="J28" s="997"/>
      <c r="K28" s="997"/>
      <c r="L28" s="998"/>
      <c r="M28" s="998"/>
    </row>
    <row r="29" ht="18" customHeight="1">
      <c r="B29" s="996"/>
      <c r="C29" s="986" t="s">
        <v>1132</v>
      </c>
      <c r="D29" s="990"/>
      <c r="E29" s="990"/>
      <c r="F29" s="990"/>
      <c r="G29" s="990"/>
      <c r="H29" s="990"/>
      <c r="J29" s="987"/>
      <c r="K29" s="975"/>
      <c r="L29" s="994"/>
      <c r="M29" s="995"/>
    </row>
    <row r="30">
      <c r="A30" s="959">
        <v>2</v>
      </c>
      <c r="B30" s="999" t="s">
        <v>18</v>
      </c>
      <c r="C30" s="958" t="str">
        <f>'ССР-2001'!C30</f>
        <v xml:space="preserve">Строительство ВЛЗ-10 кВ</v>
      </c>
      <c r="D30" s="990">
        <f>ROUND((0),2)</f>
        <v>0</v>
      </c>
      <c r="E30" s="990"/>
      <c r="F30" s="990">
        <f>ROUND(0/1,2)</f>
        <v>0</v>
      </c>
      <c r="G30" s="990"/>
      <c r="H30" s="990">
        <f t="shared" si="59"/>
        <v>0</v>
      </c>
      <c r="J30" s="987"/>
      <c r="K30" s="975"/>
      <c r="L30" s="994"/>
      <c r="M30" s="995"/>
    </row>
    <row r="31" ht="16.149999999999999" customHeight="1">
      <c r="A31" s="959">
        <v>3</v>
      </c>
      <c r="B31" s="988" t="s">
        <v>18</v>
      </c>
      <c r="C31" s="1000" t="str">
        <f>'ССР-2001'!C31</f>
        <v xml:space="preserve">Строительство КТП</v>
      </c>
      <c r="D31" s="990" t="e">
        <f>ROUND((#REF!),2)</f>
        <v>#REF!</v>
      </c>
      <c r="E31" s="990"/>
      <c r="F31" s="990" t="e">
        <f>ROUND(#REF!/1,2)</f>
        <v>#REF!</v>
      </c>
      <c r="G31" s="990"/>
      <c r="H31" s="990" t="e">
        <f t="shared" si="59"/>
        <v>#REF!</v>
      </c>
      <c r="J31" s="987"/>
      <c r="K31" s="1001"/>
      <c r="L31" s="994"/>
      <c r="M31" s="995"/>
    </row>
    <row r="32">
      <c r="A32" s="1002">
        <v>4</v>
      </c>
      <c r="B32" s="1003" t="s">
        <v>20</v>
      </c>
      <c r="C32" s="1682" t="str">
        <f>'ССР-2001'!C32</f>
        <v xml:space="preserve">Строительство ВЛИ-0,38 кВ</v>
      </c>
      <c r="D32" s="990" t="e">
        <f>ROUND('КС-2 смр вли (2ч)'!M36,2)</f>
        <v>#REF!</v>
      </c>
      <c r="E32" s="990"/>
      <c r="F32" s="990">
        <f>ROUND(K14/1,2)</f>
        <v>0</v>
      </c>
      <c r="G32" s="990"/>
      <c r="H32" s="990" t="e">
        <f t="shared" si="59"/>
        <v>#REF!</v>
      </c>
      <c r="J32" s="987"/>
      <c r="K32" s="1001"/>
      <c r="L32" s="994"/>
      <c r="M32" s="995"/>
    </row>
    <row r="33" ht="17.449999999999999" customHeight="1">
      <c r="A33" s="992"/>
      <c r="B33" s="962" t="s">
        <v>1133</v>
      </c>
      <c r="C33" s="992"/>
      <c r="D33" s="993" t="e">
        <f>SUM(D30:D32)</f>
        <v>#REF!</v>
      </c>
      <c r="E33" s="993">
        <f>SUM(E31)</f>
        <v>0</v>
      </c>
      <c r="F33" s="993" t="e">
        <f>SUM(F30:F32)</f>
        <v>#REF!</v>
      </c>
      <c r="G33" s="993">
        <f>SUM(G31)</f>
        <v>0</v>
      </c>
      <c r="H33" s="993" t="e">
        <f t="shared" si="59"/>
        <v>#REF!</v>
      </c>
    </row>
    <row r="34" ht="17.449999999999999" customHeight="1">
      <c r="A34" s="992"/>
      <c r="B34" s="992" t="s">
        <v>1134</v>
      </c>
      <c r="C34" s="992"/>
      <c r="D34" s="993" t="e">
        <f>D27+D33</f>
        <v>#REF!</v>
      </c>
      <c r="E34" s="993">
        <f>E27+E33</f>
        <v>0</v>
      </c>
      <c r="F34" s="993" t="e">
        <f>F27+F33</f>
        <v>#REF!</v>
      </c>
      <c r="G34" s="993">
        <f>G27+G33</f>
        <v>0</v>
      </c>
      <c r="H34" s="993" t="e">
        <f t="shared" si="59"/>
        <v>#REF!</v>
      </c>
      <c r="L34" s="1005"/>
    </row>
    <row r="35" ht="11.449999999999999" customHeight="1">
      <c r="B35" s="1006"/>
      <c r="D35" s="990"/>
      <c r="E35" s="990"/>
      <c r="F35" s="990"/>
      <c r="G35" s="990"/>
      <c r="H35" s="990"/>
    </row>
    <row r="36" ht="18" customHeight="1">
      <c r="B36" s="1007"/>
      <c r="C36" s="986" t="s">
        <v>1135</v>
      </c>
      <c r="D36" s="990"/>
      <c r="E36" s="990"/>
      <c r="F36" s="990"/>
      <c r="G36" s="990"/>
      <c r="H36" s="990"/>
      <c r="J36" s="1008">
        <v>0</v>
      </c>
      <c r="K36" s="1008" t="s">
        <v>1136</v>
      </c>
    </row>
    <row r="37" s="1009" customFormat="1" ht="26.449999999999999" customHeight="1">
      <c r="A37" s="1010">
        <v>4</v>
      </c>
      <c r="B37" s="1007" t="s">
        <v>1137</v>
      </c>
      <c r="C37" s="1011" t="s">
        <v>1138</v>
      </c>
      <c r="D37" s="1012" t="e">
        <f>ROUND(D34*J36,2)</f>
        <v>#REF!</v>
      </c>
      <c r="E37" s="1012">
        <f>ROUND(E34*J36,2)</f>
        <v>0</v>
      </c>
      <c r="F37" s="1012"/>
      <c r="G37" s="1012"/>
      <c r="H37" s="990" t="e">
        <f t="shared" si="59"/>
        <v>#REF!</v>
      </c>
      <c r="J37" s="1009" t="e">
        <f>(K11+K15-K13)*J36</f>
        <v>#REF!</v>
      </c>
    </row>
    <row r="38" ht="15">
      <c r="A38" s="959">
        <v>5</v>
      </c>
      <c r="B38" s="988" t="s">
        <v>25</v>
      </c>
      <c r="C38" s="989" t="str">
        <f>'ССР-тек'!C38</f>
        <v xml:space="preserve">Пусконалдочные работы ВЛИ-0,38 кВ</v>
      </c>
      <c r="D38" s="990"/>
      <c r="E38" s="990"/>
      <c r="F38" s="990"/>
      <c r="G38" s="990" t="e">
        <f>ROUND((#REF!),2)</f>
        <v>#REF!</v>
      </c>
      <c r="H38" s="990" t="e">
        <f t="shared" si="59"/>
        <v>#REF!</v>
      </c>
      <c r="M38" s="1013" t="s">
        <v>1140</v>
      </c>
      <c r="N38" s="1014"/>
      <c r="O38" s="1015"/>
    </row>
    <row r="39" ht="26.25" customHeight="1">
      <c r="A39" s="959">
        <v>5</v>
      </c>
      <c r="B39" s="988" t="s">
        <v>5</v>
      </c>
      <c r="C39" s="989" t="s">
        <v>1139</v>
      </c>
      <c r="D39" s="990"/>
      <c r="E39" s="990"/>
      <c r="F39" s="990"/>
      <c r="G39" s="990" t="e">
        <f>ROUND((#REF!),2)</f>
        <v>#REF!</v>
      </c>
      <c r="H39" s="990" t="e">
        <f t="shared" si="59"/>
        <v>#REF!</v>
      </c>
      <c r="M39" s="1016" t="e">
        <f>SUM(H34:H39)-H42</f>
        <v>#REF!</v>
      </c>
      <c r="N39" s="1009"/>
      <c r="O39" s="1017"/>
    </row>
    <row r="40" ht="26.25" customHeight="1">
      <c r="A40" s="959"/>
      <c r="B40" s="988" t="s">
        <v>28</v>
      </c>
      <c r="C40" s="989" t="s">
        <v>1139</v>
      </c>
      <c r="D40" s="990"/>
      <c r="E40" s="990"/>
      <c r="F40" s="990"/>
      <c r="G40" s="990" t="e">
        <f>ROUND((#REF!),2)</f>
        <v>#REF!</v>
      </c>
      <c r="H40" s="991" t="e">
        <f>G40</f>
        <v>#REF!</v>
      </c>
      <c r="M40" s="1016"/>
      <c r="N40" s="1009"/>
      <c r="O40" s="1017"/>
    </row>
    <row r="41" ht="17.449999999999999" customHeight="1">
      <c r="A41" s="1018"/>
      <c r="B41" s="992" t="s">
        <v>1141</v>
      </c>
      <c r="C41" s="992"/>
      <c r="D41" s="993" t="e">
        <f>D37</f>
        <v>#REF!</v>
      </c>
      <c r="E41" s="993">
        <f>E37</f>
        <v>0</v>
      </c>
      <c r="F41" s="993"/>
      <c r="G41" s="993" t="e">
        <f>SUM(G38:G40)</f>
        <v>#REF!</v>
      </c>
      <c r="H41" s="991" t="e">
        <f t="shared" ref="H41:H45" si="60">SUM(D41:G41)</f>
        <v>#REF!</v>
      </c>
      <c r="I41" s="971"/>
      <c r="M41" s="1019" t="e">
        <f>SUM(H42:H45)-H48</f>
        <v>#REF!</v>
      </c>
      <c r="O41" s="1020"/>
    </row>
    <row r="42" ht="17.449999999999999" customHeight="1">
      <c r="A42" s="1018"/>
      <c r="B42" s="1021" t="s">
        <v>1142</v>
      </c>
      <c r="C42" s="1021"/>
      <c r="D42" s="993" t="e">
        <f>D34+D41</f>
        <v>#REF!</v>
      </c>
      <c r="E42" s="993">
        <f>E34+E41</f>
        <v>0</v>
      </c>
      <c r="F42" s="993" t="e">
        <f>F34+F41</f>
        <v>#REF!</v>
      </c>
      <c r="G42" s="993" t="e">
        <f>G34+G41</f>
        <v>#REF!</v>
      </c>
      <c r="H42" s="993" t="e">
        <f t="shared" si="60"/>
        <v>#REF!</v>
      </c>
      <c r="I42" s="957" t="e">
        <f>H42*0.99521+H51-495000</f>
        <v>#REF!</v>
      </c>
      <c r="J42" s="971"/>
      <c r="M42" s="1019" t="e">
        <f>SUM(H48:H52)-H54</f>
        <v>#REF!</v>
      </c>
      <c r="O42" s="1020"/>
    </row>
    <row r="43" ht="12" customHeight="1">
      <c r="A43" s="959"/>
      <c r="B43" s="996"/>
      <c r="D43" s="990"/>
      <c r="E43" s="990"/>
      <c r="F43" s="990"/>
      <c r="G43" s="990"/>
      <c r="H43" s="990"/>
      <c r="M43" s="1019" t="e">
        <f>SUM(H54:H56)-H57</f>
        <v>#REF!</v>
      </c>
      <c r="N43" s="1022"/>
      <c r="O43" s="1023"/>
    </row>
    <row r="44" ht="18" customHeight="1">
      <c r="A44" s="959"/>
      <c r="B44" s="996"/>
      <c r="C44" s="986" t="s">
        <v>1143</v>
      </c>
      <c r="D44" s="990"/>
      <c r="E44" s="990"/>
      <c r="F44" s="990"/>
      <c r="G44" s="990"/>
      <c r="H44" s="990"/>
    </row>
    <row r="45" s="1009" customFormat="1" ht="39.75" customHeight="1">
      <c r="A45" s="959">
        <v>6</v>
      </c>
      <c r="B45" s="1007" t="s">
        <v>1985</v>
      </c>
      <c r="C45" s="989" t="s">
        <v>1145</v>
      </c>
      <c r="D45" s="990"/>
      <c r="E45" s="990"/>
      <c r="F45" s="990"/>
      <c r="G45" s="990" t="e">
        <f>ROUND((H42+H53)*0.0568,2)</f>
        <v>#REF!</v>
      </c>
      <c r="H45" s="990" t="e">
        <f t="shared" si="60"/>
        <v>#REF!</v>
      </c>
    </row>
    <row r="46" s="1009" customFormat="1" ht="39.75" customHeight="1">
      <c r="A46" s="959">
        <v>7</v>
      </c>
      <c r="B46" s="1007" t="s">
        <v>1146</v>
      </c>
      <c r="C46" s="989" t="s">
        <v>1147</v>
      </c>
      <c r="D46" s="990"/>
      <c r="E46" s="990"/>
      <c r="F46" s="990"/>
      <c r="G46" s="990" t="e">
        <f>H42*0.0214</f>
        <v>#REF!</v>
      </c>
      <c r="H46" s="991" t="e">
        <f>G46</f>
        <v>#REF!</v>
      </c>
    </row>
    <row r="47" ht="17.449999999999999" customHeight="1">
      <c r="A47" s="1018"/>
      <c r="B47" s="992" t="s">
        <v>1148</v>
      </c>
      <c r="C47" s="992"/>
      <c r="D47" s="993"/>
      <c r="E47" s="993"/>
      <c r="F47" s="993"/>
      <c r="G47" s="993" t="e">
        <f>G45+G46</f>
        <v>#REF!</v>
      </c>
      <c r="H47" s="993" t="e">
        <f t="shared" ref="H47:H51" si="61">SUM(D47:G47)</f>
        <v>#REF!</v>
      </c>
    </row>
    <row r="48" ht="17.449999999999999" customHeight="1">
      <c r="A48" s="1018"/>
      <c r="B48" s="1021" t="s">
        <v>1149</v>
      </c>
      <c r="C48" s="1021"/>
      <c r="D48" s="993" t="e">
        <f>D42+D47</f>
        <v>#REF!</v>
      </c>
      <c r="E48" s="993">
        <f>E42+E47</f>
        <v>0</v>
      </c>
      <c r="F48" s="993" t="e">
        <f>F42+F47</f>
        <v>#REF!</v>
      </c>
      <c r="G48" s="993" t="e">
        <f>G42+G47</f>
        <v>#REF!</v>
      </c>
      <c r="H48" s="993" t="e">
        <f t="shared" si="61"/>
        <v>#REF!</v>
      </c>
      <c r="I48" s="971"/>
    </row>
    <row r="49" ht="11.449999999999999" customHeight="1">
      <c r="A49" s="959"/>
      <c r="B49" s="996"/>
      <c r="D49" s="990"/>
      <c r="E49" s="990"/>
      <c r="F49" s="990"/>
      <c r="G49" s="990"/>
      <c r="H49" s="990"/>
    </row>
    <row r="50" ht="18" customHeight="1">
      <c r="A50" s="959"/>
      <c r="B50" s="996"/>
      <c r="C50" s="986" t="s">
        <v>1150</v>
      </c>
      <c r="D50" s="990"/>
      <c r="E50" s="990"/>
      <c r="F50" s="990"/>
      <c r="G50" s="990"/>
      <c r="H50" s="990"/>
    </row>
    <row r="51" ht="37.5" customHeight="1">
      <c r="A51" s="959">
        <v>8</v>
      </c>
      <c r="B51" s="1007" t="str">
        <f>'ССР-тек'!B50</f>
        <v>12-01-01</v>
      </c>
      <c r="C51" s="989" t="s">
        <v>1152</v>
      </c>
      <c r="D51" s="990"/>
      <c r="E51" s="990"/>
      <c r="F51" s="990"/>
      <c r="G51" s="1024">
        <f t="shared" ref="G51:G52" si="62">0</f>
        <v>0</v>
      </c>
      <c r="H51" s="990">
        <f t="shared" si="61"/>
        <v>0</v>
      </c>
      <c r="J51" s="957" t="s">
        <v>1241</v>
      </c>
      <c r="K51" s="971" t="e">
        <f>#REF!</f>
        <v>#REF!</v>
      </c>
    </row>
    <row r="52" s="1009" customFormat="1">
      <c r="A52" s="959">
        <v>5</v>
      </c>
      <c r="B52" s="988" t="s">
        <v>1986</v>
      </c>
      <c r="C52" s="989" t="str">
        <f>'ССР-тек'!C51</f>
        <v xml:space="preserve">Инженерно-геодезические изыскания</v>
      </c>
      <c r="D52" s="990"/>
      <c r="E52" s="990"/>
      <c r="F52" s="990"/>
      <c r="G52" s="990">
        <f t="shared" si="62"/>
        <v>0</v>
      </c>
      <c r="H52" s="991">
        <f>G52</f>
        <v>0</v>
      </c>
    </row>
    <row r="53" ht="17.449999999999999" customHeight="1">
      <c r="A53" s="1018"/>
      <c r="B53" s="992" t="s">
        <v>1153</v>
      </c>
      <c r="C53" s="992"/>
      <c r="D53" s="993"/>
      <c r="E53" s="993"/>
      <c r="F53" s="993"/>
      <c r="G53" s="993">
        <f>G52+G51</f>
        <v>0</v>
      </c>
      <c r="H53" s="993">
        <f t="shared" ref="H53:H57" si="63">SUM(D53:G53)</f>
        <v>0</v>
      </c>
      <c r="I53" s="957">
        <f>ROUND((H53*0.99637),2)</f>
        <v>0</v>
      </c>
      <c r="J53" s="957">
        <v>0</v>
      </c>
    </row>
    <row r="54" ht="17.449999999999999" customHeight="1">
      <c r="A54" s="1018"/>
      <c r="B54" s="992" t="s">
        <v>1154</v>
      </c>
      <c r="C54" s="992"/>
      <c r="D54" s="993" t="e">
        <f>D42</f>
        <v>#REF!</v>
      </c>
      <c r="E54" s="993">
        <f>E42</f>
        <v>0</v>
      </c>
      <c r="F54" s="993" t="e">
        <f>F42</f>
        <v>#REF!</v>
      </c>
      <c r="G54" s="993" t="e">
        <f>G48+G53</f>
        <v>#REF!</v>
      </c>
      <c r="H54" s="993" t="e">
        <f t="shared" si="63"/>
        <v>#REF!</v>
      </c>
    </row>
    <row r="55" s="1009" customFormat="1" ht="26.449999999999999" customHeight="1">
      <c r="A55" s="959">
        <v>9</v>
      </c>
      <c r="B55" s="1007" t="s">
        <v>1155</v>
      </c>
      <c r="C55" s="989" t="s">
        <v>1156</v>
      </c>
      <c r="D55" s="990" t="e">
        <f>ROUND(D54*0.03,2)</f>
        <v>#REF!</v>
      </c>
      <c r="E55" s="990">
        <f>ROUND(E54*0.03,2)</f>
        <v>0</v>
      </c>
      <c r="F55" s="990" t="e">
        <f>ROUND(F54*0.03,2)</f>
        <v>#REF!</v>
      </c>
      <c r="G55" s="990" t="e">
        <f>ROUND(G54*0.03,2)</f>
        <v>#REF!</v>
      </c>
      <c r="H55" s="990" t="e">
        <f t="shared" si="63"/>
        <v>#REF!</v>
      </c>
    </row>
    <row r="56" ht="11.449999999999999" customHeight="1">
      <c r="A56" s="959"/>
      <c r="D56" s="990"/>
      <c r="E56" s="990"/>
      <c r="F56" s="990"/>
      <c r="G56" s="990"/>
      <c r="H56" s="991"/>
    </row>
    <row r="57" s="1027" customFormat="1" ht="27" customHeight="1">
      <c r="A57" s="1028"/>
      <c r="B57" s="1029" t="str">
        <f>'ССР-тек'!B56:C56</f>
        <v xml:space="preserve">Итого по сводному сметному расчету в ценах на март 2026 г</v>
      </c>
      <c r="C57" s="1029"/>
      <c r="D57" s="1030" t="e">
        <f>D54+D55</f>
        <v>#REF!</v>
      </c>
      <c r="E57" s="1030">
        <f>E54+E55</f>
        <v>0</v>
      </c>
      <c r="F57" s="1030" t="e">
        <f>F54+F55</f>
        <v>#REF!</v>
      </c>
      <c r="G57" s="1030" t="e">
        <f>G54+G55</f>
        <v>#REF!</v>
      </c>
      <c r="H57" s="1030" t="e">
        <f t="shared" si="63"/>
        <v>#REF!</v>
      </c>
    </row>
    <row r="58" ht="18.600000000000001" customHeight="1">
      <c r="C58" s="1031"/>
    </row>
    <row r="59" ht="14.449999999999999" customHeight="1">
      <c r="A59" s="1032" t="s">
        <v>1158</v>
      </c>
      <c r="B59" s="1032"/>
      <c r="C59" s="1032"/>
      <c r="D59" s="962" t="s">
        <v>1159</v>
      </c>
      <c r="E59" s="962"/>
      <c r="F59" s="1033" t="s">
        <v>1160</v>
      </c>
      <c r="G59" s="1033"/>
      <c r="H59" s="1033"/>
    </row>
    <row r="60" ht="13.9" customHeight="1">
      <c r="C60" s="1034"/>
      <c r="D60" s="1035" t="s">
        <v>1161</v>
      </c>
      <c r="E60" s="1035"/>
      <c r="F60" s="1036" t="s">
        <v>1162</v>
      </c>
      <c r="G60" s="1036"/>
      <c r="H60" s="1036"/>
    </row>
    <row r="61" ht="16.149999999999999" customHeight="1">
      <c r="A61" s="1037"/>
      <c r="B61" s="1037"/>
      <c r="C61" s="1037"/>
      <c r="D61" s="1037"/>
      <c r="E61" s="1037"/>
      <c r="F61" s="1037"/>
      <c r="G61" s="1037"/>
      <c r="H61" s="1037"/>
    </row>
    <row r="62" ht="14.449999999999999" customHeight="1">
      <c r="A62" s="1032" t="s">
        <v>1163</v>
      </c>
      <c r="B62" s="1032"/>
      <c r="C62" s="1032"/>
      <c r="D62" s="962" t="s">
        <v>1159</v>
      </c>
      <c r="E62" s="962"/>
      <c r="F62" s="1033" t="s">
        <v>1164</v>
      </c>
      <c r="G62" s="1033"/>
      <c r="H62" s="1033"/>
    </row>
    <row r="63" ht="13.9" customHeight="1">
      <c r="C63" s="1034"/>
      <c r="D63" s="1035" t="s">
        <v>1161</v>
      </c>
      <c r="E63" s="1035"/>
      <c r="F63" s="1036" t="s">
        <v>1162</v>
      </c>
      <c r="G63" s="1036"/>
      <c r="H63" s="1036"/>
    </row>
    <row r="64" ht="16.149999999999999" customHeight="1">
      <c r="A64" s="979"/>
      <c r="B64" s="979"/>
    </row>
    <row r="65" ht="14.449999999999999" customHeight="1">
      <c r="A65" s="979" t="s">
        <v>1165</v>
      </c>
      <c r="B65" s="979"/>
      <c r="C65" s="1038"/>
      <c r="D65" s="962" t="s">
        <v>1159</v>
      </c>
      <c r="E65" s="962"/>
      <c r="F65" s="1039"/>
      <c r="G65" s="1039"/>
      <c r="H65" s="1039"/>
    </row>
    <row r="66" ht="13.9" customHeight="1">
      <c r="C66" s="1034" t="s">
        <v>1166</v>
      </c>
      <c r="D66" s="1035" t="s">
        <v>1161</v>
      </c>
      <c r="E66" s="1035"/>
      <c r="F66" s="1036" t="s">
        <v>1162</v>
      </c>
      <c r="G66" s="1036"/>
      <c r="H66" s="1036"/>
    </row>
  </sheetData>
  <mergeCells count="29">
    <mergeCell ref="G1:H1"/>
    <mergeCell ref="A2:F2"/>
    <mergeCell ref="J6:M8"/>
    <mergeCell ref="J10:K10"/>
    <mergeCell ref="L10:M10"/>
    <mergeCell ref="N10:O10"/>
    <mergeCell ref="A15:H15"/>
    <mergeCell ref="A17:H17"/>
    <mergeCell ref="A18:H18"/>
    <mergeCell ref="A21:A22"/>
    <mergeCell ref="B21:B22"/>
    <mergeCell ref="C21:C22"/>
    <mergeCell ref="D21:G21"/>
    <mergeCell ref="H21:H22"/>
    <mergeCell ref="L28:M28"/>
    <mergeCell ref="B57:C57"/>
    <mergeCell ref="A59:C59"/>
    <mergeCell ref="F59:H59"/>
    <mergeCell ref="D60:E60"/>
    <mergeCell ref="F60:H60"/>
    <mergeCell ref="A61:B61"/>
    <mergeCell ref="A62:C62"/>
    <mergeCell ref="F62:H62"/>
    <mergeCell ref="D63:E63"/>
    <mergeCell ref="F63:H63"/>
    <mergeCell ref="A65:B65"/>
    <mergeCell ref="F65:H65"/>
    <mergeCell ref="D66:E66"/>
    <mergeCell ref="F66:H66"/>
  </mergeCells>
  <printOptions headings="0" gridLines="0"/>
  <pageMargins left="0.25" right="0.19685039370078738" top="0.15748031496062992" bottom="0.15748031496062992" header="0.15748031496062992" footer="0.15748031496062992"/>
  <pageSetup paperSize="9" scale="73" fitToWidth="1" fitToHeight="1" pageOrder="downThenOver" orientation="portrait" usePrinterDefaults="1" blackAndWhite="0" draft="0" cellComments="none" useFirstPageNumber="0" errors="displayed" horizontalDpi="2147483648" verticalDpi="600" copies="1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100" workbookViewId="0">
      <selection activeCell="AP10" activeCellId="0" sqref="AP10"/>
    </sheetView>
  </sheetViews>
  <sheetFormatPr defaultColWidth="3" defaultRowHeight="12.75"/>
  <cols>
    <col customWidth="1" min="1" max="9" style="1217" width="2.28515625"/>
    <col customWidth="1" min="10" max="22" style="1218" width="2.28515625"/>
    <col customWidth="1" min="23" max="26" style="1216" width="2.28515625"/>
    <col customWidth="1" min="27" max="27" style="1216" width="4.7109375"/>
    <col customWidth="1" min="28" max="31" style="1216" width="1.5703125"/>
    <col customWidth="1" min="32" max="37" style="1216" width="2.28515625"/>
    <col customWidth="1" min="38" max="38" style="1216" width="2.7109375"/>
    <col customWidth="1" min="39" max="39" style="1216" width="4.42578125"/>
    <col customWidth="1" min="40" max="41" style="1216" width="2.28515625"/>
    <col customWidth="1" min="42" max="42" style="1216" width="76.28515625"/>
    <col customWidth="1" min="43" max="48" style="1216" width="2.28515625"/>
    <col customWidth="1" min="49" max="54" style="1216" width="2.5703125"/>
    <col min="55" max="16384" style="1216" width="3"/>
  </cols>
  <sheetData>
    <row r="1" ht="16.899999999999999" customHeight="1">
      <c r="A1" s="1219" t="s">
        <v>1463</v>
      </c>
      <c r="B1" s="1219"/>
      <c r="C1" s="1219"/>
      <c r="D1" s="1219"/>
      <c r="E1" s="1219"/>
      <c r="F1" s="1219"/>
      <c r="G1" s="1219"/>
      <c r="H1" s="1219"/>
      <c r="I1" s="1219"/>
      <c r="J1" s="1219"/>
      <c r="K1" s="1219"/>
      <c r="L1" s="1219"/>
      <c r="M1" s="1219"/>
      <c r="N1" s="1219"/>
      <c r="O1" s="1219"/>
      <c r="P1" s="1219"/>
      <c r="Q1" s="1219"/>
      <c r="R1" s="1219"/>
      <c r="S1" s="1219"/>
      <c r="T1" s="1220"/>
      <c r="U1" s="1219" t="s">
        <v>1987</v>
      </c>
      <c r="V1" s="1219"/>
      <c r="W1" s="1219"/>
      <c r="X1" s="1219"/>
      <c r="Y1" s="1219"/>
      <c r="Z1" s="1219"/>
      <c r="AA1" s="1219"/>
      <c r="AB1" s="1219"/>
      <c r="AC1" s="1219"/>
      <c r="AD1" s="1219"/>
      <c r="AE1" s="1219"/>
      <c r="AF1" s="1219"/>
      <c r="AG1" s="1219"/>
      <c r="AH1" s="1219"/>
      <c r="AI1" s="1219"/>
      <c r="AJ1" s="1219"/>
      <c r="AK1" s="1219"/>
      <c r="AL1" s="1219"/>
      <c r="AM1" s="1219"/>
      <c r="AW1" s="1219"/>
      <c r="AX1" s="1219"/>
      <c r="AY1" s="1219"/>
      <c r="AZ1" s="1219"/>
      <c r="BA1" s="1219"/>
      <c r="BB1" s="1219"/>
      <c r="BC1" s="1219"/>
      <c r="BD1" s="1219"/>
      <c r="BE1" s="1219"/>
      <c r="BF1" s="1219"/>
      <c r="BG1" s="1219"/>
      <c r="BH1" s="1219"/>
      <c r="BI1" s="1219"/>
      <c r="BJ1" s="1219"/>
      <c r="BK1" s="1219"/>
      <c r="BL1" s="1219"/>
      <c r="BM1" s="1219"/>
      <c r="BN1" s="1219"/>
      <c r="BO1" s="1219"/>
      <c r="BP1" s="1220"/>
      <c r="BQ1" s="1219" t="s">
        <v>1463</v>
      </c>
      <c r="BR1" s="1219"/>
      <c r="BS1" s="1219"/>
      <c r="BT1" s="1219"/>
      <c r="BU1" s="1219"/>
      <c r="BV1" s="1219"/>
      <c r="BW1" s="1219"/>
      <c r="BX1" s="1219"/>
      <c r="BY1" s="1219"/>
      <c r="BZ1" s="1219"/>
      <c r="CA1" s="1219"/>
      <c r="CB1" s="1219"/>
      <c r="CC1" s="1219"/>
      <c r="CD1" s="1219"/>
      <c r="CE1" s="1219"/>
      <c r="CF1" s="1219"/>
      <c r="CG1" s="1219"/>
      <c r="CH1" s="1219"/>
      <c r="CI1" s="1219"/>
    </row>
    <row r="2" ht="30" customHeight="1">
      <c r="A2" s="1219"/>
      <c r="B2" s="1219"/>
      <c r="C2" s="1219"/>
      <c r="D2" s="1219"/>
      <c r="E2" s="1219"/>
      <c r="F2" s="1219"/>
      <c r="G2" s="1219"/>
      <c r="H2" s="1219"/>
      <c r="I2" s="1219"/>
      <c r="J2" s="1219"/>
      <c r="K2" s="1219"/>
      <c r="L2" s="1219"/>
      <c r="M2" s="1219"/>
      <c r="N2" s="1219"/>
      <c r="O2" s="1219"/>
      <c r="P2" s="1219"/>
      <c r="Q2" s="1219"/>
      <c r="R2" s="1219"/>
      <c r="S2" s="1219"/>
      <c r="T2" s="1216"/>
      <c r="U2" s="1219"/>
      <c r="V2" s="1219"/>
      <c r="W2" s="1219"/>
      <c r="X2" s="1219"/>
      <c r="Y2" s="1219"/>
      <c r="Z2" s="1219"/>
      <c r="AA2" s="1219"/>
      <c r="AB2" s="1219"/>
      <c r="AC2" s="1219"/>
      <c r="AD2" s="1219"/>
      <c r="AE2" s="1219"/>
      <c r="AF2" s="1219"/>
      <c r="AG2" s="1219"/>
      <c r="AH2" s="1219"/>
      <c r="AI2" s="1219"/>
      <c r="AJ2" s="1219"/>
      <c r="AK2" s="1219"/>
      <c r="AL2" s="1219"/>
      <c r="AM2" s="1219"/>
      <c r="AW2" s="1219"/>
      <c r="AX2" s="1219"/>
      <c r="AY2" s="1219"/>
      <c r="AZ2" s="1219"/>
      <c r="BA2" s="1219"/>
      <c r="BB2" s="1219"/>
      <c r="BC2" s="1219"/>
      <c r="BD2" s="1219"/>
      <c r="BE2" s="1219"/>
      <c r="BF2" s="1219"/>
      <c r="BG2" s="1219"/>
      <c r="BH2" s="1219"/>
      <c r="BI2" s="1219"/>
      <c r="BJ2" s="1219"/>
      <c r="BK2" s="1219"/>
      <c r="BL2" s="1219"/>
      <c r="BM2" s="1219"/>
      <c r="BN2" s="1219"/>
      <c r="BO2" s="1219"/>
      <c r="BQ2" s="1219"/>
      <c r="BR2" s="1219"/>
      <c r="BS2" s="1219"/>
      <c r="BT2" s="1219"/>
      <c r="BU2" s="1219"/>
      <c r="BV2" s="1219"/>
      <c r="BW2" s="1219"/>
      <c r="BX2" s="1219"/>
      <c r="BY2" s="1219"/>
      <c r="BZ2" s="1219"/>
      <c r="CA2" s="1219"/>
      <c r="CB2" s="1219"/>
      <c r="CC2" s="1219"/>
      <c r="CD2" s="1219"/>
      <c r="CE2" s="1219"/>
      <c r="CF2" s="1219"/>
      <c r="CG2" s="1219"/>
      <c r="CH2" s="1219"/>
      <c r="CI2" s="1219"/>
    </row>
    <row r="3" ht="6" customHeight="1">
      <c r="A3" s="1219"/>
      <c r="B3" s="1219"/>
      <c r="C3" s="1219"/>
      <c r="D3" s="1219"/>
      <c r="E3" s="1219"/>
      <c r="F3" s="1219"/>
      <c r="G3" s="1219"/>
      <c r="H3" s="1219"/>
      <c r="I3" s="1219"/>
      <c r="J3" s="1219"/>
      <c r="K3" s="1219"/>
      <c r="L3" s="1219"/>
      <c r="M3" s="1219"/>
      <c r="N3" s="1219"/>
      <c r="O3" s="1219"/>
      <c r="P3" s="1219"/>
      <c r="Q3" s="1219"/>
      <c r="R3" s="1219"/>
      <c r="S3" s="1219"/>
      <c r="T3" s="1221"/>
      <c r="U3" s="1219"/>
      <c r="V3" s="1219"/>
      <c r="W3" s="1219"/>
      <c r="X3" s="1219"/>
      <c r="Y3" s="1219"/>
      <c r="Z3" s="1219"/>
      <c r="AA3" s="1219"/>
      <c r="AB3" s="1219"/>
      <c r="AC3" s="1219"/>
      <c r="AD3" s="1219"/>
      <c r="AE3" s="1219"/>
      <c r="AF3" s="1219"/>
      <c r="AG3" s="1219"/>
      <c r="AH3" s="1219"/>
      <c r="AI3" s="1219"/>
      <c r="AJ3" s="1219"/>
      <c r="AK3" s="1219"/>
      <c r="AL3" s="1219"/>
      <c r="AM3" s="1219"/>
      <c r="AW3" s="1219"/>
      <c r="AX3" s="1219"/>
      <c r="AY3" s="1219"/>
      <c r="AZ3" s="1219"/>
      <c r="BA3" s="1219"/>
      <c r="BB3" s="1219"/>
      <c r="BC3" s="1219"/>
      <c r="BD3" s="1219"/>
      <c r="BE3" s="1219"/>
      <c r="BF3" s="1219"/>
      <c r="BG3" s="1219"/>
      <c r="BH3" s="1219"/>
      <c r="BI3" s="1219"/>
      <c r="BJ3" s="1219"/>
      <c r="BK3" s="1219"/>
      <c r="BL3" s="1219"/>
      <c r="BM3" s="1219"/>
      <c r="BN3" s="1219"/>
      <c r="BO3" s="1219"/>
      <c r="BP3" s="1221"/>
      <c r="BQ3" s="1219"/>
      <c r="BR3" s="1219"/>
      <c r="BS3" s="1219"/>
      <c r="BT3" s="1219"/>
      <c r="BU3" s="1219"/>
      <c r="BV3" s="1219"/>
      <c r="BW3" s="1219"/>
      <c r="BX3" s="1219"/>
      <c r="BY3" s="1219"/>
      <c r="BZ3" s="1219"/>
      <c r="CA3" s="1219"/>
      <c r="CB3" s="1219"/>
      <c r="CC3" s="1219"/>
      <c r="CD3" s="1219"/>
      <c r="CE3" s="1219"/>
      <c r="CF3" s="1219"/>
      <c r="CG3" s="1219"/>
      <c r="CH3" s="1219"/>
      <c r="CI3" s="1219"/>
    </row>
    <row r="4" ht="16.899999999999999" customHeight="1">
      <c r="A4" s="954" t="s">
        <v>1465</v>
      </c>
      <c r="B4" s="954"/>
      <c r="C4" s="954"/>
      <c r="D4" s="954"/>
      <c r="E4" s="954"/>
      <c r="F4" s="954"/>
      <c r="G4" s="954"/>
      <c r="H4" s="954"/>
      <c r="I4" s="954"/>
      <c r="J4" s="954"/>
      <c r="K4" s="954"/>
      <c r="L4" s="954"/>
      <c r="M4" s="954"/>
      <c r="N4" s="954"/>
      <c r="O4" s="954"/>
      <c r="P4" s="954"/>
      <c r="Q4" s="954"/>
      <c r="R4" s="954"/>
      <c r="S4" s="954"/>
      <c r="T4" s="1221"/>
      <c r="U4" s="954" t="s">
        <v>1855</v>
      </c>
      <c r="V4" s="954"/>
      <c r="W4" s="954"/>
      <c r="X4" s="954"/>
      <c r="Y4" s="954"/>
      <c r="Z4" s="954"/>
      <c r="AA4" s="954"/>
      <c r="AB4" s="954"/>
      <c r="AC4" s="954"/>
      <c r="AD4" s="954"/>
      <c r="AE4" s="954"/>
      <c r="AF4" s="954"/>
      <c r="AG4" s="954"/>
      <c r="AH4" s="954"/>
      <c r="AI4" s="954"/>
      <c r="AJ4" s="954"/>
      <c r="AK4" s="954"/>
      <c r="AL4" s="954"/>
      <c r="AM4" s="954"/>
      <c r="AW4" s="954"/>
      <c r="AX4" s="954"/>
      <c r="AY4" s="954"/>
      <c r="AZ4" s="954"/>
      <c r="BA4" s="954"/>
      <c r="BB4" s="954"/>
      <c r="BC4" s="954"/>
      <c r="BD4" s="954"/>
      <c r="BE4" s="954"/>
      <c r="BF4" s="954"/>
      <c r="BG4" s="954"/>
      <c r="BH4" s="954"/>
      <c r="BI4" s="954"/>
      <c r="BJ4" s="954"/>
      <c r="BK4" s="954"/>
      <c r="BL4" s="954"/>
      <c r="BM4" s="954"/>
      <c r="BN4" s="954"/>
      <c r="BO4" s="954"/>
      <c r="BP4" s="1221"/>
      <c r="BQ4" s="954" t="s">
        <v>1465</v>
      </c>
      <c r="BR4" s="954"/>
      <c r="BS4" s="954"/>
      <c r="BT4" s="954"/>
      <c r="BU4" s="954"/>
      <c r="BV4" s="954"/>
      <c r="BW4" s="954"/>
      <c r="BX4" s="954"/>
      <c r="BY4" s="954"/>
      <c r="BZ4" s="954"/>
      <c r="CA4" s="954"/>
      <c r="CB4" s="954"/>
      <c r="CC4" s="954"/>
      <c r="CD4" s="954"/>
      <c r="CE4" s="954"/>
      <c r="CF4" s="954"/>
      <c r="CG4" s="954"/>
      <c r="CH4" s="954"/>
      <c r="CI4" s="954"/>
    </row>
    <row r="5" ht="16.5" customHeight="1">
      <c r="A5" s="954"/>
      <c r="B5" s="954"/>
      <c r="C5" s="954"/>
      <c r="D5" s="954"/>
      <c r="E5" s="954"/>
      <c r="F5" s="954"/>
      <c r="G5" s="954"/>
      <c r="H5" s="954"/>
      <c r="I5" s="954"/>
      <c r="J5" s="954"/>
      <c r="K5" s="954"/>
      <c r="L5" s="954"/>
      <c r="M5" s="954"/>
      <c r="N5" s="954"/>
      <c r="O5" s="954"/>
      <c r="P5" s="954"/>
      <c r="Q5" s="954"/>
      <c r="R5" s="954"/>
      <c r="S5" s="954"/>
      <c r="T5" s="1221"/>
      <c r="U5" s="954"/>
      <c r="V5" s="954"/>
      <c r="W5" s="954"/>
      <c r="X5" s="954"/>
      <c r="Y5" s="954"/>
      <c r="Z5" s="954"/>
      <c r="AA5" s="954"/>
      <c r="AB5" s="954"/>
      <c r="AC5" s="954"/>
      <c r="AD5" s="954"/>
      <c r="AE5" s="954"/>
      <c r="AF5" s="954"/>
      <c r="AG5" s="954"/>
      <c r="AH5" s="954"/>
      <c r="AI5" s="954"/>
      <c r="AJ5" s="954"/>
      <c r="AK5" s="954"/>
      <c r="AL5" s="954"/>
      <c r="AM5" s="954"/>
      <c r="AW5" s="954"/>
      <c r="AX5" s="954"/>
      <c r="AY5" s="954"/>
      <c r="AZ5" s="954"/>
      <c r="BA5" s="954"/>
      <c r="BB5" s="954"/>
      <c r="BC5" s="954"/>
      <c r="BD5" s="954"/>
      <c r="BE5" s="954"/>
      <c r="BF5" s="954"/>
      <c r="BG5" s="954"/>
      <c r="BH5" s="954"/>
      <c r="BI5" s="954"/>
      <c r="BJ5" s="954"/>
      <c r="BK5" s="954"/>
      <c r="BL5" s="954"/>
      <c r="BM5" s="954"/>
      <c r="BN5" s="954"/>
      <c r="BO5" s="954"/>
      <c r="BP5" s="1221"/>
      <c r="BQ5" s="954"/>
      <c r="BR5" s="954"/>
      <c r="BS5" s="954"/>
      <c r="BT5" s="954"/>
      <c r="BU5" s="954"/>
      <c r="BV5" s="954"/>
      <c r="BW5" s="954"/>
      <c r="BX5" s="954"/>
      <c r="BY5" s="954"/>
      <c r="BZ5" s="954"/>
      <c r="CA5" s="954"/>
      <c r="CB5" s="954"/>
      <c r="CC5" s="954"/>
      <c r="CD5" s="954"/>
      <c r="CE5" s="954"/>
      <c r="CF5" s="954"/>
      <c r="CG5" s="954"/>
      <c r="CH5" s="954"/>
      <c r="CI5" s="954"/>
    </row>
    <row r="6" ht="16.899999999999999" customHeight="1">
      <c r="A6" s="954"/>
      <c r="B6" s="954"/>
      <c r="C6" s="954"/>
      <c r="D6" s="954"/>
      <c r="E6" s="954"/>
      <c r="F6" s="954"/>
      <c r="G6" s="954"/>
      <c r="H6" s="954"/>
      <c r="I6" s="954"/>
      <c r="J6" s="954"/>
      <c r="K6" s="954"/>
      <c r="L6" s="954"/>
      <c r="M6" s="954"/>
      <c r="N6" s="954"/>
      <c r="O6" s="954"/>
      <c r="P6" s="954"/>
      <c r="Q6" s="954"/>
      <c r="R6" s="954"/>
      <c r="S6" s="954"/>
      <c r="T6" s="1221"/>
      <c r="U6" s="954"/>
      <c r="V6" s="954"/>
      <c r="W6" s="954"/>
      <c r="X6" s="954"/>
      <c r="Y6" s="954"/>
      <c r="Z6" s="954"/>
      <c r="AA6" s="954"/>
      <c r="AB6" s="954"/>
      <c r="AC6" s="954"/>
      <c r="AD6" s="954"/>
      <c r="AE6" s="954"/>
      <c r="AF6" s="954"/>
      <c r="AG6" s="954"/>
      <c r="AH6" s="954"/>
      <c r="AI6" s="954"/>
      <c r="AJ6" s="954"/>
      <c r="AK6" s="954"/>
      <c r="AL6" s="954"/>
      <c r="AM6" s="954"/>
      <c r="AW6" s="954"/>
      <c r="AX6" s="954"/>
      <c r="AY6" s="954"/>
      <c r="AZ6" s="954"/>
      <c r="BA6" s="954"/>
      <c r="BB6" s="954"/>
      <c r="BC6" s="954"/>
      <c r="BD6" s="954"/>
      <c r="BE6" s="954"/>
      <c r="BF6" s="954"/>
      <c r="BG6" s="954"/>
      <c r="BH6" s="954"/>
      <c r="BI6" s="954"/>
      <c r="BJ6" s="954"/>
      <c r="BK6" s="954"/>
      <c r="BL6" s="954"/>
      <c r="BM6" s="954"/>
      <c r="BN6" s="954"/>
      <c r="BO6" s="954"/>
      <c r="BP6" s="1221"/>
      <c r="BQ6" s="954"/>
      <c r="BR6" s="954"/>
      <c r="BS6" s="954"/>
      <c r="BT6" s="954"/>
      <c r="BU6" s="954"/>
      <c r="BV6" s="954"/>
      <c r="BW6" s="954"/>
      <c r="BX6" s="954"/>
      <c r="BY6" s="954"/>
      <c r="BZ6" s="954"/>
      <c r="CA6" s="954"/>
      <c r="CB6" s="954"/>
      <c r="CC6" s="954"/>
      <c r="CD6" s="954"/>
      <c r="CE6" s="954"/>
      <c r="CF6" s="954"/>
      <c r="CG6" s="954"/>
      <c r="CH6" s="954"/>
      <c r="CI6" s="954"/>
    </row>
    <row r="7" ht="16.899999999999999" customHeight="1">
      <c r="A7" s="954" t="s">
        <v>1466</v>
      </c>
      <c r="B7" s="954"/>
      <c r="C7" s="954"/>
      <c r="D7" s="954"/>
      <c r="E7" s="954"/>
      <c r="F7" s="954"/>
      <c r="G7" s="954"/>
      <c r="H7" s="954"/>
      <c r="I7" s="954"/>
      <c r="J7" s="954"/>
      <c r="K7" s="954"/>
      <c r="L7" s="954"/>
      <c r="M7" s="954"/>
      <c r="N7" s="954"/>
      <c r="O7" s="954"/>
      <c r="P7" s="954"/>
      <c r="Q7" s="954"/>
      <c r="R7" s="954"/>
      <c r="S7" s="954"/>
      <c r="T7" s="1221"/>
      <c r="U7" s="954" t="s">
        <v>1558</v>
      </c>
      <c r="V7" s="954"/>
      <c r="W7" s="954"/>
      <c r="X7" s="954"/>
      <c r="Y7" s="954"/>
      <c r="Z7" s="954"/>
      <c r="AA7" s="954"/>
      <c r="AB7" s="954"/>
      <c r="AC7" s="954"/>
      <c r="AD7" s="954"/>
      <c r="AE7" s="954"/>
      <c r="AF7" s="954"/>
      <c r="AG7" s="954"/>
      <c r="AH7" s="954"/>
      <c r="AI7" s="954"/>
      <c r="AJ7" s="954"/>
      <c r="AK7" s="954"/>
      <c r="AL7" s="954"/>
      <c r="AM7" s="954"/>
      <c r="AW7" s="954"/>
      <c r="AX7" s="954"/>
      <c r="AY7" s="954"/>
      <c r="AZ7" s="954"/>
      <c r="BA7" s="954"/>
      <c r="BB7" s="954"/>
      <c r="BC7" s="954"/>
      <c r="BD7" s="954"/>
      <c r="BE7" s="954"/>
      <c r="BF7" s="954"/>
      <c r="BG7" s="954"/>
      <c r="BH7" s="954"/>
      <c r="BI7" s="954"/>
      <c r="BJ7" s="954"/>
      <c r="BK7" s="954"/>
      <c r="BL7" s="954"/>
      <c r="BM7" s="954"/>
      <c r="BN7" s="954"/>
      <c r="BO7" s="954"/>
      <c r="BP7" s="1221"/>
      <c r="BQ7" s="954" t="s">
        <v>1467</v>
      </c>
      <c r="BR7" s="954"/>
      <c r="BS7" s="954"/>
      <c r="BT7" s="954"/>
      <c r="BU7" s="954"/>
      <c r="BV7" s="954"/>
      <c r="BW7" s="954"/>
      <c r="BX7" s="954"/>
      <c r="BY7" s="954"/>
      <c r="BZ7" s="954"/>
      <c r="CA7" s="954"/>
      <c r="CB7" s="954"/>
      <c r="CC7" s="954"/>
      <c r="CD7" s="954"/>
      <c r="CE7" s="954"/>
      <c r="CF7" s="954"/>
      <c r="CG7" s="954"/>
      <c r="CH7" s="954"/>
      <c r="CI7" s="954"/>
    </row>
    <row r="8" ht="16.899999999999999" customHeight="1">
      <c r="A8" s="954"/>
      <c r="B8" s="954"/>
      <c r="C8" s="954"/>
      <c r="D8" s="954"/>
      <c r="E8" s="954"/>
      <c r="F8" s="954"/>
      <c r="G8" s="954"/>
      <c r="H8" s="954"/>
      <c r="I8" s="954"/>
      <c r="J8" s="954"/>
      <c r="K8" s="954"/>
      <c r="L8" s="954"/>
      <c r="M8" s="954"/>
      <c r="N8" s="954"/>
      <c r="O8" s="954"/>
      <c r="P8" s="954"/>
      <c r="Q8" s="954"/>
      <c r="R8" s="954"/>
      <c r="S8" s="954"/>
      <c r="T8" s="1221"/>
      <c r="U8" s="954"/>
      <c r="V8" s="954"/>
      <c r="W8" s="954"/>
      <c r="X8" s="954"/>
      <c r="Y8" s="954"/>
      <c r="Z8" s="954"/>
      <c r="AA8" s="954"/>
      <c r="AB8" s="954"/>
      <c r="AC8" s="954"/>
      <c r="AD8" s="954"/>
      <c r="AE8" s="954"/>
      <c r="AF8" s="954"/>
      <c r="AG8" s="954"/>
      <c r="AH8" s="954"/>
      <c r="AI8" s="954"/>
      <c r="AJ8" s="954"/>
      <c r="AK8" s="954"/>
      <c r="AL8" s="954"/>
      <c r="AM8" s="954"/>
      <c r="AW8" s="954"/>
      <c r="AX8" s="954"/>
      <c r="AY8" s="954"/>
      <c r="AZ8" s="954"/>
      <c r="BA8" s="954"/>
      <c r="BB8" s="954"/>
      <c r="BC8" s="954"/>
      <c r="BD8" s="954"/>
      <c r="BE8" s="954"/>
      <c r="BF8" s="954"/>
      <c r="BG8" s="954"/>
      <c r="BH8" s="954"/>
      <c r="BI8" s="954"/>
      <c r="BJ8" s="954"/>
      <c r="BK8" s="954"/>
      <c r="BL8" s="954"/>
      <c r="BM8" s="954"/>
      <c r="BN8" s="954"/>
      <c r="BO8" s="954"/>
      <c r="BP8" s="1221"/>
      <c r="BQ8" s="954"/>
      <c r="BR8" s="954"/>
      <c r="BS8" s="954"/>
      <c r="BT8" s="954"/>
      <c r="BU8" s="954"/>
      <c r="BV8" s="954"/>
      <c r="BW8" s="954"/>
      <c r="BX8" s="954"/>
      <c r="BY8" s="954"/>
      <c r="BZ8" s="954"/>
      <c r="CA8" s="954"/>
      <c r="CB8" s="954"/>
      <c r="CC8" s="954"/>
      <c r="CD8" s="954"/>
      <c r="CE8" s="954"/>
      <c r="CF8" s="954"/>
      <c r="CG8" s="954"/>
      <c r="CH8" s="954"/>
      <c r="CI8" s="954"/>
    </row>
    <row r="9" ht="16.899999999999999" customHeight="1">
      <c r="A9" s="954" t="s">
        <v>1468</v>
      </c>
      <c r="B9" s="954"/>
      <c r="C9" s="954"/>
      <c r="D9" s="954"/>
      <c r="E9" s="954"/>
      <c r="F9" s="954"/>
      <c r="G9" s="954"/>
      <c r="H9" s="954"/>
      <c r="I9" s="954"/>
      <c r="J9" s="954"/>
      <c r="K9" s="954"/>
      <c r="L9" s="954"/>
      <c r="M9" s="954"/>
      <c r="N9" s="954"/>
      <c r="O9" s="954"/>
      <c r="P9" s="954"/>
      <c r="Q9" s="954"/>
      <c r="R9" s="954"/>
      <c r="S9" s="954"/>
      <c r="T9" s="1221"/>
      <c r="U9" s="915" t="s">
        <v>1857</v>
      </c>
      <c r="V9" s="915"/>
      <c r="W9" s="915"/>
      <c r="X9" s="915"/>
      <c r="Y9" s="915"/>
      <c r="Z9" s="915"/>
      <c r="AA9" s="915"/>
      <c r="AB9" s="915"/>
      <c r="AC9" s="915"/>
      <c r="AD9" s="915"/>
      <c r="AE9" s="915"/>
      <c r="AF9" s="915"/>
      <c r="AG9" s="915"/>
      <c r="AH9" s="915"/>
      <c r="AI9" s="915"/>
      <c r="AJ9" s="915"/>
      <c r="AK9" s="915"/>
      <c r="AL9" s="915"/>
      <c r="AM9" s="915"/>
      <c r="AW9" s="954"/>
      <c r="AX9" s="954"/>
      <c r="AY9" s="954"/>
      <c r="AZ9" s="954"/>
      <c r="BA9" s="954"/>
      <c r="BB9" s="954"/>
      <c r="BC9" s="954"/>
      <c r="BD9" s="954"/>
      <c r="BE9" s="954"/>
      <c r="BF9" s="954"/>
      <c r="BG9" s="954"/>
      <c r="BH9" s="954"/>
      <c r="BI9" s="954"/>
      <c r="BJ9" s="954"/>
      <c r="BK9" s="954"/>
      <c r="BL9" s="954"/>
      <c r="BM9" s="954"/>
      <c r="BN9" s="954"/>
      <c r="BO9" s="954"/>
      <c r="BP9" s="1221"/>
      <c r="BQ9" s="954" t="s">
        <v>1469</v>
      </c>
      <c r="BR9" s="954"/>
      <c r="BS9" s="954"/>
      <c r="BT9" s="954"/>
      <c r="BU9" s="954"/>
      <c r="BV9" s="954"/>
      <c r="BW9" s="954"/>
      <c r="BX9" s="954"/>
      <c r="BY9" s="954"/>
      <c r="BZ9" s="954"/>
      <c r="CA9" s="954"/>
      <c r="CB9" s="954"/>
      <c r="CC9" s="954"/>
      <c r="CD9" s="954"/>
      <c r="CE9" s="954"/>
      <c r="CF9" s="954"/>
      <c r="CG9" s="954"/>
      <c r="CH9" s="954"/>
      <c r="CI9" s="954"/>
    </row>
    <row r="10" ht="16.899999999999999" customHeight="1">
      <c r="A10" s="954" t="s">
        <v>1470</v>
      </c>
      <c r="B10" s="954"/>
      <c r="C10" s="954"/>
      <c r="D10" s="954"/>
      <c r="E10" s="954"/>
      <c r="F10" s="954"/>
      <c r="G10" s="954"/>
      <c r="H10" s="954"/>
      <c r="I10" s="954"/>
      <c r="J10" s="954"/>
      <c r="K10" s="954"/>
      <c r="L10" s="954"/>
      <c r="M10" s="954"/>
      <c r="N10" s="954"/>
      <c r="O10" s="954"/>
      <c r="P10" s="954"/>
      <c r="Q10" s="954"/>
      <c r="R10" s="954"/>
      <c r="S10" s="954"/>
      <c r="T10" s="1221"/>
      <c r="U10" s="925" t="s">
        <v>1858</v>
      </c>
      <c r="V10" s="925"/>
      <c r="W10" s="925"/>
      <c r="X10" s="925"/>
      <c r="Y10" s="925"/>
      <c r="Z10" s="925"/>
      <c r="AA10" s="925"/>
      <c r="AB10" s="925"/>
      <c r="AC10" s="925"/>
      <c r="AD10" s="925"/>
      <c r="AE10" s="925"/>
      <c r="AF10" s="925"/>
      <c r="AG10" s="925"/>
      <c r="AH10" s="925"/>
      <c r="AI10" s="925"/>
      <c r="AJ10" s="925"/>
      <c r="AK10" s="925"/>
      <c r="AL10" s="925"/>
      <c r="AM10" s="925"/>
      <c r="AW10" s="954"/>
      <c r="AX10" s="954"/>
      <c r="AY10" s="954"/>
      <c r="AZ10" s="954"/>
      <c r="BA10" s="954"/>
      <c r="BB10" s="954"/>
      <c r="BC10" s="954"/>
      <c r="BD10" s="954"/>
      <c r="BE10" s="954"/>
      <c r="BF10" s="954"/>
      <c r="BG10" s="954"/>
      <c r="BH10" s="954"/>
      <c r="BI10" s="954"/>
      <c r="BJ10" s="954"/>
      <c r="BK10" s="954"/>
      <c r="BL10" s="954"/>
      <c r="BM10" s="954"/>
      <c r="BN10" s="954"/>
      <c r="BO10" s="954"/>
      <c r="BP10" s="1221"/>
      <c r="BQ10" s="954" t="s">
        <v>1471</v>
      </c>
      <c r="BR10" s="954"/>
      <c r="BS10" s="954"/>
      <c r="BT10" s="954"/>
      <c r="BU10" s="954"/>
      <c r="BV10" s="954"/>
      <c r="BW10" s="954"/>
      <c r="BX10" s="954"/>
      <c r="BY10" s="954"/>
      <c r="BZ10" s="954"/>
      <c r="CA10" s="954"/>
      <c r="CB10" s="954"/>
      <c r="CC10" s="954"/>
      <c r="CD10" s="954"/>
      <c r="CE10" s="954"/>
      <c r="CF10" s="954"/>
      <c r="CG10" s="954"/>
      <c r="CH10" s="954"/>
      <c r="CI10" s="954"/>
    </row>
    <row r="11" ht="16.899999999999999" customHeight="1">
      <c r="A11" s="954" t="s">
        <v>1472</v>
      </c>
      <c r="B11" s="954"/>
      <c r="C11" s="954"/>
      <c r="D11" s="954"/>
      <c r="E11" s="954"/>
      <c r="F11" s="954"/>
      <c r="G11" s="954"/>
      <c r="H11" s="954"/>
      <c r="I11" s="954"/>
      <c r="J11" s="954"/>
      <c r="K11" s="954"/>
      <c r="L11" s="954"/>
      <c r="M11" s="954"/>
      <c r="N11" s="954"/>
      <c r="O11" s="954"/>
      <c r="P11" s="954"/>
      <c r="Q11" s="954"/>
      <c r="R11" s="954"/>
      <c r="S11" s="954"/>
      <c r="T11" s="1221"/>
      <c r="U11" s="925" t="s">
        <v>1859</v>
      </c>
      <c r="V11" s="925"/>
      <c r="W11" s="925"/>
      <c r="X11" s="925"/>
      <c r="Y11" s="925"/>
      <c r="Z11" s="925"/>
      <c r="AA11" s="925"/>
      <c r="AB11" s="925"/>
      <c r="AC11" s="925"/>
      <c r="AD11" s="925"/>
      <c r="AE11" s="925"/>
      <c r="AF11" s="925"/>
      <c r="AG11" s="925"/>
      <c r="AH11" s="925"/>
      <c r="AI11" s="925"/>
      <c r="AJ11" s="925"/>
      <c r="AK11" s="925"/>
      <c r="AL11" s="925"/>
      <c r="AM11" s="925"/>
      <c r="AW11" s="954"/>
      <c r="AX11" s="954"/>
      <c r="AY11" s="954"/>
      <c r="AZ11" s="954"/>
      <c r="BA11" s="954"/>
      <c r="BB11" s="954"/>
      <c r="BC11" s="954"/>
      <c r="BD11" s="954"/>
      <c r="BE11" s="954"/>
      <c r="BF11" s="954"/>
      <c r="BG11" s="954"/>
      <c r="BH11" s="954"/>
      <c r="BI11" s="954"/>
      <c r="BJ11" s="954"/>
      <c r="BK11" s="954"/>
      <c r="BL11" s="954"/>
      <c r="BM11" s="954"/>
      <c r="BN11" s="954"/>
      <c r="BO11" s="954"/>
      <c r="BP11" s="1221"/>
      <c r="BQ11" s="954" t="s">
        <v>1472</v>
      </c>
      <c r="BR11" s="954"/>
      <c r="BS11" s="954"/>
      <c r="BT11" s="954"/>
      <c r="BU11" s="954"/>
      <c r="BV11" s="954"/>
      <c r="BW11" s="954"/>
      <c r="BX11" s="954"/>
      <c r="BY11" s="954"/>
      <c r="BZ11" s="954"/>
      <c r="CA11" s="954"/>
      <c r="CB11" s="954"/>
      <c r="CC11" s="954"/>
      <c r="CD11" s="954"/>
      <c r="CE11" s="954"/>
      <c r="CF11" s="954"/>
      <c r="CG11" s="954"/>
      <c r="CH11" s="954"/>
      <c r="CI11" s="954"/>
    </row>
    <row r="12" ht="16.899999999999999" customHeight="1">
      <c r="A12" s="954" t="s">
        <v>1473</v>
      </c>
      <c r="B12" s="954"/>
      <c r="C12" s="954"/>
      <c r="D12" s="954"/>
      <c r="E12" s="954"/>
      <c r="F12" s="954"/>
      <c r="G12" s="954"/>
      <c r="H12" s="954"/>
      <c r="I12" s="954"/>
      <c r="J12" s="954"/>
      <c r="K12" s="954"/>
      <c r="L12" s="954"/>
      <c r="M12" s="954"/>
      <c r="N12" s="954"/>
      <c r="O12" s="954"/>
      <c r="P12" s="954"/>
      <c r="Q12" s="954"/>
      <c r="R12" s="954"/>
      <c r="S12" s="954"/>
      <c r="T12" s="1221"/>
      <c r="U12" s="915" t="s">
        <v>1861</v>
      </c>
      <c r="AW12" s="954"/>
      <c r="AX12" s="954"/>
      <c r="AY12" s="954"/>
      <c r="AZ12" s="954"/>
      <c r="BA12" s="954"/>
      <c r="BB12" s="954"/>
      <c r="BC12" s="954"/>
      <c r="BD12" s="954"/>
      <c r="BE12" s="954"/>
      <c r="BF12" s="954"/>
      <c r="BG12" s="954"/>
      <c r="BH12" s="954"/>
      <c r="BI12" s="954"/>
      <c r="BJ12" s="954"/>
      <c r="BK12" s="954"/>
      <c r="BL12" s="954"/>
      <c r="BM12" s="954"/>
      <c r="BN12" s="954"/>
      <c r="BO12" s="954"/>
      <c r="BP12" s="1221"/>
      <c r="BQ12" s="954" t="s">
        <v>1473</v>
      </c>
      <c r="BR12" s="954"/>
      <c r="BS12" s="954"/>
      <c r="BT12" s="954"/>
      <c r="BU12" s="954"/>
      <c r="BV12" s="954"/>
      <c r="BW12" s="954"/>
      <c r="BX12" s="954"/>
      <c r="BY12" s="954"/>
      <c r="BZ12" s="954"/>
      <c r="CA12" s="954"/>
      <c r="CB12" s="954"/>
      <c r="CC12" s="954"/>
      <c r="CD12" s="954"/>
      <c r="CE12" s="954"/>
      <c r="CF12" s="954"/>
      <c r="CG12" s="954"/>
      <c r="CH12" s="954"/>
      <c r="CI12" s="954"/>
    </row>
    <row r="13" ht="16.899999999999999" customHeight="1">
      <c r="A13" s="954"/>
      <c r="B13" s="954"/>
      <c r="C13" s="954"/>
      <c r="D13" s="954"/>
      <c r="E13" s="954"/>
      <c r="F13" s="954"/>
      <c r="G13" s="954"/>
      <c r="H13" s="954"/>
      <c r="I13" s="954"/>
      <c r="J13" s="954"/>
      <c r="K13" s="954"/>
      <c r="L13" s="954"/>
      <c r="M13" s="954"/>
      <c r="N13" s="954"/>
      <c r="O13" s="954"/>
      <c r="P13" s="954"/>
      <c r="Q13" s="954"/>
      <c r="R13" s="954"/>
      <c r="S13" s="954"/>
      <c r="U13" s="1242" t="s">
        <v>1564</v>
      </c>
      <c r="V13" s="1242"/>
      <c r="W13" s="1242"/>
      <c r="X13" s="1242"/>
      <c r="Y13" s="1242"/>
      <c r="Z13" s="1242"/>
      <c r="AA13" s="1242"/>
      <c r="AB13" s="1242"/>
      <c r="AC13" s="1242"/>
      <c r="AD13" s="1242"/>
      <c r="AE13" s="1242"/>
      <c r="AF13" s="915"/>
      <c r="AG13" s="915"/>
      <c r="AH13" s="915"/>
      <c r="AI13" s="915"/>
      <c r="AJ13" s="915"/>
      <c r="AK13" s="915"/>
      <c r="AL13" s="915"/>
      <c r="AM13" s="915"/>
      <c r="AW13" s="954"/>
      <c r="AX13" s="954"/>
      <c r="AY13" s="954"/>
      <c r="AZ13" s="954"/>
      <c r="BA13" s="954"/>
      <c r="BB13" s="954"/>
      <c r="BC13" s="954"/>
      <c r="BD13" s="954"/>
      <c r="BE13" s="954"/>
      <c r="BF13" s="954"/>
      <c r="BG13" s="954"/>
      <c r="BH13" s="954"/>
      <c r="BI13" s="954"/>
      <c r="BJ13" s="954"/>
      <c r="BK13" s="954"/>
      <c r="BL13" s="954"/>
      <c r="BM13" s="954"/>
      <c r="BN13" s="954"/>
      <c r="BO13" s="954"/>
      <c r="BP13" s="1218"/>
      <c r="BQ13" s="954"/>
      <c r="BR13" s="954"/>
      <c r="BS13" s="954"/>
      <c r="BT13" s="954"/>
      <c r="BU13" s="954"/>
      <c r="BV13" s="954"/>
      <c r="BW13" s="954"/>
      <c r="BX13" s="954"/>
      <c r="BY13" s="954"/>
      <c r="BZ13" s="954"/>
      <c r="CA13" s="954"/>
      <c r="CB13" s="954"/>
      <c r="CC13" s="954"/>
      <c r="CD13" s="954"/>
      <c r="CE13" s="954"/>
      <c r="CF13" s="954"/>
      <c r="CG13" s="954"/>
      <c r="CH13" s="954"/>
      <c r="CI13" s="954"/>
    </row>
    <row r="14" ht="16.899999999999999" customHeight="1">
      <c r="A14" s="954" t="s">
        <v>1474</v>
      </c>
      <c r="B14" s="954"/>
      <c r="C14" s="954"/>
      <c r="D14" s="954"/>
      <c r="E14" s="954"/>
      <c r="F14" s="954"/>
      <c r="G14" s="954"/>
      <c r="H14" s="954"/>
      <c r="I14" s="954"/>
      <c r="J14" s="954"/>
      <c r="K14" s="954"/>
      <c r="L14" s="954"/>
      <c r="M14" s="954"/>
      <c r="N14" s="954"/>
      <c r="O14" s="954"/>
      <c r="P14" s="954"/>
      <c r="Q14" s="954"/>
      <c r="R14" s="954"/>
      <c r="S14" s="954"/>
      <c r="U14" s="925" t="s">
        <v>1988</v>
      </c>
      <c r="V14" s="925"/>
      <c r="W14" s="925"/>
      <c r="X14" s="925"/>
      <c r="Y14" s="925"/>
      <c r="Z14" s="925"/>
      <c r="AA14" s="925"/>
      <c r="AB14" s="925"/>
      <c r="AC14" s="925"/>
      <c r="AD14" s="925"/>
      <c r="AE14" s="925"/>
      <c r="AF14" s="925"/>
      <c r="AG14" s="925"/>
      <c r="AH14" s="925"/>
      <c r="AI14" s="925"/>
      <c r="AJ14" s="925"/>
      <c r="AK14" s="925"/>
      <c r="AL14" s="925"/>
      <c r="AM14" s="925"/>
      <c r="AW14" s="954"/>
      <c r="AX14" s="954"/>
      <c r="AY14" s="954"/>
      <c r="AZ14" s="954"/>
      <c r="BA14" s="954"/>
      <c r="BB14" s="954"/>
      <c r="BC14" s="954"/>
      <c r="BD14" s="954"/>
      <c r="BE14" s="954"/>
      <c r="BF14" s="954"/>
      <c r="BG14" s="954"/>
      <c r="BH14" s="954"/>
      <c r="BI14" s="954"/>
      <c r="BJ14" s="954"/>
      <c r="BK14" s="954"/>
      <c r="BL14" s="954"/>
      <c r="BM14" s="954"/>
      <c r="BN14" s="954"/>
      <c r="BO14" s="954"/>
      <c r="BP14" s="1218"/>
      <c r="BQ14" s="954" t="s">
        <v>1474</v>
      </c>
      <c r="BR14" s="954"/>
      <c r="BS14" s="954"/>
      <c r="BT14" s="954"/>
      <c r="BU14" s="954"/>
      <c r="BV14" s="954"/>
      <c r="BW14" s="954"/>
      <c r="BX14" s="954"/>
      <c r="BY14" s="954"/>
      <c r="BZ14" s="954"/>
      <c r="CA14" s="954"/>
      <c r="CB14" s="954"/>
      <c r="CC14" s="954"/>
      <c r="CD14" s="954"/>
      <c r="CE14" s="954"/>
      <c r="CF14" s="954"/>
      <c r="CG14" s="954"/>
      <c r="CH14" s="954"/>
      <c r="CI14" s="954"/>
    </row>
    <row r="15" ht="16.899999999999999" customHeight="1">
      <c r="A15" s="954" t="s">
        <v>1475</v>
      </c>
      <c r="B15" s="954"/>
      <c r="C15" s="954"/>
      <c r="D15" s="954"/>
      <c r="E15" s="954"/>
      <c r="F15" s="954"/>
      <c r="G15" s="954"/>
      <c r="H15" s="954"/>
      <c r="I15" s="954"/>
      <c r="J15" s="954"/>
      <c r="K15" s="954"/>
      <c r="L15" s="954"/>
      <c r="M15" s="954"/>
      <c r="N15" s="954"/>
      <c r="O15" s="954"/>
      <c r="P15" s="954"/>
      <c r="Q15" s="954"/>
      <c r="R15" s="954"/>
      <c r="S15" s="954"/>
      <c r="T15" s="1221"/>
      <c r="AW15" s="954"/>
      <c r="AX15" s="954"/>
      <c r="AY15" s="954"/>
      <c r="AZ15" s="954"/>
      <c r="BA15" s="954"/>
      <c r="BB15" s="954"/>
      <c r="BC15" s="954"/>
      <c r="BD15" s="954"/>
      <c r="BE15" s="954"/>
      <c r="BF15" s="954"/>
      <c r="BG15" s="954"/>
      <c r="BH15" s="954"/>
      <c r="BI15" s="954"/>
      <c r="BJ15" s="954"/>
      <c r="BK15" s="954"/>
      <c r="BL15" s="954"/>
      <c r="BM15" s="954"/>
      <c r="BN15" s="954"/>
      <c r="BO15" s="954"/>
      <c r="BP15" s="1221"/>
      <c r="BQ15" s="954" t="s">
        <v>1475</v>
      </c>
      <c r="BR15" s="954"/>
      <c r="BS15" s="954"/>
      <c r="BT15" s="954"/>
      <c r="BU15" s="954"/>
      <c r="BV15" s="954"/>
      <c r="BW15" s="954"/>
      <c r="BX15" s="954"/>
      <c r="BY15" s="954"/>
      <c r="BZ15" s="954"/>
      <c r="CA15" s="954"/>
      <c r="CB15" s="954"/>
      <c r="CC15" s="954"/>
      <c r="CD15" s="954"/>
      <c r="CE15" s="954"/>
      <c r="CF15" s="954"/>
      <c r="CG15" s="954"/>
      <c r="CH15" s="954"/>
      <c r="CI15" s="954"/>
    </row>
    <row r="16" ht="16.899999999999999" customHeight="1">
      <c r="A16" s="954" t="s">
        <v>1476</v>
      </c>
      <c r="B16" s="954"/>
      <c r="C16" s="954"/>
      <c r="D16" s="954"/>
      <c r="E16" s="954"/>
      <c r="F16" s="954"/>
      <c r="G16" s="954"/>
      <c r="H16" s="954"/>
      <c r="I16" s="954"/>
      <c r="J16" s="954"/>
      <c r="K16" s="954"/>
      <c r="L16" s="954"/>
      <c r="M16" s="954"/>
      <c r="N16" s="954"/>
      <c r="O16" s="954"/>
      <c r="P16" s="954"/>
      <c r="Q16" s="954"/>
      <c r="R16" s="954"/>
      <c r="S16" s="954"/>
      <c r="T16" s="1221"/>
      <c r="AW16" s="954"/>
      <c r="AX16" s="954"/>
      <c r="AY16" s="954"/>
      <c r="AZ16" s="954"/>
      <c r="BA16" s="954"/>
      <c r="BB16" s="954"/>
      <c r="BC16" s="954"/>
      <c r="BD16" s="954"/>
      <c r="BE16" s="954"/>
      <c r="BF16" s="954"/>
      <c r="BG16" s="954"/>
      <c r="BH16" s="954"/>
      <c r="BI16" s="954"/>
      <c r="BJ16" s="954"/>
      <c r="BK16" s="954"/>
      <c r="BL16" s="954"/>
      <c r="BM16" s="954"/>
      <c r="BN16" s="954"/>
      <c r="BO16" s="954"/>
      <c r="BP16" s="1221"/>
      <c r="BQ16" s="954" t="s">
        <v>1476</v>
      </c>
      <c r="BR16" s="954"/>
      <c r="BS16" s="954"/>
      <c r="BT16" s="954"/>
      <c r="BU16" s="954"/>
      <c r="BV16" s="954"/>
      <c r="BW16" s="954"/>
      <c r="BX16" s="954"/>
      <c r="BY16" s="954"/>
      <c r="BZ16" s="954"/>
      <c r="CA16" s="954"/>
      <c r="CB16" s="954"/>
      <c r="CC16" s="954"/>
      <c r="CD16" s="954"/>
      <c r="CE16" s="954"/>
      <c r="CF16" s="954"/>
      <c r="CG16" s="954"/>
      <c r="CH16" s="954"/>
      <c r="CI16" s="954"/>
    </row>
    <row r="17" s="1222" customFormat="1" ht="16.899999999999999" customHeight="1">
      <c r="A17" s="925"/>
      <c r="B17" s="925"/>
      <c r="C17" s="925"/>
      <c r="D17" s="925"/>
      <c r="E17" s="925"/>
      <c r="F17" s="925"/>
      <c r="G17" s="925"/>
      <c r="H17" s="925"/>
      <c r="I17" s="925"/>
      <c r="J17" s="925"/>
      <c r="K17" s="925"/>
      <c r="L17" s="925"/>
      <c r="M17" s="925"/>
      <c r="N17" s="925"/>
      <c r="O17" s="925"/>
      <c r="P17" s="925"/>
      <c r="Q17" s="925"/>
      <c r="R17" s="925"/>
      <c r="S17" s="925"/>
      <c r="T17" s="1224"/>
      <c r="U17" s="925"/>
      <c r="V17" s="925"/>
      <c r="W17" s="925"/>
      <c r="X17" s="925"/>
      <c r="Y17" s="925"/>
      <c r="Z17" s="925"/>
      <c r="AA17" s="925"/>
      <c r="AB17" s="925"/>
      <c r="AC17" s="925"/>
      <c r="AD17" s="925"/>
      <c r="AE17" s="925"/>
      <c r="AF17" s="925"/>
      <c r="AG17" s="925"/>
      <c r="AH17" s="925"/>
      <c r="AI17" s="925"/>
      <c r="AJ17" s="925"/>
      <c r="AK17" s="925"/>
      <c r="AL17" s="925"/>
      <c r="AM17" s="925"/>
    </row>
    <row r="18" ht="12" customHeight="1">
      <c r="A18" s="1396"/>
      <c r="B18" s="1396"/>
      <c r="C18" s="1396"/>
      <c r="D18" s="1396"/>
      <c r="E18" s="1396"/>
      <c r="F18" s="1396"/>
      <c r="G18" s="1396"/>
      <c r="H18" s="1396"/>
      <c r="I18" s="1396"/>
      <c r="J18" s="1396"/>
      <c r="K18" s="1396"/>
      <c r="L18" s="1396"/>
      <c r="M18" s="1396"/>
      <c r="N18" s="1396"/>
      <c r="O18" s="1396"/>
      <c r="P18" s="1396"/>
      <c r="Q18" s="1221"/>
      <c r="R18" s="1221"/>
      <c r="S18" s="1221"/>
      <c r="T18" s="1221"/>
      <c r="U18" s="1221"/>
      <c r="V18" s="1221"/>
    </row>
    <row r="19" ht="16.899999999999999" customHeight="1">
      <c r="A19" s="1225" t="s">
        <v>1532</v>
      </c>
      <c r="B19" s="1225"/>
      <c r="C19" s="1225"/>
      <c r="D19" s="1225"/>
      <c r="E19" s="1225"/>
      <c r="F19" s="1225"/>
      <c r="G19" s="1225"/>
      <c r="H19" s="1225"/>
      <c r="I19" s="1225"/>
      <c r="J19" s="1225"/>
      <c r="K19" s="1225"/>
      <c r="L19" s="1225"/>
      <c r="M19" s="1225"/>
      <c r="N19" s="1225"/>
      <c r="O19" s="1225"/>
      <c r="P19" s="1225"/>
      <c r="Q19" s="1225"/>
      <c r="R19" s="1225"/>
      <c r="S19" s="1225"/>
      <c r="T19" s="1225"/>
      <c r="U19" s="1225"/>
      <c r="V19" s="1225"/>
      <c r="W19" s="1397">
        <v>1</v>
      </c>
      <c r="X19" s="1397"/>
      <c r="Y19" s="1397"/>
      <c r="Z19" s="1398"/>
      <c r="AA19" s="1398"/>
      <c r="AB19" s="1398"/>
      <c r="AC19" s="1398"/>
      <c r="AD19" s="1398"/>
      <c r="AE19" s="1398"/>
      <c r="AF19" s="1398"/>
      <c r="AG19" s="1398"/>
      <c r="AH19" s="1398"/>
      <c r="AI19" s="1398"/>
      <c r="AJ19" s="1398"/>
      <c r="AK19" s="1398"/>
      <c r="AL19" s="1398"/>
      <c r="AM19" s="1398"/>
    </row>
    <row r="20" ht="16.899999999999999" customHeight="1">
      <c r="A20" s="1399" t="s">
        <v>1533</v>
      </c>
      <c r="B20" s="1399"/>
      <c r="C20" s="1399"/>
      <c r="D20" s="1399"/>
      <c r="E20" s="1399"/>
      <c r="F20" s="1399"/>
      <c r="G20" s="1399"/>
      <c r="H20" s="1399"/>
      <c r="I20" s="1399"/>
      <c r="J20" s="1399"/>
      <c r="K20" s="1399"/>
      <c r="L20" s="1399"/>
      <c r="M20" s="1399"/>
      <c r="N20" s="1399"/>
      <c r="O20" s="1399"/>
      <c r="P20" s="1399"/>
      <c r="Q20" s="1399"/>
      <c r="R20" s="1399"/>
      <c r="S20" s="1399"/>
      <c r="T20" s="1399"/>
      <c r="U20" s="1399"/>
      <c r="V20" s="1399"/>
      <c r="W20" s="1399"/>
      <c r="X20" s="1399"/>
      <c r="Y20" s="1399"/>
      <c r="Z20" s="1399"/>
      <c r="AA20" s="1399"/>
      <c r="AB20" s="1399"/>
      <c r="AC20" s="1399"/>
      <c r="AD20" s="1399"/>
      <c r="AE20" s="1399"/>
      <c r="AF20" s="1399"/>
      <c r="AG20" s="1399"/>
      <c r="AH20" s="1399"/>
      <c r="AI20" s="1399"/>
      <c r="AJ20" s="1399"/>
      <c r="AK20" s="1399"/>
      <c r="AL20" s="1399"/>
      <c r="AM20" s="1399"/>
    </row>
    <row r="21" ht="16.899999999999999" customHeight="1">
      <c r="A21" s="912" t="str">
        <f>CONCATENATE("Договор № ",Титул!AG18," от ",Титул!AG19,"г.")</f>
        <v xml:space="preserve">Договор № 13545-Ф от 18.10.2024г.</v>
      </c>
      <c r="B21" s="912"/>
      <c r="C21" s="912"/>
      <c r="D21" s="912"/>
      <c r="E21" s="912"/>
      <c r="F21" s="912"/>
      <c r="G21" s="912"/>
      <c r="H21" s="912"/>
      <c r="I21" s="912"/>
      <c r="J21" s="912"/>
      <c r="K21" s="912"/>
      <c r="L21" s="912"/>
      <c r="M21" s="912"/>
      <c r="N21" s="912"/>
      <c r="O21" s="912"/>
      <c r="P21" s="912"/>
      <c r="Q21" s="912"/>
      <c r="R21" s="912"/>
      <c r="S21" s="912"/>
      <c r="T21" s="912"/>
      <c r="U21" s="912"/>
      <c r="V21" s="912"/>
      <c r="W21" s="912"/>
      <c r="X21" s="912"/>
      <c r="Y21" s="912"/>
      <c r="Z21" s="912"/>
      <c r="AA21" s="912"/>
      <c r="AB21" s="912"/>
      <c r="AC21" s="912"/>
      <c r="AD21" s="912"/>
      <c r="AE21" s="912"/>
      <c r="AF21" s="912"/>
      <c r="AG21" s="912"/>
      <c r="AH21" s="912"/>
      <c r="AI21" s="912"/>
      <c r="AJ21" s="912"/>
      <c r="AK21" s="912"/>
      <c r="AL21" s="912"/>
      <c r="AM21" s="912"/>
    </row>
    <row r="22" ht="16.899999999999999" customHeight="1">
      <c r="A22" s="1400" t="str">
        <f>CONCATENATE("по титулу: «",Титул!AG21,".»")</f>
        <v xml:space="preserve">по титулу: «Строительство КВЛ-0,38кВ от РУ-0,4кВ ТП-200 ПС "Непецино" №74, МО, Коломенский р-н, г/о Коломна, п. Проводник, ул. Новая, 50:34:0050401:1548.»</v>
      </c>
      <c r="B22" s="1400"/>
      <c r="C22" s="1400"/>
      <c r="D22" s="1400"/>
      <c r="E22" s="1400"/>
      <c r="F22" s="1400"/>
      <c r="G22" s="1400"/>
      <c r="H22" s="1400"/>
      <c r="I22" s="1400"/>
      <c r="J22" s="1400"/>
      <c r="K22" s="1400"/>
      <c r="L22" s="1400"/>
      <c r="M22" s="1400"/>
      <c r="N22" s="1400"/>
      <c r="O22" s="1400"/>
      <c r="P22" s="1400"/>
      <c r="Q22" s="1400"/>
      <c r="R22" s="1400"/>
      <c r="S22" s="1400"/>
      <c r="T22" s="1400"/>
      <c r="U22" s="1400"/>
      <c r="V22" s="1400"/>
      <c r="W22" s="1400"/>
      <c r="X22" s="1400"/>
      <c r="Y22" s="1400"/>
      <c r="Z22" s="1400"/>
      <c r="AA22" s="1400"/>
      <c r="AB22" s="1400"/>
      <c r="AC22" s="1400"/>
      <c r="AD22" s="1400"/>
      <c r="AE22" s="1400"/>
      <c r="AF22" s="1400"/>
      <c r="AG22" s="1400"/>
      <c r="AH22" s="1400"/>
      <c r="AI22" s="1400"/>
      <c r="AJ22" s="1400"/>
      <c r="AK22" s="1400"/>
      <c r="AL22" s="1400"/>
      <c r="AM22" s="1400"/>
    </row>
    <row r="23" ht="16.149999999999999" customHeight="1">
      <c r="A23" s="1400"/>
      <c r="B23" s="1400"/>
      <c r="C23" s="1400"/>
      <c r="D23" s="1400"/>
      <c r="E23" s="1400"/>
      <c r="F23" s="1400"/>
      <c r="G23" s="1400"/>
      <c r="H23" s="1400"/>
      <c r="I23" s="1400"/>
      <c r="J23" s="1400"/>
      <c r="K23" s="1400"/>
      <c r="L23" s="1400"/>
      <c r="M23" s="1400"/>
      <c r="N23" s="1400"/>
      <c r="O23" s="1400"/>
      <c r="P23" s="1400"/>
      <c r="Q23" s="1400"/>
      <c r="R23" s="1400"/>
      <c r="S23" s="1400"/>
      <c r="T23" s="1400"/>
      <c r="U23" s="1400"/>
      <c r="V23" s="1400"/>
      <c r="W23" s="1400"/>
      <c r="X23" s="1400"/>
      <c r="Y23" s="1400"/>
      <c r="Z23" s="1400"/>
      <c r="AA23" s="1400"/>
      <c r="AB23" s="1400"/>
      <c r="AC23" s="1400"/>
      <c r="AD23" s="1400"/>
      <c r="AE23" s="1400"/>
      <c r="AF23" s="1400"/>
      <c r="AG23" s="1400"/>
      <c r="AH23" s="1400"/>
      <c r="AI23" s="1400"/>
      <c r="AJ23" s="1400"/>
      <c r="AK23" s="1400"/>
      <c r="AL23" s="1400"/>
      <c r="AM23" s="1400"/>
    </row>
    <row r="24" ht="17.449999999999999" customHeight="1">
      <c r="A24" s="1400"/>
      <c r="B24" s="1400"/>
      <c r="C24" s="1400"/>
      <c r="D24" s="1400"/>
      <c r="E24" s="1400"/>
      <c r="F24" s="1400"/>
      <c r="G24" s="1400"/>
      <c r="H24" s="1400"/>
      <c r="I24" s="1400"/>
      <c r="J24" s="1400"/>
      <c r="K24" s="1400"/>
      <c r="L24" s="1400"/>
      <c r="M24" s="1400"/>
      <c r="N24" s="1400"/>
      <c r="O24" s="1400"/>
      <c r="P24" s="1400"/>
      <c r="Q24" s="1400"/>
      <c r="R24" s="1400"/>
      <c r="S24" s="1400"/>
      <c r="T24" s="1400"/>
      <c r="U24" s="1400"/>
      <c r="V24" s="1400"/>
      <c r="W24" s="1400"/>
      <c r="X24" s="1400"/>
      <c r="Y24" s="1400"/>
      <c r="Z24" s="1400"/>
      <c r="AA24" s="1400"/>
      <c r="AB24" s="1400"/>
      <c r="AC24" s="1400"/>
      <c r="AD24" s="1400"/>
      <c r="AE24" s="1400"/>
      <c r="AF24" s="1400"/>
      <c r="AG24" s="1400"/>
      <c r="AH24" s="1400"/>
      <c r="AI24" s="1400"/>
      <c r="AJ24" s="1400"/>
      <c r="AK24" s="1400"/>
      <c r="AL24" s="1400"/>
      <c r="AM24" s="1400"/>
    </row>
    <row r="25" ht="5.25" customHeight="1">
      <c r="A25" s="1221"/>
      <c r="B25" s="1221"/>
      <c r="C25" s="1221"/>
      <c r="D25" s="1221"/>
      <c r="E25" s="1221"/>
      <c r="F25" s="1221"/>
      <c r="G25" s="1221"/>
      <c r="H25" s="1221"/>
      <c r="I25" s="1221"/>
      <c r="J25" s="1221"/>
      <c r="K25" s="1221"/>
      <c r="L25" s="1221"/>
      <c r="M25" s="1221"/>
      <c r="N25" s="1221"/>
      <c r="O25" s="1221"/>
      <c r="P25" s="1221"/>
      <c r="Q25" s="1221"/>
      <c r="R25" s="1221"/>
      <c r="S25" s="1221"/>
      <c r="T25" s="1221"/>
      <c r="U25" s="1221"/>
      <c r="V25" s="1221"/>
    </row>
    <row r="26" s="1401" customFormat="1" ht="27.600000000000001" customHeight="1">
      <c r="A26" s="1402" t="s">
        <v>90</v>
      </c>
      <c r="B26" s="1402"/>
      <c r="C26" s="1402"/>
      <c r="D26" s="1402" t="s">
        <v>1534</v>
      </c>
      <c r="E26" s="1402"/>
      <c r="F26" s="1402"/>
      <c r="G26" s="1402"/>
      <c r="H26" s="1402"/>
      <c r="I26" s="1402"/>
      <c r="J26" s="1402"/>
      <c r="K26" s="1402"/>
      <c r="L26" s="1402"/>
      <c r="M26" s="1402"/>
      <c r="N26" s="1402"/>
      <c r="O26" s="1402"/>
      <c r="P26" s="1402"/>
      <c r="Q26" s="1402"/>
      <c r="R26" s="1402"/>
      <c r="S26" s="1402"/>
      <c r="T26" s="1402"/>
      <c r="U26" s="1402"/>
      <c r="V26" s="1402"/>
      <c r="W26" s="1402"/>
      <c r="X26" s="1402"/>
      <c r="Y26" s="1402"/>
      <c r="Z26" s="1402"/>
      <c r="AA26" s="1402"/>
      <c r="AB26" s="1402" t="s">
        <v>1535</v>
      </c>
      <c r="AC26" s="1402"/>
      <c r="AD26" s="1402"/>
      <c r="AE26" s="1402"/>
      <c r="AF26" s="1402"/>
      <c r="AG26" s="1402"/>
      <c r="AH26" s="1402" t="s">
        <v>1536</v>
      </c>
      <c r="AI26" s="1402"/>
      <c r="AJ26" s="1402"/>
      <c r="AK26" s="1402"/>
      <c r="AL26" s="1402"/>
    </row>
    <row r="27" s="1221" customFormat="1" ht="19.899999999999999" customHeight="1">
      <c r="A27" s="1403"/>
      <c r="B27" s="1403"/>
      <c r="C27" s="1403"/>
      <c r="D27" s="1403" t="s">
        <v>1537</v>
      </c>
      <c r="E27" s="1403"/>
      <c r="F27" s="1403"/>
      <c r="G27" s="1403"/>
      <c r="H27" s="1403"/>
      <c r="I27" s="1403"/>
      <c r="J27" s="1403"/>
      <c r="K27" s="1403"/>
      <c r="L27" s="1403"/>
      <c r="M27" s="1403"/>
      <c r="N27" s="1403"/>
      <c r="O27" s="1403"/>
      <c r="P27" s="1403"/>
      <c r="Q27" s="1403"/>
      <c r="R27" s="1403"/>
      <c r="S27" s="1403"/>
      <c r="T27" s="1403"/>
      <c r="U27" s="1403"/>
      <c r="V27" s="1403"/>
      <c r="W27" s="1403"/>
      <c r="X27" s="1403"/>
      <c r="Y27" s="1403"/>
      <c r="Z27" s="1403"/>
      <c r="AA27" s="1403"/>
      <c r="AB27" s="1404" t="str">
        <f>Титул!AG17</f>
        <v>14327</v>
      </c>
      <c r="AC27" s="1405"/>
      <c r="AD27" s="1405"/>
      <c r="AE27" s="1405"/>
      <c r="AF27" s="1405"/>
      <c r="AG27" s="1405"/>
      <c r="AH27" s="1405"/>
      <c r="AI27" s="1405"/>
      <c r="AJ27" s="1405"/>
      <c r="AK27" s="1405"/>
      <c r="AL27" s="1405"/>
      <c r="AP27" s="1406"/>
    </row>
    <row r="28" s="1221" customFormat="1" ht="19.899999999999999" customHeight="1">
      <c r="A28" s="1407">
        <v>1</v>
      </c>
      <c r="B28" s="1407"/>
      <c r="C28" s="1407"/>
      <c r="D28" s="1408" t="s">
        <v>1538</v>
      </c>
      <c r="E28" s="1408"/>
      <c r="F28" s="1408"/>
      <c r="G28" s="1408"/>
      <c r="H28" s="1408"/>
      <c r="I28" s="1408"/>
      <c r="J28" s="1408"/>
      <c r="K28" s="1408"/>
      <c r="L28" s="1408"/>
      <c r="M28" s="1408"/>
      <c r="N28" s="1408"/>
      <c r="O28" s="1408"/>
      <c r="P28" s="1408"/>
      <c r="Q28" s="1408"/>
      <c r="R28" s="1408"/>
      <c r="S28" s="1408"/>
      <c r="T28" s="1408"/>
      <c r="U28" s="1408"/>
      <c r="V28" s="1408"/>
      <c r="W28" s="1408"/>
      <c r="X28" s="1408"/>
      <c r="Y28" s="1408"/>
      <c r="Z28" s="1408"/>
      <c r="AA28" s="1408"/>
      <c r="AB28" s="1407"/>
      <c r="AC28" s="1407"/>
      <c r="AD28" s="1407"/>
      <c r="AE28" s="1407"/>
      <c r="AF28" s="1407"/>
      <c r="AG28" s="1407"/>
      <c r="AH28" s="1407">
        <v>4</v>
      </c>
      <c r="AI28" s="1407"/>
      <c r="AJ28" s="1407"/>
      <c r="AK28" s="1407"/>
      <c r="AL28" s="1407"/>
      <c r="AP28" s="1406"/>
    </row>
    <row r="29" s="1221" customFormat="1" ht="19.899999999999999" customHeight="1">
      <c r="A29" s="1407">
        <v>2</v>
      </c>
      <c r="B29" s="1407"/>
      <c r="C29" s="1407"/>
      <c r="D29" s="1408" t="s">
        <v>1539</v>
      </c>
      <c r="E29" s="1408"/>
      <c r="F29" s="1408"/>
      <c r="G29" s="1408"/>
      <c r="H29" s="1408"/>
      <c r="I29" s="1408"/>
      <c r="J29" s="1408"/>
      <c r="K29" s="1408"/>
      <c r="L29" s="1408"/>
      <c r="M29" s="1408"/>
      <c r="N29" s="1408"/>
      <c r="O29" s="1408"/>
      <c r="P29" s="1408"/>
      <c r="Q29" s="1408"/>
      <c r="R29" s="1408"/>
      <c r="S29" s="1408"/>
      <c r="T29" s="1408"/>
      <c r="U29" s="1408"/>
      <c r="V29" s="1408"/>
      <c r="W29" s="1408"/>
      <c r="X29" s="1408"/>
      <c r="Y29" s="1408"/>
      <c r="Z29" s="1408"/>
      <c r="AA29" s="1408"/>
      <c r="AB29" s="1407"/>
      <c r="AC29" s="1407"/>
      <c r="AD29" s="1407"/>
      <c r="AE29" s="1407"/>
      <c r="AF29" s="1407"/>
      <c r="AG29" s="1407"/>
      <c r="AH29" s="1407">
        <v>4</v>
      </c>
      <c r="AI29" s="1407"/>
      <c r="AJ29" s="1407"/>
      <c r="AK29" s="1407"/>
      <c r="AL29" s="1407"/>
      <c r="AP29" s="1406"/>
    </row>
    <row r="30" s="1224" customFormat="1" ht="19.899999999999999" customHeight="1">
      <c r="A30" s="1407">
        <v>3</v>
      </c>
      <c r="B30" s="1407"/>
      <c r="C30" s="1407"/>
      <c r="D30" s="1409" t="s">
        <v>1540</v>
      </c>
      <c r="E30" s="1410"/>
      <c r="F30" s="1410"/>
      <c r="G30" s="1410"/>
      <c r="H30" s="1410"/>
      <c r="I30" s="1410"/>
      <c r="J30" s="1410"/>
      <c r="K30" s="1410"/>
      <c r="L30" s="1410"/>
      <c r="M30" s="1410"/>
      <c r="N30" s="1410"/>
      <c r="O30" s="1410"/>
      <c r="P30" s="1410"/>
      <c r="Q30" s="1410"/>
      <c r="R30" s="1410"/>
      <c r="S30" s="1410"/>
      <c r="T30" s="1410"/>
      <c r="U30" s="1410"/>
      <c r="V30" s="1410"/>
      <c r="W30" s="1410"/>
      <c r="X30" s="1410"/>
      <c r="Y30" s="1410"/>
      <c r="Z30" s="1410"/>
      <c r="AA30" s="1411"/>
      <c r="AB30" s="1408"/>
      <c r="AC30" s="1408"/>
      <c r="AD30" s="1408"/>
      <c r="AE30" s="1408"/>
      <c r="AF30" s="1408"/>
      <c r="AG30" s="1408"/>
      <c r="AH30" s="1407">
        <v>2</v>
      </c>
      <c r="AI30" s="1407"/>
      <c r="AJ30" s="1407"/>
      <c r="AK30" s="1407"/>
      <c r="AL30" s="1407"/>
      <c r="AP30" s="1412"/>
      <c r="AQ30" s="1413"/>
      <c r="AR30" s="1413"/>
      <c r="AS30" s="1413"/>
      <c r="AT30" s="1413"/>
      <c r="AU30" s="1413"/>
      <c r="AV30" s="1413"/>
    </row>
    <row r="31" s="1221" customFormat="1" ht="19.899999999999999" hidden="1" customHeight="1">
      <c r="A31" s="1407">
        <v>4</v>
      </c>
      <c r="B31" s="1407"/>
      <c r="C31" s="1407"/>
      <c r="D31" s="1408" t="s">
        <v>1542</v>
      </c>
      <c r="E31" s="1408"/>
      <c r="F31" s="1408"/>
      <c r="G31" s="1408"/>
      <c r="H31" s="1408"/>
      <c r="I31" s="1408"/>
      <c r="J31" s="1408"/>
      <c r="K31" s="1408"/>
      <c r="L31" s="1408"/>
      <c r="M31" s="1408"/>
      <c r="N31" s="1408"/>
      <c r="O31" s="1408"/>
      <c r="P31" s="1408"/>
      <c r="Q31" s="1408"/>
      <c r="R31" s="1408"/>
      <c r="S31" s="1408"/>
      <c r="T31" s="1408"/>
      <c r="U31" s="1408"/>
      <c r="V31" s="1408"/>
      <c r="W31" s="1408"/>
      <c r="X31" s="1408"/>
      <c r="Y31" s="1408"/>
      <c r="Z31" s="1408"/>
      <c r="AA31" s="1408"/>
      <c r="AB31" s="1407"/>
      <c r="AC31" s="1407"/>
      <c r="AD31" s="1407"/>
      <c r="AE31" s="1407"/>
      <c r="AF31" s="1407"/>
      <c r="AG31" s="1407"/>
      <c r="AH31" s="1407">
        <v>4</v>
      </c>
      <c r="AI31" s="1407"/>
      <c r="AJ31" s="1407"/>
      <c r="AK31" s="1407"/>
      <c r="AL31" s="1407"/>
      <c r="AP31" s="1414"/>
      <c r="AQ31" s="1414"/>
      <c r="AR31" s="1414"/>
      <c r="AS31" s="1414"/>
      <c r="AT31" s="1414"/>
      <c r="AU31" s="1414"/>
      <c r="AV31" s="1414"/>
    </row>
    <row r="32" s="1222" customFormat="1" ht="3.6000000000000001" customHeight="1">
      <c r="A32" s="1415"/>
      <c r="B32" s="1415"/>
      <c r="C32" s="1415"/>
      <c r="D32" s="1416"/>
      <c r="E32" s="1416"/>
      <c r="F32" s="1416"/>
      <c r="G32" s="1416"/>
      <c r="H32" s="1416"/>
      <c r="I32" s="1416"/>
      <c r="J32" s="1416"/>
      <c r="K32" s="1416"/>
      <c r="L32" s="1416"/>
      <c r="M32" s="1416"/>
      <c r="N32" s="1416"/>
      <c r="O32" s="1416"/>
      <c r="P32" s="1416"/>
      <c r="Q32" s="1416"/>
      <c r="R32" s="1416"/>
      <c r="S32" s="1416"/>
      <c r="T32" s="1416"/>
      <c r="U32" s="1416"/>
      <c r="V32" s="1416"/>
      <c r="W32" s="1417"/>
      <c r="X32" s="1417"/>
      <c r="Y32" s="1417"/>
      <c r="Z32" s="1417"/>
      <c r="AA32" s="1417"/>
      <c r="AB32" s="1417"/>
      <c r="AC32" s="1417"/>
      <c r="AD32" s="1417"/>
      <c r="AE32" s="1417"/>
      <c r="AF32" s="1417"/>
      <c r="AG32" s="1417"/>
      <c r="AH32" s="1417"/>
      <c r="AI32" s="1417"/>
      <c r="AJ32" s="1417"/>
      <c r="AK32" s="1417"/>
      <c r="AL32" s="1417"/>
      <c r="AP32" s="1418"/>
      <c r="AQ32" s="1418"/>
      <c r="AR32" s="1418"/>
      <c r="AS32" s="1418"/>
      <c r="AT32" s="1418"/>
      <c r="AU32" s="1418"/>
      <c r="AV32" s="1418"/>
    </row>
    <row r="33" ht="11.449999999999999" customHeight="1">
      <c r="A33" s="1419" t="s">
        <v>1543</v>
      </c>
      <c r="B33" s="1419"/>
      <c r="C33" s="1419"/>
      <c r="D33" s="1419"/>
      <c r="E33" s="1419"/>
      <c r="F33" s="1419"/>
      <c r="G33" s="1419"/>
      <c r="H33" s="1419"/>
      <c r="I33" s="1419"/>
      <c r="J33" s="1419"/>
      <c r="K33" s="1419"/>
      <c r="L33" s="1419"/>
      <c r="M33" s="1419"/>
      <c r="N33" s="1419"/>
      <c r="O33" s="1419"/>
      <c r="P33" s="1419"/>
      <c r="Q33" s="1419"/>
      <c r="R33" s="1419"/>
      <c r="S33" s="1419"/>
      <c r="T33" s="1419"/>
      <c r="U33" s="1419"/>
      <c r="V33" s="1419"/>
      <c r="W33" s="1419"/>
      <c r="X33" s="1419"/>
      <c r="Y33" s="1419"/>
      <c r="Z33" s="1419"/>
      <c r="AA33" s="1419"/>
      <c r="AB33" s="1419"/>
      <c r="AC33" s="1419"/>
      <c r="AD33" s="1419"/>
      <c r="AE33" s="1419"/>
      <c r="AF33" s="1419"/>
      <c r="AG33" s="1419"/>
      <c r="AH33" s="1419"/>
      <c r="AI33" s="1419"/>
      <c r="AJ33" s="1419"/>
      <c r="AK33" s="1419"/>
      <c r="AL33" s="1419"/>
      <c r="AP33" s="1420"/>
      <c r="AQ33" s="1420"/>
      <c r="AR33" s="1420"/>
      <c r="AS33" s="1420"/>
      <c r="AT33" s="1420"/>
      <c r="AU33" s="1420"/>
      <c r="AV33" s="1420"/>
    </row>
    <row r="34" ht="13.9" customHeight="1">
      <c r="A34" s="1419" t="s">
        <v>1544</v>
      </c>
      <c r="B34" s="1419"/>
      <c r="C34" s="1419"/>
      <c r="D34" s="1419"/>
      <c r="E34" s="1419"/>
      <c r="F34" s="1419"/>
      <c r="G34" s="1419"/>
      <c r="H34" s="1419"/>
      <c r="I34" s="1419"/>
      <c r="J34" s="1419"/>
      <c r="K34" s="1419"/>
      <c r="L34" s="1419"/>
      <c r="M34" s="1419"/>
      <c r="N34" s="1419"/>
      <c r="O34" s="1419"/>
      <c r="P34" s="1419"/>
      <c r="Q34" s="1419"/>
      <c r="R34" s="1419"/>
      <c r="S34" s="1419"/>
      <c r="T34" s="1419"/>
      <c r="U34" s="1419"/>
      <c r="V34" s="1419"/>
      <c r="W34" s="1419"/>
      <c r="X34" s="1419"/>
      <c r="Y34" s="1419"/>
      <c r="Z34" s="1419"/>
      <c r="AA34" s="1419"/>
      <c r="AB34" s="1419"/>
      <c r="AC34" s="1419"/>
      <c r="AD34" s="1419"/>
      <c r="AE34" s="1419"/>
      <c r="AF34" s="1419"/>
      <c r="AG34" s="1419"/>
      <c r="AH34" s="1419"/>
      <c r="AI34" s="1419"/>
      <c r="AJ34" s="1419"/>
      <c r="AK34" s="1419"/>
      <c r="AL34" s="1419"/>
      <c r="AP34" s="1420"/>
      <c r="AQ34" s="1420"/>
      <c r="AR34" s="1420"/>
      <c r="AS34" s="1420"/>
      <c r="AT34" s="1420"/>
      <c r="AU34" s="1420"/>
      <c r="AV34" s="1420"/>
    </row>
    <row r="35" ht="25.899999999999999" customHeight="1">
      <c r="A35" s="1224"/>
      <c r="B35" s="1222"/>
      <c r="C35" s="1224"/>
      <c r="D35" s="1224"/>
      <c r="E35" s="1224"/>
      <c r="F35" s="1224"/>
      <c r="G35" s="1224"/>
      <c r="H35" s="1224"/>
      <c r="I35" s="1224"/>
      <c r="J35" s="1224"/>
      <c r="K35" s="1224"/>
      <c r="L35" s="1224"/>
      <c r="M35" s="1224"/>
      <c r="N35" s="1224"/>
      <c r="O35" s="1224"/>
      <c r="P35" s="1224"/>
      <c r="Q35" s="1224"/>
      <c r="R35" s="1224"/>
      <c r="S35" s="1224"/>
      <c r="T35" s="1224"/>
      <c r="U35" s="1224"/>
      <c r="V35" s="1224"/>
      <c r="W35" s="1222"/>
      <c r="X35" s="1222"/>
      <c r="Y35" s="1222"/>
      <c r="Z35" s="1222"/>
      <c r="AA35" s="1222"/>
      <c r="AB35" s="1222"/>
      <c r="AC35" s="1222"/>
      <c r="AD35" s="1222"/>
      <c r="AE35" s="1222"/>
      <c r="AF35" s="1224"/>
      <c r="AG35" s="1222"/>
      <c r="AH35" s="1222"/>
      <c r="AI35" s="1222"/>
      <c r="AJ35" s="1222"/>
      <c r="AK35" s="1222"/>
      <c r="AL35" s="1222"/>
      <c r="AP35" s="1420"/>
      <c r="AQ35" s="1420"/>
      <c r="AR35" s="1420"/>
      <c r="AS35" s="1420"/>
      <c r="AT35" s="1420"/>
      <c r="AU35" s="1420"/>
      <c r="AV35" s="1420"/>
    </row>
    <row r="36" ht="13.9" customHeight="1">
      <c r="A36" s="1421" t="s">
        <v>1545</v>
      </c>
      <c r="B36" s="1421"/>
      <c r="C36" s="1421"/>
      <c r="D36" s="1421"/>
      <c r="E36" s="1421"/>
      <c r="F36" s="1421"/>
      <c r="G36" s="1421"/>
      <c r="H36" s="1421"/>
      <c r="I36" s="1421"/>
      <c r="J36" s="1422"/>
      <c r="K36" s="1422"/>
      <c r="L36" s="1221"/>
      <c r="M36" s="1221"/>
      <c r="N36" s="1221"/>
      <c r="O36" s="1221"/>
      <c r="P36" s="1221"/>
      <c r="Q36" s="1221"/>
      <c r="R36" s="1221"/>
      <c r="S36" s="1221"/>
      <c r="T36" s="1221"/>
      <c r="U36" s="1221"/>
      <c r="V36" s="1221"/>
      <c r="AF36" s="1221"/>
    </row>
    <row r="37" ht="13.9" customHeight="1">
      <c r="A37" s="1422" t="s">
        <v>1546</v>
      </c>
      <c r="B37" s="1422"/>
      <c r="C37" s="1422"/>
      <c r="D37" s="1422"/>
      <c r="E37" s="1422"/>
      <c r="F37" s="1422"/>
      <c r="G37" s="1422"/>
      <c r="H37" s="1422"/>
      <c r="I37" s="1422"/>
      <c r="J37" s="1423" t="s">
        <v>1411</v>
      </c>
      <c r="K37" s="1423"/>
      <c r="L37" s="1423"/>
      <c r="M37" s="1423"/>
      <c r="N37" s="1423"/>
      <c r="O37" s="1423"/>
      <c r="P37" s="1423"/>
      <c r="Q37" s="1423"/>
      <c r="R37" s="1423"/>
      <c r="S37" s="1423"/>
      <c r="T37" s="1423"/>
      <c r="U37" s="1221"/>
      <c r="V37" s="1424"/>
      <c r="W37" s="1425"/>
      <c r="X37" s="1425"/>
      <c r="Y37" s="1425"/>
      <c r="Z37" s="1425"/>
      <c r="AA37" s="1425"/>
      <c r="AB37" s="1425"/>
      <c r="AC37" s="1426"/>
      <c r="AD37" s="1426"/>
      <c r="AE37" s="1427"/>
      <c r="AF37" s="1428" t="s">
        <v>1160</v>
      </c>
      <c r="AG37" s="1428"/>
      <c r="AH37" s="1428"/>
      <c r="AI37" s="1428"/>
      <c r="AJ37" s="1428"/>
      <c r="AK37" s="1428"/>
      <c r="AL37" s="1428"/>
    </row>
    <row r="38" ht="13.9" customHeight="1">
      <c r="A38" s="1221"/>
      <c r="B38" s="1221"/>
      <c r="C38" s="1221"/>
      <c r="E38" s="1221"/>
      <c r="F38" s="1221"/>
      <c r="G38" s="1221"/>
      <c r="H38" s="1221"/>
      <c r="I38" s="1221"/>
      <c r="J38" s="1278" t="s">
        <v>1547</v>
      </c>
      <c r="K38" s="1278"/>
      <c r="L38" s="1278"/>
      <c r="M38" s="1278"/>
      <c r="N38" s="1278"/>
      <c r="O38" s="1278"/>
      <c r="P38" s="1278"/>
      <c r="Q38" s="1278"/>
      <c r="R38" s="1278"/>
      <c r="S38" s="1278"/>
      <c r="T38" s="1278"/>
      <c r="U38" s="1216"/>
      <c r="V38" s="1278" t="s">
        <v>1417</v>
      </c>
      <c r="W38" s="1278"/>
      <c r="X38" s="1278"/>
      <c r="Y38" s="1278"/>
      <c r="Z38" s="1278"/>
      <c r="AA38" s="1278"/>
      <c r="AB38" s="1278"/>
      <c r="AC38" s="1278"/>
      <c r="AD38" s="1278"/>
      <c r="AF38" s="1278" t="s">
        <v>1548</v>
      </c>
      <c r="AG38" s="1278"/>
      <c r="AH38" s="1278"/>
      <c r="AI38" s="1278"/>
      <c r="AJ38" s="1278"/>
      <c r="AK38" s="1278"/>
      <c r="AL38" s="1278"/>
    </row>
    <row r="39" ht="13.9" customHeight="1">
      <c r="A39" s="1216"/>
      <c r="B39" s="1216"/>
      <c r="C39" s="1216"/>
      <c r="D39" s="1216"/>
      <c r="E39" s="1216"/>
      <c r="F39" s="1216"/>
      <c r="G39" s="1216"/>
      <c r="H39" s="1216"/>
      <c r="I39" s="1216"/>
      <c r="J39" s="1216"/>
      <c r="K39" s="1216"/>
      <c r="L39" s="1216"/>
      <c r="M39" s="1216"/>
      <c r="N39" s="1216"/>
      <c r="O39" s="1216"/>
      <c r="P39" s="1216"/>
      <c r="Q39" s="1216"/>
      <c r="R39" s="1216"/>
      <c r="S39" s="1216"/>
      <c r="T39" s="1216"/>
      <c r="U39" s="1216"/>
      <c r="V39" s="1216"/>
    </row>
    <row r="40" ht="13.9" customHeight="1">
      <c r="A40" s="1221"/>
      <c r="B40" s="1221"/>
      <c r="C40" s="1221"/>
      <c r="D40" s="1221"/>
      <c r="E40" s="1221"/>
      <c r="F40" s="1221"/>
      <c r="G40" s="1221"/>
      <c r="H40" s="1221"/>
      <c r="I40" s="1221"/>
      <c r="J40" s="1221"/>
      <c r="K40" s="1221"/>
      <c r="L40" s="1221"/>
      <c r="M40" s="1221"/>
      <c r="N40" s="1221"/>
      <c r="O40" s="1221"/>
      <c r="P40" s="1221"/>
      <c r="Q40" s="1221"/>
      <c r="R40" s="1221"/>
      <c r="S40" s="1221"/>
      <c r="T40" s="1221"/>
      <c r="U40" s="1429" t="s">
        <v>1549</v>
      </c>
      <c r="V40" s="1428"/>
      <c r="W40" s="1428"/>
      <c r="X40" s="1430" t="s">
        <v>1549</v>
      </c>
      <c r="Y40" s="1422"/>
      <c r="Z40" s="1423"/>
      <c r="AA40" s="1423"/>
      <c r="AB40" s="1423"/>
      <c r="AC40" s="1423"/>
      <c r="AD40" s="1423"/>
      <c r="AE40" s="1423"/>
      <c r="AF40" s="1423"/>
      <c r="AG40" s="1423"/>
      <c r="AH40" s="1429">
        <v>20</v>
      </c>
      <c r="AI40" s="1429"/>
      <c r="AJ40" s="1428"/>
      <c r="AK40" s="1428"/>
      <c r="AL40" s="1216" t="s">
        <v>1550</v>
      </c>
    </row>
    <row r="41" ht="13.9" customHeight="1">
      <c r="A41" s="1216"/>
      <c r="B41" s="1216"/>
      <c r="C41" s="1216"/>
      <c r="D41" s="1216"/>
      <c r="E41" s="1216"/>
      <c r="F41" s="1216"/>
      <c r="G41" s="1216"/>
      <c r="H41" s="1216"/>
      <c r="I41" s="1216"/>
      <c r="J41" s="1216"/>
      <c r="K41" s="1216"/>
      <c r="L41" s="1216"/>
      <c r="M41" s="1216"/>
      <c r="N41" s="1216"/>
      <c r="O41" s="1216"/>
      <c r="P41" s="1216"/>
      <c r="Q41" s="1216"/>
      <c r="R41" s="1216"/>
      <c r="S41" s="1216"/>
      <c r="T41" s="1216"/>
      <c r="U41" s="1216"/>
      <c r="V41" s="1216"/>
    </row>
    <row r="42" ht="10.9" customHeight="1">
      <c r="A42" s="1421" t="s">
        <v>1551</v>
      </c>
      <c r="B42" s="1421"/>
      <c r="C42" s="1421"/>
      <c r="D42" s="1421"/>
      <c r="E42" s="1421"/>
      <c r="F42" s="1421"/>
      <c r="G42" s="1421"/>
      <c r="H42" s="1421"/>
      <c r="I42" s="1421"/>
      <c r="J42" s="1422"/>
      <c r="K42" s="1422"/>
      <c r="L42" s="1224"/>
      <c r="M42" s="1224"/>
      <c r="N42" s="1224"/>
      <c r="O42" s="1224"/>
      <c r="P42" s="1224"/>
      <c r="Q42" s="1224"/>
      <c r="R42" s="1224"/>
      <c r="S42" s="1224"/>
      <c r="T42" s="1224"/>
      <c r="U42" s="1224"/>
      <c r="V42" s="1224"/>
      <c r="AF42" s="1224"/>
    </row>
    <row r="43" ht="16.899999999999999" customHeight="1">
      <c r="A43" s="1422" t="s">
        <v>1552</v>
      </c>
      <c r="B43" s="1422"/>
      <c r="C43" s="1422"/>
      <c r="D43" s="1422"/>
      <c r="E43" s="1422"/>
      <c r="F43" s="1422"/>
      <c r="G43" s="1422"/>
      <c r="H43" s="1422"/>
      <c r="I43" s="1422"/>
      <c r="J43" s="1431"/>
      <c r="K43" s="1431"/>
      <c r="L43" s="1424"/>
      <c r="M43" s="1424"/>
      <c r="N43" s="1424"/>
      <c r="O43" s="1424"/>
      <c r="P43" s="1424"/>
      <c r="Q43" s="1424"/>
      <c r="R43" s="1424"/>
      <c r="S43" s="1424"/>
      <c r="T43" s="1424"/>
      <c r="U43" s="1221"/>
      <c r="V43" s="1424"/>
      <c r="W43" s="1425"/>
      <c r="X43" s="1425"/>
      <c r="Y43" s="1425"/>
      <c r="Z43" s="1425"/>
      <c r="AA43" s="1425"/>
      <c r="AB43" s="1425"/>
      <c r="AC43" s="1425"/>
      <c r="AD43" s="1425"/>
      <c r="AF43" s="1424"/>
      <c r="AG43" s="1425"/>
      <c r="AH43" s="1425"/>
      <c r="AI43" s="1425"/>
      <c r="AJ43" s="1425"/>
      <c r="AK43" s="1425"/>
      <c r="AL43" s="1425"/>
    </row>
    <row r="44" ht="15" customHeight="1">
      <c r="A44" s="1221"/>
      <c r="B44" s="1221"/>
      <c r="C44" s="1221"/>
      <c r="E44" s="1221"/>
      <c r="F44" s="1221"/>
      <c r="G44" s="1221"/>
      <c r="H44" s="1221"/>
      <c r="I44" s="1221"/>
      <c r="J44" s="1278" t="s">
        <v>1547</v>
      </c>
      <c r="K44" s="1278"/>
      <c r="L44" s="1278"/>
      <c r="M44" s="1278"/>
      <c r="N44" s="1278"/>
      <c r="O44" s="1278"/>
      <c r="P44" s="1278"/>
      <c r="Q44" s="1278"/>
      <c r="R44" s="1278"/>
      <c r="S44" s="1278"/>
      <c r="T44" s="1278"/>
      <c r="U44" s="1216"/>
      <c r="V44" s="1278" t="s">
        <v>1417</v>
      </c>
      <c r="W44" s="1278"/>
      <c r="X44" s="1278"/>
      <c r="Y44" s="1278"/>
      <c r="Z44" s="1278"/>
      <c r="AA44" s="1278"/>
      <c r="AB44" s="1278"/>
      <c r="AC44" s="1278"/>
      <c r="AD44" s="1278"/>
      <c r="AF44" s="1278" t="s">
        <v>1548</v>
      </c>
      <c r="AG44" s="1278"/>
      <c r="AH44" s="1278"/>
      <c r="AI44" s="1278"/>
      <c r="AJ44" s="1278"/>
      <c r="AK44" s="1278"/>
      <c r="AL44" s="1278"/>
    </row>
    <row r="45" ht="15" customHeight="1">
      <c r="A45" s="1221"/>
      <c r="B45" s="1221"/>
      <c r="C45" s="1221"/>
      <c r="D45" s="1221"/>
      <c r="E45" s="1221"/>
      <c r="F45" s="1221"/>
      <c r="G45" s="1221"/>
      <c r="H45" s="1221"/>
      <c r="I45" s="1221"/>
      <c r="J45" s="1221"/>
      <c r="K45" s="1221"/>
      <c r="L45" s="1221"/>
      <c r="M45" s="1221"/>
      <c r="N45" s="1221"/>
      <c r="O45" s="1221"/>
      <c r="P45" s="1221"/>
      <c r="Q45" s="1221"/>
      <c r="R45" s="1221"/>
      <c r="S45" s="1221"/>
      <c r="T45" s="1221"/>
      <c r="U45" s="1221"/>
      <c r="V45" s="1221"/>
    </row>
    <row r="46" ht="15" customHeight="1">
      <c r="A46" s="1221"/>
      <c r="B46" s="1221"/>
      <c r="C46" s="1221"/>
      <c r="D46" s="1221"/>
      <c r="E46" s="1221"/>
      <c r="F46" s="1221"/>
      <c r="G46" s="1221"/>
      <c r="H46" s="1221"/>
      <c r="I46" s="1221"/>
      <c r="J46" s="1221"/>
      <c r="K46" s="1221"/>
      <c r="L46" s="1221"/>
      <c r="M46" s="1221"/>
      <c r="N46" s="1221"/>
      <c r="O46" s="1221"/>
      <c r="P46" s="1221"/>
      <c r="Q46" s="1221"/>
      <c r="R46" s="1221"/>
      <c r="S46" s="1221"/>
      <c r="T46" s="1221"/>
      <c r="U46" s="1429" t="s">
        <v>1549</v>
      </c>
      <c r="V46" s="1428"/>
      <c r="W46" s="1428"/>
      <c r="X46" s="1430" t="s">
        <v>1549</v>
      </c>
      <c r="Y46" s="1422"/>
      <c r="Z46" s="1423"/>
      <c r="AA46" s="1423"/>
      <c r="AB46" s="1423"/>
      <c r="AC46" s="1423"/>
      <c r="AD46" s="1423"/>
      <c r="AE46" s="1423"/>
      <c r="AF46" s="1423"/>
      <c r="AG46" s="1423"/>
      <c r="AH46" s="1429">
        <v>20</v>
      </c>
      <c r="AI46" s="1429"/>
      <c r="AJ46" s="1428"/>
      <c r="AK46" s="1428"/>
      <c r="AL46" s="1216" t="s">
        <v>1550</v>
      </c>
    </row>
    <row r="47" ht="15" customHeight="1">
      <c r="A47" s="1216"/>
      <c r="B47" s="1216"/>
      <c r="C47" s="1216"/>
      <c r="D47" s="1216"/>
      <c r="E47" s="1216"/>
      <c r="F47" s="1216"/>
      <c r="G47" s="1216"/>
      <c r="H47" s="1216"/>
      <c r="I47" s="1216"/>
      <c r="J47" s="1216"/>
      <c r="K47" s="1216"/>
      <c r="L47" s="1216"/>
      <c r="M47" s="1216"/>
      <c r="N47" s="1216"/>
      <c r="O47" s="1216"/>
      <c r="P47" s="1216"/>
      <c r="Q47" s="1216"/>
      <c r="R47" s="1216"/>
      <c r="S47" s="1216"/>
      <c r="T47" s="1216"/>
      <c r="U47" s="1216"/>
      <c r="V47" s="1216"/>
    </row>
    <row r="48" s="1222" customFormat="1" ht="15" customHeight="1">
      <c r="A48" s="1216"/>
      <c r="B48" s="1216"/>
      <c r="C48" s="1216"/>
      <c r="D48" s="1216"/>
      <c r="E48" s="1216"/>
      <c r="F48" s="1216"/>
      <c r="G48" s="1216"/>
      <c r="H48" s="1216"/>
      <c r="I48" s="1216"/>
      <c r="J48" s="1216"/>
      <c r="K48" s="1216"/>
      <c r="L48" s="1216"/>
      <c r="M48" s="1216"/>
      <c r="N48" s="1216"/>
      <c r="O48" s="1216"/>
      <c r="P48" s="1216"/>
      <c r="Q48" s="1216"/>
      <c r="R48" s="1216"/>
      <c r="S48" s="1216"/>
      <c r="T48" s="1216"/>
      <c r="U48" s="1216"/>
      <c r="V48" s="1216"/>
      <c r="W48" s="1216"/>
      <c r="X48" s="1216"/>
      <c r="Y48" s="1216"/>
      <c r="Z48" s="1216"/>
      <c r="AA48" s="1216"/>
      <c r="AB48" s="1216"/>
      <c r="AC48" s="1216"/>
      <c r="AD48" s="1216"/>
      <c r="AE48" s="1216"/>
      <c r="AF48" s="1216"/>
      <c r="AG48" s="1216"/>
      <c r="AH48" s="1216"/>
      <c r="AI48" s="1216"/>
      <c r="AJ48" s="1216"/>
      <c r="AK48" s="1216"/>
      <c r="AL48" s="1216"/>
    </row>
    <row r="49" s="1222" customFormat="1" ht="15" customHeight="1">
      <c r="A49" s="1216"/>
      <c r="B49" s="1216"/>
      <c r="C49" s="1216"/>
      <c r="D49" s="1216"/>
      <c r="E49" s="1216"/>
      <c r="F49" s="1216"/>
      <c r="G49" s="1216"/>
      <c r="H49" s="1216"/>
      <c r="I49" s="1216"/>
      <c r="J49" s="1216"/>
      <c r="K49" s="1216"/>
      <c r="L49" s="1216"/>
      <c r="M49" s="1216"/>
      <c r="N49" s="1216"/>
      <c r="O49" s="1216"/>
      <c r="P49" s="1216"/>
      <c r="Q49" s="1216"/>
      <c r="R49" s="1216"/>
      <c r="S49" s="1216"/>
      <c r="T49" s="1216"/>
      <c r="U49" s="1216"/>
      <c r="V49" s="1216"/>
      <c r="W49" s="1216"/>
      <c r="X49" s="1216"/>
      <c r="Y49" s="1216"/>
      <c r="Z49" s="1216"/>
      <c r="AA49" s="1216"/>
      <c r="AB49" s="1216"/>
      <c r="AC49" s="1216"/>
      <c r="AD49" s="1216"/>
      <c r="AE49" s="1216"/>
      <c r="AF49" s="1216"/>
      <c r="AG49" s="1216"/>
      <c r="AH49" s="1216"/>
      <c r="AI49" s="1216"/>
      <c r="AJ49" s="1216"/>
      <c r="AK49" s="1216"/>
      <c r="AL49" s="1216"/>
    </row>
    <row r="50" ht="15" customHeight="1">
      <c r="A50" s="1221"/>
      <c r="B50" s="1221"/>
      <c r="C50" s="1221"/>
      <c r="D50" s="1221"/>
      <c r="E50" s="1221"/>
      <c r="F50" s="1221"/>
      <c r="G50" s="1221"/>
      <c r="H50" s="1221"/>
      <c r="I50" s="1221"/>
      <c r="J50" s="1221"/>
      <c r="K50" s="1221"/>
      <c r="L50" s="1221"/>
      <c r="M50" s="1221"/>
      <c r="N50" s="1221"/>
      <c r="O50" s="1221"/>
      <c r="P50" s="1221"/>
      <c r="Q50" s="1221"/>
      <c r="R50" s="1221"/>
      <c r="S50" s="1221"/>
      <c r="T50" s="1221"/>
      <c r="U50" s="1221"/>
      <c r="V50" s="1221"/>
    </row>
    <row r="51" ht="15" customHeight="1">
      <c r="A51" s="1216"/>
      <c r="B51" s="1216"/>
      <c r="C51" s="1216"/>
      <c r="D51" s="1216"/>
      <c r="E51" s="1216"/>
      <c r="F51" s="1216"/>
      <c r="G51" s="1216"/>
      <c r="H51" s="1216"/>
      <c r="I51" s="1216"/>
      <c r="J51" s="1216"/>
      <c r="K51" s="1216"/>
      <c r="L51" s="1216"/>
      <c r="M51" s="1216"/>
      <c r="N51" s="1216"/>
      <c r="O51" s="1216"/>
      <c r="P51" s="1216"/>
      <c r="Q51" s="1216"/>
      <c r="R51" s="1216"/>
      <c r="S51" s="1216"/>
      <c r="T51" s="1216"/>
      <c r="U51" s="1216"/>
      <c r="V51" s="1216"/>
    </row>
    <row r="52" ht="15" customHeight="1">
      <c r="A52" s="1222"/>
      <c r="B52" s="1222"/>
      <c r="C52" s="1222"/>
      <c r="D52" s="1222"/>
      <c r="E52" s="1222"/>
      <c r="F52" s="1222"/>
      <c r="G52" s="1222"/>
      <c r="H52" s="1222"/>
      <c r="I52" s="1222"/>
      <c r="J52" s="1222"/>
      <c r="K52" s="1222"/>
      <c r="L52" s="1222"/>
      <c r="M52" s="1222"/>
      <c r="N52" s="1222"/>
      <c r="O52" s="1222"/>
      <c r="P52" s="1222"/>
      <c r="Q52" s="1222"/>
      <c r="R52" s="1222"/>
      <c r="S52" s="1222"/>
      <c r="T52" s="1222"/>
      <c r="U52" s="1222"/>
      <c r="V52" s="1222"/>
      <c r="W52" s="1222"/>
      <c r="X52" s="1222"/>
      <c r="Y52" s="1222"/>
      <c r="Z52" s="1222"/>
      <c r="AA52" s="1222"/>
      <c r="AB52" s="1222"/>
      <c r="AC52" s="1222"/>
      <c r="AD52" s="1222"/>
      <c r="AE52" s="1222"/>
      <c r="AF52" s="1222"/>
      <c r="AG52" s="1222"/>
      <c r="AH52" s="1222"/>
      <c r="AI52" s="1222"/>
      <c r="AJ52" s="1222"/>
      <c r="AK52" s="1222"/>
      <c r="AL52" s="1222"/>
    </row>
    <row r="53" ht="15" customHeight="1">
      <c r="A53" s="1222"/>
      <c r="B53" s="1222"/>
      <c r="C53" s="1222"/>
      <c r="D53" s="1222"/>
      <c r="E53" s="1222"/>
      <c r="F53" s="1222"/>
      <c r="G53" s="1222"/>
      <c r="H53" s="1222"/>
      <c r="I53" s="1222"/>
      <c r="J53" s="1222"/>
      <c r="K53" s="1222"/>
      <c r="L53" s="1222"/>
      <c r="M53" s="1222"/>
      <c r="N53" s="1222"/>
      <c r="O53" s="1222"/>
      <c r="P53" s="1222"/>
      <c r="Q53" s="1222"/>
      <c r="R53" s="1222"/>
      <c r="S53" s="1222"/>
      <c r="T53" s="1222"/>
      <c r="U53" s="1222"/>
      <c r="V53" s="1222"/>
      <c r="W53" s="1222"/>
      <c r="X53" s="1222"/>
      <c r="Y53" s="1222"/>
      <c r="Z53" s="1222"/>
      <c r="AA53" s="1222"/>
      <c r="AB53" s="1222"/>
      <c r="AC53" s="1222"/>
      <c r="AD53" s="1222"/>
      <c r="AE53" s="1222"/>
      <c r="AF53" s="1222"/>
      <c r="AG53" s="1222"/>
      <c r="AH53" s="1222"/>
      <c r="AI53" s="1222"/>
      <c r="AJ53" s="1222"/>
      <c r="AK53" s="1222"/>
      <c r="AL53" s="1222"/>
    </row>
    <row r="54" ht="15" customHeight="1">
      <c r="A54" s="1216"/>
      <c r="B54" s="1216"/>
      <c r="C54" s="1216"/>
      <c r="D54" s="1216"/>
      <c r="E54" s="1216"/>
      <c r="F54" s="1216"/>
      <c r="G54" s="1216"/>
      <c r="H54" s="1216"/>
      <c r="I54" s="1216"/>
      <c r="J54" s="1216"/>
      <c r="K54" s="1216"/>
      <c r="L54" s="1216"/>
      <c r="M54" s="1216"/>
      <c r="N54" s="1216"/>
      <c r="O54" s="1216"/>
      <c r="P54" s="1216"/>
      <c r="Q54" s="1216"/>
      <c r="R54" s="1216"/>
      <c r="S54" s="1216"/>
      <c r="T54" s="1216"/>
      <c r="U54" s="1216"/>
      <c r="V54" s="1216"/>
    </row>
  </sheetData>
  <mergeCells count="92">
    <mergeCell ref="A1:S3"/>
    <mergeCell ref="U1:AM3"/>
    <mergeCell ref="AW1:BO3"/>
    <mergeCell ref="BQ1:CI3"/>
    <mergeCell ref="A4:S6"/>
    <mergeCell ref="U4:AM6"/>
    <mergeCell ref="AW4:BO6"/>
    <mergeCell ref="BQ4:CI6"/>
    <mergeCell ref="A7:S8"/>
    <mergeCell ref="U7:AM8"/>
    <mergeCell ref="AW7:BO8"/>
    <mergeCell ref="BQ7:CI8"/>
    <mergeCell ref="A9:S9"/>
    <mergeCell ref="U9:AM9"/>
    <mergeCell ref="AW9:BO9"/>
    <mergeCell ref="BQ9:CI9"/>
    <mergeCell ref="A10:S10"/>
    <mergeCell ref="U10:AM10"/>
    <mergeCell ref="AW10:BO10"/>
    <mergeCell ref="BQ10:CI10"/>
    <mergeCell ref="A11:S11"/>
    <mergeCell ref="U11:AM11"/>
    <mergeCell ref="AW11:BO11"/>
    <mergeCell ref="BQ11:CI11"/>
    <mergeCell ref="A12:S13"/>
    <mergeCell ref="AW12:BO13"/>
    <mergeCell ref="BQ12:CI13"/>
    <mergeCell ref="U13:AE13"/>
    <mergeCell ref="A14:S14"/>
    <mergeCell ref="U14:AM14"/>
    <mergeCell ref="AW14:BO14"/>
    <mergeCell ref="BQ14:CI14"/>
    <mergeCell ref="A15:S15"/>
    <mergeCell ref="AW15:BO15"/>
    <mergeCell ref="BQ15:CI15"/>
    <mergeCell ref="A16:S16"/>
    <mergeCell ref="AW16:BO16"/>
    <mergeCell ref="BQ16:CI16"/>
    <mergeCell ref="U17:AM17"/>
    <mergeCell ref="A19:V19"/>
    <mergeCell ref="W19:Y19"/>
    <mergeCell ref="A20:AM20"/>
    <mergeCell ref="A21:AM21"/>
    <mergeCell ref="A22:AM24"/>
    <mergeCell ref="A26:C26"/>
    <mergeCell ref="D26:AA26"/>
    <mergeCell ref="AB26:AG26"/>
    <mergeCell ref="AH26:AL26"/>
    <mergeCell ref="A27:C27"/>
    <mergeCell ref="D27:AA27"/>
    <mergeCell ref="AB27:AG27"/>
    <mergeCell ref="AH27:AL27"/>
    <mergeCell ref="A28:C28"/>
    <mergeCell ref="D28:AA28"/>
    <mergeCell ref="AB28:AG28"/>
    <mergeCell ref="AH28:AL28"/>
    <mergeCell ref="A29:C29"/>
    <mergeCell ref="D29:AA29"/>
    <mergeCell ref="AB29:AG29"/>
    <mergeCell ref="AH29:AL29"/>
    <mergeCell ref="A30:C30"/>
    <mergeCell ref="D30:AA30"/>
    <mergeCell ref="AB30:AG30"/>
    <mergeCell ref="AH30:AL30"/>
    <mergeCell ref="AP30:AV30"/>
    <mergeCell ref="A31:C31"/>
    <mergeCell ref="D31:AA31"/>
    <mergeCell ref="AB31:AG31"/>
    <mergeCell ref="AH31:AL31"/>
    <mergeCell ref="A33:AL33"/>
    <mergeCell ref="AP33:AV35"/>
    <mergeCell ref="A34:AL34"/>
    <mergeCell ref="A36:I36"/>
    <mergeCell ref="A37:I37"/>
    <mergeCell ref="J37:T37"/>
    <mergeCell ref="AF37:AL37"/>
    <mergeCell ref="J38:T38"/>
    <mergeCell ref="V38:AD38"/>
    <mergeCell ref="AF38:AL38"/>
    <mergeCell ref="V40:W40"/>
    <mergeCell ref="Z40:AG40"/>
    <mergeCell ref="AH40:AI40"/>
    <mergeCell ref="AJ40:AK40"/>
    <mergeCell ref="A42:I42"/>
    <mergeCell ref="A43:I43"/>
    <mergeCell ref="J44:T44"/>
    <mergeCell ref="V44:AD44"/>
    <mergeCell ref="AF44:AL44"/>
    <mergeCell ref="V46:W46"/>
    <mergeCell ref="Z46:AG46"/>
    <mergeCell ref="AH46:AI46"/>
    <mergeCell ref="AJ46:AK46"/>
  </mergeCells>
  <printOptions headings="0" gridLines="0"/>
  <pageMargins left="0.27559055118110237" right="0.15748031496062992" top="0.27559055118110237" bottom="0.15748031496062992" header="0.31496062992125984" footer="0.31496062992125984"/>
  <pageSetup paperSize="9" scale="10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deshovana</cp:lastModifiedBy>
  <cp:revision>2</cp:revision>
  <dcterms:created xsi:type="dcterms:W3CDTF">2012-11-13T08:30:55Z</dcterms:created>
  <dcterms:modified xsi:type="dcterms:W3CDTF">2026-07-08T08:42:09Z</dcterms:modified>
</cp:coreProperties>
</file>